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696E6AF-0AF7-4014-9800-BADAD6D54E80}" xr6:coauthVersionLast="36" xr6:coauthVersionMax="36" xr10:uidLastSave="{00000000-0000-0000-0000-000000000000}"/>
  <bookViews>
    <workbookView xWindow="0" yWindow="0" windowWidth="28800" windowHeight="11325" tabRatio="851"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эфф'!$A$1:$AF$91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закупке'!$A$1:$AV$33</definedName>
    <definedName name="_xlnm.Print_Area" localSheetId="11">'8. Общие сведения'!$A$1:$B$131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29" i="5" l="1"/>
  <c r="L29" i="5"/>
  <c r="K29" i="5"/>
  <c r="G29" i="5"/>
  <c r="D29" i="5"/>
  <c r="B33" i="25" l="1"/>
  <c r="B34" i="25" s="1"/>
  <c r="J64" i="15"/>
  <c r="J63" i="15"/>
  <c r="J62" i="15"/>
  <c r="J61" i="15"/>
  <c r="J60" i="15"/>
  <c r="J59" i="15"/>
  <c r="J58" i="15"/>
  <c r="J57" i="15"/>
  <c r="J56" i="15"/>
  <c r="J55" i="15"/>
  <c r="J54" i="15"/>
  <c r="J53" i="15"/>
  <c r="J51" i="15"/>
  <c r="J50" i="15"/>
  <c r="J49" i="15"/>
  <c r="J48" i="15"/>
  <c r="J47" i="15"/>
  <c r="J46" i="15"/>
  <c r="J45" i="15"/>
  <c r="J44" i="15"/>
  <c r="J43" i="15"/>
  <c r="J42" i="15"/>
  <c r="J41" i="15"/>
  <c r="J40" i="15"/>
  <c r="J39" i="15"/>
  <c r="J38" i="15"/>
  <c r="J37" i="15"/>
  <c r="J36" i="15"/>
  <c r="J35" i="15"/>
  <c r="J29" i="15"/>
  <c r="J27" i="15"/>
  <c r="J26" i="15"/>
  <c r="J25" i="15"/>
  <c r="C57" i="15"/>
  <c r="C56" i="15"/>
  <c r="C50" i="15"/>
  <c r="C49" i="15"/>
  <c r="C48" i="15"/>
  <c r="C47" i="15"/>
  <c r="C46" i="15"/>
  <c r="C45" i="15"/>
  <c r="C54" i="15" s="1"/>
  <c r="C44" i="15"/>
  <c r="C30" i="15"/>
  <c r="C52" i="15" s="1"/>
  <c r="C24" i="15"/>
  <c r="G30" i="15"/>
  <c r="G24" i="15"/>
  <c r="N30" i="15"/>
  <c r="M30" i="15"/>
  <c r="L30" i="15"/>
  <c r="K30" i="15"/>
  <c r="I30" i="15"/>
  <c r="N24" i="15"/>
  <c r="M24" i="15"/>
  <c r="L24" i="15"/>
  <c r="K24" i="15"/>
  <c r="I24" i="15"/>
  <c r="F30" i="24"/>
  <c r="F29" i="24"/>
  <c r="F28" i="24"/>
  <c r="F27" i="24"/>
  <c r="F36" i="24"/>
  <c r="F34" i="24"/>
  <c r="F33" i="24"/>
  <c r="F46" i="24"/>
  <c r="F45" i="24"/>
  <c r="F43" i="24"/>
  <c r="F42" i="24"/>
  <c r="F40" i="24"/>
  <c r="D54" i="24" l="1"/>
  <c r="D51" i="24"/>
  <c r="D46" i="24"/>
  <c r="D45" i="24"/>
  <c r="D43" i="24"/>
  <c r="D42" i="24"/>
  <c r="D40" i="24"/>
  <c r="D36" i="24"/>
  <c r="D34" i="24"/>
  <c r="D33" i="24"/>
  <c r="D30" i="24"/>
  <c r="D29" i="24"/>
  <c r="D28" i="24"/>
  <c r="D27" i="24"/>
  <c r="F81" i="23"/>
  <c r="D81" i="23"/>
  <c r="B44" i="23" l="1"/>
  <c r="J105" i="23" l="1"/>
  <c r="K105" i="23" s="1"/>
  <c r="L105" i="23" s="1"/>
  <c r="M105" i="23" s="1"/>
  <c r="N105" i="23" s="1"/>
  <c r="O105" i="23" s="1"/>
  <c r="P105" i="23" s="1"/>
  <c r="Q105" i="23" s="1"/>
  <c r="R105" i="23" s="1"/>
  <c r="S105" i="23" s="1"/>
  <c r="T105" i="23" s="1"/>
  <c r="U105" i="23" s="1"/>
  <c r="V105" i="23" s="1"/>
  <c r="W105" i="23" s="1"/>
  <c r="X105" i="23" s="1"/>
  <c r="Y105" i="23" s="1"/>
  <c r="Z105" i="23" s="1"/>
  <c r="AA105" i="23" s="1"/>
  <c r="AB105" i="23" s="1"/>
  <c r="AC105" i="23" s="1"/>
  <c r="AD105" i="23" s="1"/>
  <c r="AE105" i="23" s="1"/>
  <c r="AF105" i="23" s="1"/>
  <c r="AG105" i="23" s="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B34" i="15"/>
  <c r="AB33" i="15"/>
  <c r="AB32" i="15"/>
  <c r="AB31" i="15"/>
  <c r="AB30" i="15"/>
  <c r="AC29" i="15"/>
  <c r="AB29" i="15"/>
  <c r="AB28" i="15"/>
  <c r="AC27" i="15"/>
  <c r="AB27" i="15"/>
  <c r="AC26" i="15"/>
  <c r="AB26" i="15"/>
  <c r="AC25" i="15"/>
  <c r="AB25" i="15"/>
  <c r="AB24" i="15"/>
  <c r="F64" i="15"/>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29" i="15"/>
  <c r="F27" i="15"/>
  <c r="F26" i="15"/>
  <c r="F25" i="15"/>
  <c r="E34" i="15"/>
  <c r="F34" i="15" s="1"/>
  <c r="E33" i="15"/>
  <c r="F33" i="15" s="1"/>
  <c r="E32" i="15"/>
  <c r="F32" i="15" s="1"/>
  <c r="E31" i="15"/>
  <c r="F31" i="15" s="1"/>
  <c r="J31" i="15" s="1"/>
  <c r="E28" i="15"/>
  <c r="F28" i="15" s="1"/>
  <c r="J32" i="15" l="1"/>
  <c r="AC32" i="15" s="1"/>
  <c r="J34" i="15"/>
  <c r="AC34" i="15" s="1"/>
  <c r="J33" i="15"/>
  <c r="AC33" i="15" s="1"/>
  <c r="J28" i="15"/>
  <c r="J24" i="15" s="1"/>
  <c r="F30" i="15"/>
  <c r="F24" i="15"/>
  <c r="M129" i="23"/>
  <c r="N129" i="23" s="1"/>
  <c r="O129" i="23" s="1"/>
  <c r="P129" i="23" s="1"/>
  <c r="Q129" i="23" s="1"/>
  <c r="R129" i="23" s="1"/>
  <c r="S129" i="23" s="1"/>
  <c r="T129" i="23" s="1"/>
  <c r="U129" i="23" s="1"/>
  <c r="V129" i="23" s="1"/>
  <c r="W129" i="23" s="1"/>
  <c r="X129" i="23" s="1"/>
  <c r="Y129" i="23" s="1"/>
  <c r="Z129" i="23" s="1"/>
  <c r="AA129" i="23" s="1"/>
  <c r="AB129" i="23" s="1"/>
  <c r="AC129" i="23" s="1"/>
  <c r="AD129" i="23" s="1"/>
  <c r="AE129" i="23" s="1"/>
  <c r="AF129" i="23" s="1"/>
  <c r="AG129" i="23" s="1"/>
  <c r="J30" i="15" l="1"/>
  <c r="E81" i="23" s="1"/>
  <c r="AC28" i="15"/>
  <c r="AC31" i="15"/>
  <c r="B73" i="23" l="1"/>
  <c r="D111" i="23" l="1"/>
  <c r="B45" i="23"/>
  <c r="G111" i="23"/>
  <c r="I111" i="23" s="1"/>
  <c r="I113" i="23" s="1"/>
  <c r="C102" i="23" s="1"/>
  <c r="B130" i="23"/>
  <c r="C130" i="23" s="1"/>
  <c r="D130" i="23" s="1"/>
  <c r="C101" i="23" l="1"/>
  <c r="D102" i="23"/>
  <c r="D101" i="23" s="1"/>
  <c r="E102" i="23" l="1"/>
  <c r="E101" i="23" s="1"/>
  <c r="F102" i="23" l="1"/>
  <c r="F101" i="23" s="1"/>
  <c r="K26" i="5"/>
  <c r="G26" i="5"/>
  <c r="E30" i="15"/>
  <c r="G102" i="23" l="1"/>
  <c r="G101" i="23" s="1"/>
  <c r="H102" i="23" l="1"/>
  <c r="H101" i="23" s="1"/>
  <c r="I102" i="23" l="1"/>
  <c r="I101" i="23" s="1"/>
  <c r="B49" i="23"/>
  <c r="D100" i="23"/>
  <c r="E100" i="23" s="1"/>
  <c r="F100" i="23" s="1"/>
  <c r="G100" i="23" s="1"/>
  <c r="H100" i="23" s="1"/>
  <c r="I100" i="23" s="1"/>
  <c r="J100" i="23" s="1"/>
  <c r="K100" i="23" s="1"/>
  <c r="L100" i="23" s="1"/>
  <c r="M100" i="23" s="1"/>
  <c r="N100" i="23" s="1"/>
  <c r="O100" i="23" s="1"/>
  <c r="P100" i="23" s="1"/>
  <c r="Q100" i="23" s="1"/>
  <c r="R100" i="23" s="1"/>
  <c r="S100" i="23" s="1"/>
  <c r="T100" i="23" s="1"/>
  <c r="U100" i="23" s="1"/>
  <c r="V100" i="23" s="1"/>
  <c r="W100" i="23" s="1"/>
  <c r="X100" i="23" s="1"/>
  <c r="Y100" i="23" s="1"/>
  <c r="Z100" i="23" s="1"/>
  <c r="AA100" i="23" s="1"/>
  <c r="AB100" i="23" s="1"/>
  <c r="AC100" i="23" s="1"/>
  <c r="AD100" i="23" s="1"/>
  <c r="AE100" i="23" s="1"/>
  <c r="AF100" i="23" s="1"/>
  <c r="C48" i="23"/>
  <c r="D48" i="23"/>
  <c r="E48" i="23"/>
  <c r="F48" i="23"/>
  <c r="B48" i="23"/>
  <c r="J102" i="23" l="1"/>
  <c r="J101" i="23" s="1"/>
  <c r="K102" i="23" l="1"/>
  <c r="K101" i="23" s="1"/>
  <c r="AD26" i="5"/>
  <c r="L26" i="5"/>
  <c r="L102" i="23" l="1"/>
  <c r="L101" i="23" s="1"/>
  <c r="H51" i="24"/>
  <c r="H54" i="24"/>
  <c r="H46" i="24"/>
  <c r="H45" i="24"/>
  <c r="H43" i="24"/>
  <c r="B122" i="25" s="1"/>
  <c r="H42" i="24"/>
  <c r="H40" i="24"/>
  <c r="H36" i="24"/>
  <c r="H34" i="24"/>
  <c r="H33" i="24"/>
  <c r="R29" i="14"/>
  <c r="O24" i="13" l="1"/>
  <c r="E64" i="15" l="1"/>
  <c r="E63" i="15"/>
  <c r="E62" i="15"/>
  <c r="E61" i="15"/>
  <c r="E60" i="15"/>
  <c r="E59" i="15"/>
  <c r="E58" i="15"/>
  <c r="E55" i="15"/>
  <c r="E53" i="15"/>
  <c r="E51" i="15"/>
  <c r="E43" i="15"/>
  <c r="E42" i="15"/>
  <c r="E41" i="15"/>
  <c r="E40" i="15"/>
  <c r="E39" i="15"/>
  <c r="E38" i="15"/>
  <c r="E37" i="15"/>
  <c r="E36" i="15"/>
  <c r="E35" i="15"/>
  <c r="E29" i="15"/>
  <c r="E26" i="15"/>
  <c r="E25" i="15"/>
  <c r="O26" i="13" l="1"/>
  <c r="P26" i="13" s="1"/>
  <c r="N26" i="13"/>
  <c r="D26" i="5" l="1"/>
  <c r="D44" i="15"/>
  <c r="E44" i="15" s="1"/>
  <c r="D45" i="15"/>
  <c r="E45" i="15" s="1"/>
  <c r="D46" i="15"/>
  <c r="E46" i="15" s="1"/>
  <c r="D47" i="15"/>
  <c r="E47" i="15" s="1"/>
  <c r="D48" i="15"/>
  <c r="E48" i="15" s="1"/>
  <c r="D49" i="15"/>
  <c r="E49" i="15" s="1"/>
  <c r="D50" i="15"/>
  <c r="AA30" i="15"/>
  <c r="Z30" i="15"/>
  <c r="Y30" i="15"/>
  <c r="X30" i="15"/>
  <c r="W30" i="15"/>
  <c r="V30" i="15"/>
  <c r="U30" i="15"/>
  <c r="T30" i="15"/>
  <c r="S30" i="15"/>
  <c r="R30" i="15"/>
  <c r="Q30" i="15"/>
  <c r="P30" i="15"/>
  <c r="O30" i="15"/>
  <c r="AC30" i="15"/>
  <c r="C49" i="7" s="1"/>
  <c r="D30" i="15"/>
  <c r="AA24" i="15"/>
  <c r="Z24" i="15"/>
  <c r="Y24" i="15"/>
  <c r="X24" i="15"/>
  <c r="W24" i="15"/>
  <c r="V24" i="15"/>
  <c r="U24" i="15"/>
  <c r="T24" i="15"/>
  <c r="S24" i="15"/>
  <c r="R24" i="15"/>
  <c r="Q24" i="15"/>
  <c r="P24" i="15"/>
  <c r="O24" i="15"/>
  <c r="AC24" i="15"/>
  <c r="C48" i="7"/>
  <c r="E24" i="15"/>
  <c r="D24" i="15"/>
  <c r="B27" i="25" s="1"/>
  <c r="B98" i="25" s="1"/>
  <c r="B25" i="23" l="1"/>
  <c r="C108" i="25"/>
  <c r="D57" i="15"/>
  <c r="E57" i="15" s="1"/>
  <c r="E50" i="15"/>
  <c r="D54" i="15"/>
  <c r="E54" i="15" s="1"/>
  <c r="D56" i="15"/>
  <c r="E56" i="15" s="1"/>
  <c r="D52" i="15"/>
  <c r="E52" i="15" s="1"/>
  <c r="F52" i="15" s="1"/>
  <c r="H30" i="24"/>
  <c r="H29" i="24"/>
  <c r="H28" i="24"/>
  <c r="H27" i="24"/>
  <c r="D110" i="23"/>
  <c r="A15" i="23"/>
  <c r="A12" i="23"/>
  <c r="A9" i="23"/>
  <c r="A5" i="23"/>
  <c r="D134" i="23"/>
  <c r="D73" i="23" s="1"/>
  <c r="D85" i="23" s="1"/>
  <c r="C134" i="23"/>
  <c r="C73" i="23" s="1"/>
  <c r="E133" i="23"/>
  <c r="F133" i="23" s="1"/>
  <c r="C132" i="23"/>
  <c r="D132" i="23" s="1"/>
  <c r="E132" i="23" s="1"/>
  <c r="F132" i="23" s="1"/>
  <c r="G132" i="23" s="1"/>
  <c r="H132" i="23" s="1"/>
  <c r="I132" i="23" s="1"/>
  <c r="J132" i="23" s="1"/>
  <c r="K132" i="23" s="1"/>
  <c r="L132" i="23" s="1"/>
  <c r="M132" i="23" s="1"/>
  <c r="N132" i="23" s="1"/>
  <c r="O132" i="23" s="1"/>
  <c r="P132" i="23" s="1"/>
  <c r="Q132" i="23" s="1"/>
  <c r="R132" i="23" s="1"/>
  <c r="S132" i="23" s="1"/>
  <c r="T132" i="23" s="1"/>
  <c r="U132" i="23" s="1"/>
  <c r="V132" i="23" s="1"/>
  <c r="W132" i="23" s="1"/>
  <c r="X132" i="23" s="1"/>
  <c r="Y132" i="23" s="1"/>
  <c r="Z132" i="23" s="1"/>
  <c r="AA132" i="23" s="1"/>
  <c r="AB132" i="23" s="1"/>
  <c r="AC132" i="23" s="1"/>
  <c r="AD132" i="23" s="1"/>
  <c r="AE132" i="23" s="1"/>
  <c r="AF132" i="23" s="1"/>
  <c r="C128" i="23"/>
  <c r="D128" i="23" s="1"/>
  <c r="E128" i="23" s="1"/>
  <c r="F128" i="23" s="1"/>
  <c r="G128" i="23" s="1"/>
  <c r="H128" i="23" s="1"/>
  <c r="I128" i="23" s="1"/>
  <c r="J128" i="23" s="1"/>
  <c r="K128" i="23" s="1"/>
  <c r="L128" i="23" s="1"/>
  <c r="M128" i="23" s="1"/>
  <c r="N128" i="23" s="1"/>
  <c r="O128" i="23" s="1"/>
  <c r="P128" i="23" s="1"/>
  <c r="Q128" i="23" s="1"/>
  <c r="R128" i="23" s="1"/>
  <c r="S128" i="23" s="1"/>
  <c r="T128" i="23" s="1"/>
  <c r="U128" i="23" s="1"/>
  <c r="V128" i="23" s="1"/>
  <c r="W128" i="23" s="1"/>
  <c r="X128" i="23" s="1"/>
  <c r="Y128" i="23" s="1"/>
  <c r="Z128" i="23" s="1"/>
  <c r="AA128" i="23" s="1"/>
  <c r="AB128" i="23" s="1"/>
  <c r="AC128" i="23" s="1"/>
  <c r="AD128" i="23" s="1"/>
  <c r="AE128" i="23" s="1"/>
  <c r="AF128" i="23" s="1"/>
  <c r="G112" i="23"/>
  <c r="B111" i="23"/>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B76" i="23"/>
  <c r="B74" i="23"/>
  <c r="A62" i="23"/>
  <c r="B60" i="23"/>
  <c r="C58" i="23"/>
  <c r="C74" i="23" s="1"/>
  <c r="B52" i="23"/>
  <c r="B47" i="23"/>
  <c r="B46" i="23"/>
  <c r="J52" i="15" l="1"/>
  <c r="AC52" i="15" s="1"/>
  <c r="E67" i="23"/>
  <c r="B29" i="23"/>
  <c r="G48" i="23"/>
  <c r="C49" i="23"/>
  <c r="C50" i="23" s="1"/>
  <c r="F134" i="23"/>
  <c r="F73" i="23" s="1"/>
  <c r="C106" i="25"/>
  <c r="C47" i="23"/>
  <c r="G113" i="23"/>
  <c r="D58" i="23"/>
  <c r="D52" i="23" s="1"/>
  <c r="C52" i="23"/>
  <c r="B54" i="23"/>
  <c r="G133" i="23"/>
  <c r="G134" i="23" s="1"/>
  <c r="G73" i="23" s="1"/>
  <c r="E134" i="23"/>
  <c r="E73" i="23" s="1"/>
  <c r="C59" i="23" l="1"/>
  <c r="E130" i="23"/>
  <c r="D49" i="23"/>
  <c r="D50" i="23" s="1"/>
  <c r="H48" i="23"/>
  <c r="E58" i="23"/>
  <c r="F58" i="23" s="1"/>
  <c r="D74" i="23"/>
  <c r="D47" i="23"/>
  <c r="B55" i="23"/>
  <c r="B56" i="23" s="1"/>
  <c r="B69" i="23" s="1"/>
  <c r="B77" i="23" s="1"/>
  <c r="E74" i="23"/>
  <c r="E52" i="23"/>
  <c r="C76" i="23"/>
  <c r="H133" i="23"/>
  <c r="E47" i="23" l="1"/>
  <c r="D59" i="23"/>
  <c r="D80" i="23" s="1"/>
  <c r="I48" i="23"/>
  <c r="F130" i="23"/>
  <c r="E49" i="23"/>
  <c r="E50" i="23" s="1"/>
  <c r="C53" i="23"/>
  <c r="C55" i="23" s="1"/>
  <c r="B82" i="23"/>
  <c r="G58" i="23"/>
  <c r="F52" i="23"/>
  <c r="F47" i="23"/>
  <c r="F74" i="23"/>
  <c r="D76" i="23"/>
  <c r="I133" i="23"/>
  <c r="I134" i="23" s="1"/>
  <c r="H134" i="23"/>
  <c r="H73" i="23" s="1"/>
  <c r="E59" i="23" l="1"/>
  <c r="B85" i="23"/>
  <c r="I73" i="23"/>
  <c r="G130" i="23"/>
  <c r="F49" i="23"/>
  <c r="F50" i="23" s="1"/>
  <c r="J48" i="23"/>
  <c r="C82" i="23"/>
  <c r="C56" i="23"/>
  <c r="C69" i="23" s="1"/>
  <c r="G74" i="23"/>
  <c r="G47" i="23"/>
  <c r="H58" i="23"/>
  <c r="G52" i="23"/>
  <c r="J133" i="23"/>
  <c r="D53" i="23"/>
  <c r="E76" i="23"/>
  <c r="F67" i="23"/>
  <c r="G67" i="23" l="1"/>
  <c r="F76" i="23"/>
  <c r="K48" i="23"/>
  <c r="H130" i="23"/>
  <c r="G49" i="23"/>
  <c r="F59" i="23"/>
  <c r="E80" i="23"/>
  <c r="K133" i="23"/>
  <c r="K134" i="23" s="1"/>
  <c r="H74" i="23"/>
  <c r="I58" i="23"/>
  <c r="H52" i="23"/>
  <c r="H47" i="23"/>
  <c r="J134" i="23"/>
  <c r="H67" i="23"/>
  <c r="G76" i="23"/>
  <c r="D55" i="23"/>
  <c r="C77" i="23"/>
  <c r="K73" i="23" l="1"/>
  <c r="C85" i="23"/>
  <c r="J73" i="23"/>
  <c r="I130" i="23"/>
  <c r="H49" i="23"/>
  <c r="L48" i="23"/>
  <c r="F80" i="23"/>
  <c r="G50" i="23"/>
  <c r="G59" i="23" s="1"/>
  <c r="H76" i="23"/>
  <c r="I67" i="23"/>
  <c r="D82" i="23"/>
  <c r="D56" i="23"/>
  <c r="D69" i="23" s="1"/>
  <c r="E53" i="23"/>
  <c r="I74" i="23"/>
  <c r="I52" i="23"/>
  <c r="J58" i="23"/>
  <c r="I47" i="23"/>
  <c r="L133" i="23"/>
  <c r="L134" i="23" s="1"/>
  <c r="H50" i="23" l="1"/>
  <c r="H59" i="23" s="1"/>
  <c r="E85" i="23"/>
  <c r="L73" i="23"/>
  <c r="M48" i="23"/>
  <c r="J130" i="23"/>
  <c r="I49" i="23"/>
  <c r="G80" i="23"/>
  <c r="E55" i="23"/>
  <c r="F53" i="23" s="1"/>
  <c r="D77" i="23"/>
  <c r="I76" i="23"/>
  <c r="J67" i="23"/>
  <c r="J74" i="23"/>
  <c r="K58" i="23"/>
  <c r="J52" i="23"/>
  <c r="J47" i="23"/>
  <c r="M133" i="23"/>
  <c r="M134" i="23" s="1"/>
  <c r="I50" i="23" l="1"/>
  <c r="I59" i="23" s="1"/>
  <c r="F85" i="23"/>
  <c r="M73" i="23"/>
  <c r="K130" i="23"/>
  <c r="J49" i="23"/>
  <c r="N48" i="23"/>
  <c r="H80" i="23"/>
  <c r="K74" i="23"/>
  <c r="L58" i="23"/>
  <c r="K52" i="23"/>
  <c r="K47" i="23"/>
  <c r="K67" i="23"/>
  <c r="J76" i="23"/>
  <c r="F55" i="23"/>
  <c r="G53" i="23" s="1"/>
  <c r="N133" i="23"/>
  <c r="E82" i="23"/>
  <c r="E56" i="23"/>
  <c r="E69" i="23" s="1"/>
  <c r="J50" i="23" l="1"/>
  <c r="J59" i="23" s="1"/>
  <c r="O48" i="23"/>
  <c r="L130" i="23"/>
  <c r="K49" i="23"/>
  <c r="I80" i="23"/>
  <c r="E77" i="23"/>
  <c r="O133" i="23"/>
  <c r="F82" i="23"/>
  <c r="F56" i="23"/>
  <c r="F69" i="23" s="1"/>
  <c r="M58" i="23"/>
  <c r="L52" i="23"/>
  <c r="L47" i="23"/>
  <c r="L74" i="23"/>
  <c r="N134" i="23"/>
  <c r="G55" i="23"/>
  <c r="L67" i="23"/>
  <c r="K76" i="23"/>
  <c r="G85" i="23" l="1"/>
  <c r="N73" i="23"/>
  <c r="M130" i="23"/>
  <c r="L49" i="23"/>
  <c r="P48" i="23"/>
  <c r="J80" i="23"/>
  <c r="K50" i="23"/>
  <c r="K59" i="23" s="1"/>
  <c r="P133" i="23"/>
  <c r="P134" i="23" s="1"/>
  <c r="G82" i="23"/>
  <c r="G56" i="23"/>
  <c r="G69" i="23" s="1"/>
  <c r="M74" i="23"/>
  <c r="M52" i="23"/>
  <c r="N58" i="23"/>
  <c r="M47" i="23"/>
  <c r="O134" i="23"/>
  <c r="L76" i="23"/>
  <c r="M67" i="23"/>
  <c r="H53" i="23"/>
  <c r="F77" i="23"/>
  <c r="L50" i="23" l="1"/>
  <c r="L59" i="23" s="1"/>
  <c r="M102" i="23"/>
  <c r="M101" i="23" s="1"/>
  <c r="H85" i="23"/>
  <c r="O73" i="23"/>
  <c r="I85" i="23"/>
  <c r="P73" i="23"/>
  <c r="Q48" i="23"/>
  <c r="N130" i="23"/>
  <c r="M49" i="23"/>
  <c r="K80" i="23"/>
  <c r="H55" i="23"/>
  <c r="I53" i="23" s="1"/>
  <c r="M76" i="23"/>
  <c r="N67" i="23"/>
  <c r="N74" i="23"/>
  <c r="O58" i="23"/>
  <c r="N52" i="23"/>
  <c r="N47" i="23"/>
  <c r="G77" i="23"/>
  <c r="Q133" i="23"/>
  <c r="N102" i="23" l="1"/>
  <c r="N101" i="23" s="1"/>
  <c r="N49" i="23"/>
  <c r="O130" i="23"/>
  <c r="R48" i="23"/>
  <c r="L80" i="23"/>
  <c r="M50" i="23"/>
  <c r="M59" i="23" s="1"/>
  <c r="R133" i="23"/>
  <c r="R134" i="23" s="1"/>
  <c r="N76" i="23"/>
  <c r="O67" i="23"/>
  <c r="I55" i="23"/>
  <c r="O74" i="23"/>
  <c r="O47" i="23"/>
  <c r="P58" i="23"/>
  <c r="O52" i="23"/>
  <c r="Q134" i="23"/>
  <c r="H82" i="23"/>
  <c r="H56" i="23"/>
  <c r="H69" i="23" s="1"/>
  <c r="N50" i="23" l="1"/>
  <c r="N59" i="23" s="1"/>
  <c r="O102" i="23"/>
  <c r="O101" i="23" s="1"/>
  <c r="K85" i="23"/>
  <c r="R73" i="23"/>
  <c r="S48" i="23"/>
  <c r="O49" i="23"/>
  <c r="P130" i="23"/>
  <c r="J85" i="23"/>
  <c r="Q73" i="23"/>
  <c r="M80" i="23"/>
  <c r="P74" i="23"/>
  <c r="Q58" i="23"/>
  <c r="P52" i="23"/>
  <c r="P47" i="23"/>
  <c r="I82" i="23"/>
  <c r="I56" i="23"/>
  <c r="I69" i="23" s="1"/>
  <c r="P67" i="23"/>
  <c r="O76" i="23"/>
  <c r="H77" i="23"/>
  <c r="J53" i="23"/>
  <c r="S133" i="23"/>
  <c r="S134" i="23" s="1"/>
  <c r="P102" i="23" l="1"/>
  <c r="P101" i="23" s="1"/>
  <c r="L85" i="23"/>
  <c r="S73" i="23"/>
  <c r="P49" i="23"/>
  <c r="Q130" i="23"/>
  <c r="T48" i="23"/>
  <c r="N80" i="23"/>
  <c r="O50" i="23"/>
  <c r="O59" i="23" s="1"/>
  <c r="J55" i="23"/>
  <c r="Q74" i="23"/>
  <c r="R58" i="23"/>
  <c r="Q52" i="23"/>
  <c r="Q47" i="23"/>
  <c r="I77" i="23"/>
  <c r="T133" i="23"/>
  <c r="T134" i="23" s="1"/>
  <c r="P76" i="23"/>
  <c r="Q67" i="23"/>
  <c r="Q29" i="14"/>
  <c r="P50" i="23" l="1"/>
  <c r="P59" i="23" s="1"/>
  <c r="Q102" i="23"/>
  <c r="Q101" i="23" s="1"/>
  <c r="M85" i="23"/>
  <c r="T73" i="23"/>
  <c r="Q49" i="23"/>
  <c r="R130" i="23"/>
  <c r="U48" i="23"/>
  <c r="O80" i="23"/>
  <c r="J82" i="23"/>
  <c r="J56" i="23"/>
  <c r="J69" i="23" s="1"/>
  <c r="R74" i="23"/>
  <c r="S58" i="23"/>
  <c r="R52" i="23"/>
  <c r="R47" i="23"/>
  <c r="Q76" i="23"/>
  <c r="R67" i="23"/>
  <c r="U133" i="23"/>
  <c r="U134" i="23" s="1"/>
  <c r="K53" i="23"/>
  <c r="B108" i="25"/>
  <c r="B96" i="25"/>
  <c r="B106" i="25"/>
  <c r="R102" i="23" l="1"/>
  <c r="R101" i="23" s="1"/>
  <c r="N85" i="23"/>
  <c r="U73" i="23"/>
  <c r="R49" i="23"/>
  <c r="S130" i="23"/>
  <c r="V48" i="23"/>
  <c r="P80" i="23"/>
  <c r="Q50" i="23"/>
  <c r="Q59" i="23" s="1"/>
  <c r="R76" i="23"/>
  <c r="S67" i="23"/>
  <c r="K55" i="23"/>
  <c r="L53" i="23" s="1"/>
  <c r="S74" i="23"/>
  <c r="T58" i="23"/>
  <c r="S52" i="23"/>
  <c r="S47" i="23"/>
  <c r="J77" i="23"/>
  <c r="V133" i="23"/>
  <c r="S102" i="23" l="1"/>
  <c r="S101" i="23" s="1"/>
  <c r="S49" i="23"/>
  <c r="T130" i="23"/>
  <c r="W48" i="23"/>
  <c r="R50" i="23"/>
  <c r="R59" i="23" s="1"/>
  <c r="Q80" i="23"/>
  <c r="W133" i="23"/>
  <c r="W134" i="23" s="1"/>
  <c r="L55" i="23"/>
  <c r="S76" i="23"/>
  <c r="T67" i="23"/>
  <c r="V134" i="23"/>
  <c r="T74" i="23"/>
  <c r="U58" i="23"/>
  <c r="T52" i="23"/>
  <c r="T47" i="23"/>
  <c r="K82" i="23"/>
  <c r="K56" i="23"/>
  <c r="K69" i="23" s="1"/>
  <c r="T102" i="23" l="1"/>
  <c r="T101" i="23" s="1"/>
  <c r="P85" i="23"/>
  <c r="W73" i="23"/>
  <c r="O85" i="23"/>
  <c r="V73" i="23"/>
  <c r="T49" i="23"/>
  <c r="U130" i="23"/>
  <c r="X48" i="23"/>
  <c r="R80" i="23"/>
  <c r="S50" i="23"/>
  <c r="S59" i="23" s="1"/>
  <c r="L82" i="23"/>
  <c r="L56" i="23"/>
  <c r="L69" i="23" s="1"/>
  <c r="M53" i="23"/>
  <c r="K77" i="23"/>
  <c r="U74" i="23"/>
  <c r="U52" i="23"/>
  <c r="V58" i="23"/>
  <c r="U47" i="23"/>
  <c r="T76" i="23"/>
  <c r="U67" i="23"/>
  <c r="X133" i="23"/>
  <c r="X134" i="23" s="1"/>
  <c r="H23" i="12"/>
  <c r="C40" i="7" s="1"/>
  <c r="J23" i="12"/>
  <c r="T50" i="23" l="1"/>
  <c r="T59" i="23" s="1"/>
  <c r="U102" i="23"/>
  <c r="U101" i="23" s="1"/>
  <c r="Q85" i="23"/>
  <c r="X73" i="23"/>
  <c r="U49" i="23"/>
  <c r="V130" i="23"/>
  <c r="Y48" i="23"/>
  <c r="S80" i="23"/>
  <c r="L77" i="23"/>
  <c r="U76" i="23"/>
  <c r="V67" i="23"/>
  <c r="Y133" i="23"/>
  <c r="Y134" i="23" s="1"/>
  <c r="V74" i="23"/>
  <c r="W58" i="23"/>
  <c r="V52" i="23"/>
  <c r="V47" i="23"/>
  <c r="M55" i="23"/>
  <c r="N53" i="23" s="1"/>
  <c r="C23" i="6"/>
  <c r="V102" i="23" l="1"/>
  <c r="V101" i="23" s="1"/>
  <c r="U50" i="23"/>
  <c r="U59" i="23" s="1"/>
  <c r="R85" i="23"/>
  <c r="Y73" i="23"/>
  <c r="V49" i="23"/>
  <c r="W130" i="23"/>
  <c r="Z48" i="23"/>
  <c r="T80" i="23"/>
  <c r="N55" i="23"/>
  <c r="O53" i="23" s="1"/>
  <c r="Z133" i="23"/>
  <c r="Z134" i="23" s="1"/>
  <c r="W74" i="23"/>
  <c r="W47" i="23"/>
  <c r="X58" i="23"/>
  <c r="W52" i="23"/>
  <c r="M82" i="23"/>
  <c r="M56" i="23"/>
  <c r="M69" i="23" s="1"/>
  <c r="W67" i="23"/>
  <c r="V76" i="23"/>
  <c r="W102" i="23" l="1"/>
  <c r="W101" i="23" s="1"/>
  <c r="S85" i="23"/>
  <c r="Z73" i="23"/>
  <c r="W49" i="23"/>
  <c r="X130" i="23"/>
  <c r="AA48" i="23"/>
  <c r="V50" i="23"/>
  <c r="V59" i="23" s="1"/>
  <c r="U80" i="23"/>
  <c r="X67" i="23"/>
  <c r="W76" i="23"/>
  <c r="M77" i="23"/>
  <c r="X74" i="23"/>
  <c r="Y58" i="23"/>
  <c r="X52" i="23"/>
  <c r="X47" i="23"/>
  <c r="O55" i="23"/>
  <c r="P53" i="23" s="1"/>
  <c r="AA133" i="23"/>
  <c r="N82" i="23"/>
  <c r="N56" i="23"/>
  <c r="N69" i="23" s="1"/>
  <c r="X102" i="23" l="1"/>
  <c r="X101" i="23" s="1"/>
  <c r="X49" i="23"/>
  <c r="Y130" i="23"/>
  <c r="AB48" i="23"/>
  <c r="W50" i="23"/>
  <c r="W59" i="23" s="1"/>
  <c r="V80" i="23"/>
  <c r="P55" i="23"/>
  <c r="Q53" i="23" s="1"/>
  <c r="X76" i="23"/>
  <c r="Y67" i="23"/>
  <c r="Y74" i="23"/>
  <c r="Z58" i="23"/>
  <c r="Y52" i="23"/>
  <c r="Y47" i="23"/>
  <c r="N77" i="23"/>
  <c r="O82" i="23"/>
  <c r="O56" i="23"/>
  <c r="O69" i="23" s="1"/>
  <c r="AB133" i="23"/>
  <c r="AB134" i="23" s="1"/>
  <c r="AA134" i="23"/>
  <c r="B49" i="25"/>
  <c r="B66" i="25"/>
  <c r="B32" i="25"/>
  <c r="AD34" i="5"/>
  <c r="B29" i="25" s="1"/>
  <c r="B22" i="25"/>
  <c r="A15" i="5"/>
  <c r="A12" i="5"/>
  <c r="A9" i="5"/>
  <c r="A5" i="5"/>
  <c r="X50" i="23" l="1"/>
  <c r="X59" i="23" s="1"/>
  <c r="Y102" i="23"/>
  <c r="Y101" i="23" s="1"/>
  <c r="U85" i="23"/>
  <c r="AB73" i="23"/>
  <c r="Y49" i="23"/>
  <c r="Z130" i="23"/>
  <c r="T85" i="23"/>
  <c r="AA73" i="23"/>
  <c r="AC48" i="23"/>
  <c r="W80" i="23"/>
  <c r="Q55" i="23"/>
  <c r="R53" i="23" s="1"/>
  <c r="Y76" i="23"/>
  <c r="Z67" i="23"/>
  <c r="AC133" i="23"/>
  <c r="AC134" i="23" s="1"/>
  <c r="Z74" i="23"/>
  <c r="AA58" i="23"/>
  <c r="Z52" i="23"/>
  <c r="Z47" i="23"/>
  <c r="P56" i="23"/>
  <c r="P69" i="23" s="1"/>
  <c r="P82" i="23"/>
  <c r="O77" i="23"/>
  <c r="B30" i="25"/>
  <c r="Z102" i="23" l="1"/>
  <c r="Z101" i="23" s="1"/>
  <c r="V85" i="23"/>
  <c r="AC73" i="23"/>
  <c r="Z49" i="23"/>
  <c r="AA130" i="23"/>
  <c r="AD48" i="23"/>
  <c r="B38" i="25"/>
  <c r="B94" i="25"/>
  <c r="B95" i="25"/>
  <c r="B76" i="25"/>
  <c r="B102" i="25"/>
  <c r="B72" i="25"/>
  <c r="B68" i="25"/>
  <c r="B59" i="23"/>
  <c r="X80" i="23"/>
  <c r="Y50" i="23"/>
  <c r="Y59" i="23" s="1"/>
  <c r="P77" i="23"/>
  <c r="AA74" i="23"/>
  <c r="AA47" i="23"/>
  <c r="AB58" i="23"/>
  <c r="AA52" i="23"/>
  <c r="Q82" i="23"/>
  <c r="Q56" i="23"/>
  <c r="Q69" i="23" s="1"/>
  <c r="AD133" i="23"/>
  <c r="AA67" i="23"/>
  <c r="Z76" i="23"/>
  <c r="R55" i="23"/>
  <c r="A14" i="15"/>
  <c r="A11" i="15"/>
  <c r="A8" i="15"/>
  <c r="A4" i="15"/>
  <c r="AA102" i="23" l="1"/>
  <c r="AA101" i="23" s="1"/>
  <c r="AA49" i="23"/>
  <c r="AA60" i="23" s="1"/>
  <c r="AB130" i="23"/>
  <c r="AE48" i="23"/>
  <c r="C61" i="23"/>
  <c r="D61" i="23"/>
  <c r="D60" i="23" s="1"/>
  <c r="D66" i="23" s="1"/>
  <c r="D68" i="23" s="1"/>
  <c r="E61" i="23"/>
  <c r="E60" i="23" s="1"/>
  <c r="E66" i="23" s="1"/>
  <c r="E68" i="23" s="1"/>
  <c r="F61" i="23"/>
  <c r="F60" i="23" s="1"/>
  <c r="F66" i="23" s="1"/>
  <c r="F68" i="23" s="1"/>
  <c r="G61" i="23"/>
  <c r="G60" i="23" s="1"/>
  <c r="G66" i="23" s="1"/>
  <c r="G68" i="23" s="1"/>
  <c r="H61" i="23"/>
  <c r="H60" i="23" s="1"/>
  <c r="H66" i="23" s="1"/>
  <c r="H68" i="23" s="1"/>
  <c r="I60" i="23"/>
  <c r="I66" i="23" s="1"/>
  <c r="I68" i="23" s="1"/>
  <c r="J60" i="23"/>
  <c r="J66" i="23" s="1"/>
  <c r="J68" i="23" s="1"/>
  <c r="K60" i="23"/>
  <c r="K66" i="23" s="1"/>
  <c r="K68" i="23" s="1"/>
  <c r="L60" i="23"/>
  <c r="L66" i="23" s="1"/>
  <c r="L68" i="23" s="1"/>
  <c r="M60" i="23"/>
  <c r="M66" i="23" s="1"/>
  <c r="M68" i="23" s="1"/>
  <c r="N61" i="23"/>
  <c r="N60" i="23" s="1"/>
  <c r="N66" i="23" s="1"/>
  <c r="N68" i="23" s="1"/>
  <c r="O60" i="23"/>
  <c r="O66" i="23" s="1"/>
  <c r="O68" i="23" s="1"/>
  <c r="P60" i="23"/>
  <c r="P66" i="23" s="1"/>
  <c r="P68" i="23" s="1"/>
  <c r="Q60" i="23"/>
  <c r="Q66" i="23" s="1"/>
  <c r="Q68" i="23" s="1"/>
  <c r="Q75" i="23" s="1"/>
  <c r="R60" i="23"/>
  <c r="R66" i="23" s="1"/>
  <c r="R68" i="23" s="1"/>
  <c r="R75" i="23" s="1"/>
  <c r="S60" i="23"/>
  <c r="S66" i="23" s="1"/>
  <c r="S68" i="23" s="1"/>
  <c r="S75" i="23" s="1"/>
  <c r="T61" i="23"/>
  <c r="T60" i="23" s="1"/>
  <c r="T66" i="23" s="1"/>
  <c r="T68" i="23" s="1"/>
  <c r="T75" i="23" s="1"/>
  <c r="U60" i="23"/>
  <c r="U66" i="23" s="1"/>
  <c r="U68" i="23" s="1"/>
  <c r="U75" i="23" s="1"/>
  <c r="V60" i="23"/>
  <c r="V66" i="23" s="1"/>
  <c r="V68" i="23" s="1"/>
  <c r="V75" i="23" s="1"/>
  <c r="W60" i="23"/>
  <c r="W66" i="23" s="1"/>
  <c r="W68" i="23" s="1"/>
  <c r="W75" i="23" s="1"/>
  <c r="X60" i="23"/>
  <c r="X66" i="23" s="1"/>
  <c r="X68" i="23" s="1"/>
  <c r="X75" i="23" s="1"/>
  <c r="Y60" i="23"/>
  <c r="Y66" i="23" s="1"/>
  <c r="Y68" i="23" s="1"/>
  <c r="Y75" i="23" s="1"/>
  <c r="Z61" i="23"/>
  <c r="Z60" i="23" s="1"/>
  <c r="B66" i="23"/>
  <c r="B68" i="23" s="1"/>
  <c r="B80" i="23"/>
  <c r="C80" i="23"/>
  <c r="Z50" i="23"/>
  <c r="Z59" i="23" s="1"/>
  <c r="Y80" i="23"/>
  <c r="R82" i="23"/>
  <c r="R56" i="23"/>
  <c r="R69" i="23" s="1"/>
  <c r="AE133" i="23"/>
  <c r="AD134" i="23"/>
  <c r="AC58" i="23"/>
  <c r="AB52" i="23"/>
  <c r="AB47" i="23"/>
  <c r="AB74" i="23"/>
  <c r="S53" i="23"/>
  <c r="AB67" i="23"/>
  <c r="AA76" i="23"/>
  <c r="Q77" i="23"/>
  <c r="B91" i="25"/>
  <c r="B84" i="25"/>
  <c r="B42" i="25"/>
  <c r="B63" i="25"/>
  <c r="B88" i="25"/>
  <c r="B55" i="25"/>
  <c r="B93" i="25"/>
  <c r="B46" i="25"/>
  <c r="B80" i="25"/>
  <c r="B51" i="25"/>
  <c r="B59" i="25"/>
  <c r="AB102" i="23" l="1"/>
  <c r="AB101" i="23" s="1"/>
  <c r="AB49" i="23"/>
  <c r="AC130" i="23"/>
  <c r="W85" i="23"/>
  <c r="AD73" i="23"/>
  <c r="AF48" i="23"/>
  <c r="Q70" i="23"/>
  <c r="Q71" i="23" s="1"/>
  <c r="H75" i="23"/>
  <c r="H70" i="23"/>
  <c r="O75" i="23"/>
  <c r="O70" i="23"/>
  <c r="K75" i="23"/>
  <c r="K70" i="23"/>
  <c r="G75" i="23"/>
  <c r="G70" i="23"/>
  <c r="G71" i="23" s="1"/>
  <c r="G72" i="23" s="1"/>
  <c r="C60" i="23"/>
  <c r="C66" i="23" s="1"/>
  <c r="C68" i="23" s="1"/>
  <c r="B75" i="23"/>
  <c r="B70" i="23"/>
  <c r="B71" i="23" s="1"/>
  <c r="P75" i="23"/>
  <c r="P70" i="23"/>
  <c r="D75" i="23"/>
  <c r="D70" i="23"/>
  <c r="N75" i="23"/>
  <c r="N70" i="23"/>
  <c r="J75" i="23"/>
  <c r="J70" i="23"/>
  <c r="F75" i="23"/>
  <c r="F70" i="23"/>
  <c r="L75" i="23"/>
  <c r="L70" i="23"/>
  <c r="M75" i="23"/>
  <c r="M70" i="23"/>
  <c r="I75" i="23"/>
  <c r="I70" i="23"/>
  <c r="E75" i="23"/>
  <c r="E70" i="23"/>
  <c r="E71" i="23" s="1"/>
  <c r="E72" i="23" s="1"/>
  <c r="AA50" i="23"/>
  <c r="AA59" i="23" s="1"/>
  <c r="Z80" i="23"/>
  <c r="Z66" i="23"/>
  <c r="Z68" i="23" s="1"/>
  <c r="Z75" i="23" s="1"/>
  <c r="AC74" i="23"/>
  <c r="AD58" i="23"/>
  <c r="AC52" i="23"/>
  <c r="AC47" i="23"/>
  <c r="AF133" i="23"/>
  <c r="AF134" i="23" s="1"/>
  <c r="AE134" i="23"/>
  <c r="AB76" i="23"/>
  <c r="AC67" i="23"/>
  <c r="S55" i="23"/>
  <c r="R77" i="23"/>
  <c r="R70" i="23"/>
  <c r="AC102" i="23" l="1"/>
  <c r="AC101" i="23" s="1"/>
  <c r="Y85" i="23"/>
  <c r="AF73" i="23"/>
  <c r="AB60" i="23"/>
  <c r="X85" i="23"/>
  <c r="AE73" i="23"/>
  <c r="AC49" i="23"/>
  <c r="AC60" i="23" s="1"/>
  <c r="AD130" i="23"/>
  <c r="F71" i="23"/>
  <c r="F72" i="23" s="1"/>
  <c r="N71" i="23"/>
  <c r="P71" i="23"/>
  <c r="I71" i="23"/>
  <c r="I72" i="23" s="1"/>
  <c r="L71" i="23"/>
  <c r="J71" i="23"/>
  <c r="J72" i="23" s="1"/>
  <c r="K71" i="23"/>
  <c r="K72" i="23" s="1"/>
  <c r="H71" i="23"/>
  <c r="O71" i="23"/>
  <c r="O72" i="23" s="1"/>
  <c r="M71" i="23"/>
  <c r="M72" i="23" s="1"/>
  <c r="D71" i="23"/>
  <c r="D72" i="23" s="1"/>
  <c r="B72" i="23"/>
  <c r="B78" i="23"/>
  <c r="B83" i="23" s="1"/>
  <c r="C75" i="23"/>
  <c r="C70" i="23"/>
  <c r="C71" i="23" s="1"/>
  <c r="C72" i="23" s="1"/>
  <c r="AA66" i="23"/>
  <c r="AA68" i="23" s="1"/>
  <c r="AA75" i="23" s="1"/>
  <c r="AA80" i="23"/>
  <c r="AB50" i="23"/>
  <c r="AB59" i="23" s="1"/>
  <c r="S82" i="23"/>
  <c r="S56" i="23"/>
  <c r="S69" i="23" s="1"/>
  <c r="T53" i="23"/>
  <c r="AD74" i="23"/>
  <c r="AE58" i="23"/>
  <c r="AD52" i="23"/>
  <c r="AD47" i="23"/>
  <c r="R71" i="23"/>
  <c r="Q72" i="23"/>
  <c r="AC76" i="23"/>
  <c r="AD67" i="23"/>
  <c r="AD102" i="23" l="1"/>
  <c r="AD101" i="23" s="1"/>
  <c r="Z85" i="23"/>
  <c r="AD49" i="23"/>
  <c r="AE130" i="23"/>
  <c r="C78" i="23"/>
  <c r="C83" i="23" s="1"/>
  <c r="C84" i="23" s="1"/>
  <c r="B84" i="23"/>
  <c r="B89" i="23" s="1"/>
  <c r="B86" i="23"/>
  <c r="B88" i="23"/>
  <c r="H72" i="23"/>
  <c r="L72" i="23"/>
  <c r="P72" i="23"/>
  <c r="N72" i="23"/>
  <c r="AB80" i="23"/>
  <c r="AB66" i="23"/>
  <c r="AB68" i="23" s="1"/>
  <c r="AB75" i="23" s="1"/>
  <c r="AC50" i="23"/>
  <c r="AC59" i="23" s="1"/>
  <c r="AD76" i="23"/>
  <c r="AE67" i="23"/>
  <c r="S77" i="23"/>
  <c r="S70" i="23"/>
  <c r="T55" i="23"/>
  <c r="R72" i="23"/>
  <c r="AE74" i="23"/>
  <c r="AF58" i="23"/>
  <c r="AE52" i="23"/>
  <c r="AE47" i="23"/>
  <c r="S29" i="14"/>
  <c r="B24" i="25" s="1"/>
  <c r="C88" i="23" l="1"/>
  <c r="AE102" i="23"/>
  <c r="AE101" i="23" s="1"/>
  <c r="AD60" i="23"/>
  <c r="AA85" i="23"/>
  <c r="AE49" i="23"/>
  <c r="AE60" i="23" s="1"/>
  <c r="AF130" i="23"/>
  <c r="C89" i="23"/>
  <c r="D78" i="23"/>
  <c r="D83" i="23" s="1"/>
  <c r="B87" i="23"/>
  <c r="B90" i="23" s="1"/>
  <c r="C86" i="23"/>
  <c r="C87" i="23" s="1"/>
  <c r="AC80" i="23"/>
  <c r="AC66" i="23"/>
  <c r="AC68" i="23" s="1"/>
  <c r="AC75" i="23" s="1"/>
  <c r="AD50" i="23"/>
  <c r="AD59" i="23" s="1"/>
  <c r="T82" i="23"/>
  <c r="T56" i="23"/>
  <c r="T69" i="23" s="1"/>
  <c r="AF74" i="23"/>
  <c r="AF52" i="23"/>
  <c r="AF47" i="23"/>
  <c r="AF67" i="23"/>
  <c r="AE76" i="23"/>
  <c r="U53" i="23"/>
  <c r="S71" i="23"/>
  <c r="S72" i="23" s="1"/>
  <c r="S23" i="12"/>
  <c r="AF102" i="23" l="1"/>
  <c r="AF101" i="23" s="1"/>
  <c r="AF49" i="23"/>
  <c r="AF61" i="23" s="1"/>
  <c r="AF60" i="23" s="1"/>
  <c r="E78" i="23"/>
  <c r="F78" i="23" s="1"/>
  <c r="G78" i="23" s="1"/>
  <c r="G83" i="23" s="1"/>
  <c r="G86" i="23" s="1"/>
  <c r="D86" i="23"/>
  <c r="D87" i="23" s="1"/>
  <c r="D90" i="23" s="1"/>
  <c r="D84" i="23"/>
  <c r="D89" i="23" s="1"/>
  <c r="D88" i="23"/>
  <c r="C90" i="23"/>
  <c r="AD80" i="23"/>
  <c r="AD66" i="23"/>
  <c r="AD68" i="23" s="1"/>
  <c r="AD75" i="23" s="1"/>
  <c r="AE50" i="23"/>
  <c r="AE59" i="23" s="1"/>
  <c r="AF76" i="23"/>
  <c r="U55" i="23"/>
  <c r="T77" i="23"/>
  <c r="T70" i="23"/>
  <c r="A15" i="25"/>
  <c r="AC85" i="23" l="1"/>
  <c r="AB85" i="23"/>
  <c r="E83" i="23"/>
  <c r="E86" i="23" s="1"/>
  <c r="F83" i="23"/>
  <c r="H78" i="23"/>
  <c r="H83" i="23" s="1"/>
  <c r="H86" i="23" s="1"/>
  <c r="AE80" i="23"/>
  <c r="AE66" i="23"/>
  <c r="AE68" i="23" s="1"/>
  <c r="AE75" i="23" s="1"/>
  <c r="AF50" i="23"/>
  <c r="AF59" i="23" s="1"/>
  <c r="U82" i="23"/>
  <c r="U56" i="23"/>
  <c r="U69" i="23" s="1"/>
  <c r="T71" i="23"/>
  <c r="V53" i="23"/>
  <c r="AD85" i="23" l="1"/>
  <c r="F88" i="23"/>
  <c r="E84" i="23"/>
  <c r="E89" i="23" s="1"/>
  <c r="E88" i="23"/>
  <c r="G84" i="23"/>
  <c r="G88" i="23"/>
  <c r="F84" i="23"/>
  <c r="F89" i="23" s="1"/>
  <c r="F86" i="23"/>
  <c r="F87" i="23" s="1"/>
  <c r="I78" i="23"/>
  <c r="J78" i="23" s="1"/>
  <c r="H88" i="23"/>
  <c r="E87" i="23"/>
  <c r="E90" i="23" s="1"/>
  <c r="T72" i="23"/>
  <c r="H84" i="23"/>
  <c r="AF66" i="23"/>
  <c r="AF68" i="23" s="1"/>
  <c r="AF75" i="23" s="1"/>
  <c r="AF80" i="23"/>
  <c r="U77" i="23"/>
  <c r="U70" i="23"/>
  <c r="V55" i="23"/>
  <c r="W53" i="23" s="1"/>
  <c r="B21" i="25"/>
  <c r="A12" i="25"/>
  <c r="A9" i="25"/>
  <c r="B107" i="25"/>
  <c r="B105" i="25"/>
  <c r="H89" i="23" l="1"/>
  <c r="G87" i="23"/>
  <c r="G90" i="23" s="1"/>
  <c r="G89" i="23"/>
  <c r="F90" i="23"/>
  <c r="H87" i="23"/>
  <c r="J83" i="23"/>
  <c r="J86" i="23" s="1"/>
  <c r="K78" i="23"/>
  <c r="L78" i="23" s="1"/>
  <c r="M78" i="23" s="1"/>
  <c r="I83" i="23"/>
  <c r="W55" i="23"/>
  <c r="X53" i="23" s="1"/>
  <c r="V82" i="23"/>
  <c r="V56" i="23"/>
  <c r="V69" i="23" s="1"/>
  <c r="U71" i="23"/>
  <c r="A14" i="12"/>
  <c r="A15" i="13" s="1"/>
  <c r="E15" i="14" s="1"/>
  <c r="A15" i="6" s="1"/>
  <c r="A14" i="17" s="1"/>
  <c r="A15" i="10" s="1"/>
  <c r="A15" i="24" s="1"/>
  <c r="AE85" i="23" l="1"/>
  <c r="H90" i="23"/>
  <c r="K83" i="23"/>
  <c r="K86" i="23" s="1"/>
  <c r="L83" i="23"/>
  <c r="L86" i="23" s="1"/>
  <c r="I86" i="23"/>
  <c r="J88" i="23"/>
  <c r="I88" i="23"/>
  <c r="I84" i="23"/>
  <c r="I89" i="23" s="1"/>
  <c r="J84" i="23"/>
  <c r="M83" i="23"/>
  <c r="M86" i="23" s="1"/>
  <c r="N78" i="23"/>
  <c r="N83" i="23" s="1"/>
  <c r="N86" i="23" s="1"/>
  <c r="X55" i="23"/>
  <c r="V77" i="23"/>
  <c r="V70" i="23"/>
  <c r="U72" i="23"/>
  <c r="W82" i="23"/>
  <c r="W56" i="23"/>
  <c r="W69" i="23" s="1"/>
  <c r="A11" i="12"/>
  <c r="A12" i="13" s="1"/>
  <c r="A8" i="12"/>
  <c r="A9" i="13" s="1"/>
  <c r="E9" i="14" s="1"/>
  <c r="A9" i="6" s="1"/>
  <c r="A8" i="17" s="1"/>
  <c r="A9" i="10" s="1"/>
  <c r="A9" i="24" s="1"/>
  <c r="A4" i="12"/>
  <c r="K87" i="23" l="1"/>
  <c r="AF85" i="23"/>
  <c r="K84" i="23"/>
  <c r="K89" i="23" s="1"/>
  <c r="J89" i="23"/>
  <c r="K88" i="23"/>
  <c r="N87" i="23"/>
  <c r="M87" i="23"/>
  <c r="L88" i="23"/>
  <c r="N88" i="23"/>
  <c r="L84" i="23"/>
  <c r="M88" i="23"/>
  <c r="M84" i="23"/>
  <c r="O78" i="23"/>
  <c r="N84" i="23"/>
  <c r="L87" i="23"/>
  <c r="G30" i="23" s="1"/>
  <c r="I87" i="23"/>
  <c r="I90" i="23" s="1"/>
  <c r="J87" i="23"/>
  <c r="X82" i="23"/>
  <c r="X56" i="23"/>
  <c r="X69" i="23" s="1"/>
  <c r="V71" i="23"/>
  <c r="W77" i="23"/>
  <c r="W70" i="23"/>
  <c r="Y53" i="23"/>
  <c r="A5" i="13"/>
  <c r="A5" i="14" s="1"/>
  <c r="A5" i="6" s="1"/>
  <c r="A4" i="17" s="1"/>
  <c r="A5" i="10" s="1"/>
  <c r="A5" i="24" s="1"/>
  <c r="A5" i="25"/>
  <c r="L89" i="23" l="1"/>
  <c r="G28" i="23" s="1"/>
  <c r="M89" i="23"/>
  <c r="N90" i="23"/>
  <c r="N89" i="23"/>
  <c r="J90" i="23"/>
  <c r="M90" i="23"/>
  <c r="O83" i="23"/>
  <c r="P78" i="23"/>
  <c r="K90" i="23"/>
  <c r="L90" i="23"/>
  <c r="W71" i="23"/>
  <c r="Y55" i="23"/>
  <c r="Z53" i="23" s="1"/>
  <c r="X77" i="23"/>
  <c r="X70" i="23"/>
  <c r="V72" i="23"/>
  <c r="E12" i="14"/>
  <c r="A12" i="6" s="1"/>
  <c r="A11" i="17" s="1"/>
  <c r="A12" i="10" s="1"/>
  <c r="A12" i="24" s="1"/>
  <c r="G29" i="23" l="1"/>
  <c r="P83" i="23"/>
  <c r="P84" i="23" s="1"/>
  <c r="Q78" i="23"/>
  <c r="O86" i="23"/>
  <c r="O87" i="23" s="1"/>
  <c r="O90" i="23" s="1"/>
  <c r="O88" i="23"/>
  <c r="O84" i="23"/>
  <c r="O89" i="23" s="1"/>
  <c r="X71" i="23"/>
  <c r="X72" i="23" s="1"/>
  <c r="Z55" i="23"/>
  <c r="AA53" i="23" s="1"/>
  <c r="Y82" i="23"/>
  <c r="Y56" i="23"/>
  <c r="Y69" i="23" s="1"/>
  <c r="W72"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Q83" i="23" l="1"/>
  <c r="R78" i="23"/>
  <c r="P89" i="23"/>
  <c r="P86" i="23"/>
  <c r="P87" i="23" s="1"/>
  <c r="P90" i="23" s="1"/>
  <c r="P88" i="23"/>
  <c r="Y77" i="23"/>
  <c r="Y70" i="23"/>
  <c r="AA55" i="23"/>
  <c r="AB53" i="23" s="1"/>
  <c r="Z82" i="23"/>
  <c r="Z56" i="23"/>
  <c r="Z69" i="23" s="1"/>
  <c r="R83" i="23" l="1"/>
  <c r="S78" i="23"/>
  <c r="Q86" i="23"/>
  <c r="Q87" i="23" s="1"/>
  <c r="Q90" i="23" s="1"/>
  <c r="Q84" i="23"/>
  <c r="Q89" i="23" s="1"/>
  <c r="Q88" i="23"/>
  <c r="AB55" i="23"/>
  <c r="Z77" i="23"/>
  <c r="Z70" i="23"/>
  <c r="AA82" i="23"/>
  <c r="AA56" i="23"/>
  <c r="AA69" i="23" s="1"/>
  <c r="Y71" i="23"/>
  <c r="S83" i="23" l="1"/>
  <c r="T78" i="23"/>
  <c r="T83" i="23" s="1"/>
  <c r="T86" i="23" s="1"/>
  <c r="R86" i="23"/>
  <c r="R87" i="23" s="1"/>
  <c r="R90" i="23" s="1"/>
  <c r="R84" i="23"/>
  <c r="R89" i="23" s="1"/>
  <c r="R88" i="23"/>
  <c r="Y72" i="23"/>
  <c r="Z71" i="23"/>
  <c r="AB82" i="23"/>
  <c r="AB56" i="23"/>
  <c r="AB69" i="23" s="1"/>
  <c r="AA77" i="23"/>
  <c r="AA70" i="23"/>
  <c r="AC53" i="23"/>
  <c r="U78" i="23" l="1"/>
  <c r="U83" i="23" s="1"/>
  <c r="U86" i="23" s="1"/>
  <c r="S86" i="23"/>
  <c r="S87" i="23" s="1"/>
  <c r="S90" i="23" s="1"/>
  <c r="T88" i="23"/>
  <c r="S88" i="23"/>
  <c r="S84" i="23"/>
  <c r="S89" i="23" s="1"/>
  <c r="T84" i="23"/>
  <c r="AA71" i="23"/>
  <c r="AC55" i="23"/>
  <c r="AD53" i="23" s="1"/>
  <c r="AB77" i="23"/>
  <c r="AB70" i="23"/>
  <c r="Z72" i="23"/>
  <c r="V78" i="23" l="1"/>
  <c r="V83" i="23" s="1"/>
  <c r="T87" i="23"/>
  <c r="T90" i="23" s="1"/>
  <c r="U88" i="23"/>
  <c r="U84" i="23"/>
  <c r="U89" i="23" s="1"/>
  <c r="U87" i="23"/>
  <c r="T89" i="23"/>
  <c r="AA72" i="23"/>
  <c r="AB71" i="23"/>
  <c r="AD55" i="23"/>
  <c r="AE53" i="23" s="1"/>
  <c r="AC82" i="23"/>
  <c r="AC56" i="23"/>
  <c r="AC69" i="23" s="1"/>
  <c r="W78" i="23" l="1"/>
  <c r="W83" i="23" s="1"/>
  <c r="W86" i="23" s="1"/>
  <c r="U90" i="23"/>
  <c r="V86" i="23"/>
  <c r="V87" i="23" s="1"/>
  <c r="V90" i="23" s="1"/>
  <c r="V88" i="23"/>
  <c r="V84" i="23"/>
  <c r="V89" i="23" s="1"/>
  <c r="AC77" i="23"/>
  <c r="AC70" i="23"/>
  <c r="AB72" i="23"/>
  <c r="AE55" i="23"/>
  <c r="AD82" i="23"/>
  <c r="AD56" i="23"/>
  <c r="AD69" i="23" s="1"/>
  <c r="W84" i="23" l="1"/>
  <c r="W89" i="23" s="1"/>
  <c r="W88" i="23"/>
  <c r="X78" i="23"/>
  <c r="X83" i="23" s="1"/>
  <c r="X86" i="23" s="1"/>
  <c r="X87" i="23" s="1"/>
  <c r="W87" i="23"/>
  <c r="W90" i="23" s="1"/>
  <c r="AD77" i="23"/>
  <c r="AD70" i="23"/>
  <c r="AE82" i="23"/>
  <c r="AE56" i="23"/>
  <c r="AE69" i="23" s="1"/>
  <c r="AF53" i="23"/>
  <c r="AC71" i="23"/>
  <c r="X88" i="23" l="1"/>
  <c r="X84" i="23"/>
  <c r="X89" i="23" s="1"/>
  <c r="Y78" i="23"/>
  <c r="Y83" i="23" s="1"/>
  <c r="Y84" i="23" s="1"/>
  <c r="X90" i="23"/>
  <c r="AF55" i="23"/>
  <c r="AD71" i="23"/>
  <c r="AC72" i="23"/>
  <c r="AE77" i="23"/>
  <c r="AE70" i="23"/>
  <c r="Y89" i="23" l="1"/>
  <c r="Y88" i="23"/>
  <c r="Y86" i="23"/>
  <c r="Y87" i="23" s="1"/>
  <c r="Y90" i="23" s="1"/>
  <c r="Z78" i="23"/>
  <c r="Z83" i="23" s="1"/>
  <c r="Z86" i="23" s="1"/>
  <c r="AE71" i="23"/>
  <c r="AF82" i="23"/>
  <c r="AF56" i="23"/>
  <c r="AF69" i="23" s="1"/>
  <c r="AD72" i="23"/>
  <c r="Z84" i="23" l="1"/>
  <c r="Z89" i="23" s="1"/>
  <c r="AA78" i="23"/>
  <c r="AB78" i="23" s="1"/>
  <c r="Z87" i="23"/>
  <c r="Z90" i="23" s="1"/>
  <c r="Z88" i="23"/>
  <c r="AF77" i="23"/>
  <c r="AF70" i="23"/>
  <c r="AE72" i="23"/>
  <c r="AA83" i="23" l="1"/>
  <c r="AA86" i="23" s="1"/>
  <c r="AA87" i="23" s="1"/>
  <c r="AA90" i="23" s="1"/>
  <c r="AB83" i="23"/>
  <c r="AC78" i="23"/>
  <c r="AC83" i="23" s="1"/>
  <c r="AF71" i="23"/>
  <c r="AA88" i="23" l="1"/>
  <c r="AA84" i="23"/>
  <c r="AA89" i="23" s="1"/>
  <c r="AB88" i="23"/>
  <c r="AB84" i="23"/>
  <c r="AC88" i="23"/>
  <c r="AC86" i="23"/>
  <c r="AD78" i="23"/>
  <c r="AD83" i="23" s="1"/>
  <c r="AD86" i="23" s="1"/>
  <c r="AC84" i="23"/>
  <c r="AB86" i="23"/>
  <c r="AB87" i="23" s="1"/>
  <c r="AB90" i="23" s="1"/>
  <c r="AF72" i="23"/>
  <c r="AB89" i="23" l="1"/>
  <c r="AC89" i="23"/>
  <c r="AD87" i="23"/>
  <c r="AE78" i="23"/>
  <c r="AE83" i="23" s="1"/>
  <c r="AD88" i="23"/>
  <c r="AD84" i="23"/>
  <c r="AD89" i="23" s="1"/>
  <c r="AC87" i="23"/>
  <c r="AC90" i="23" s="1"/>
  <c r="AF78" i="23" l="1"/>
  <c r="AF83" i="23" s="1"/>
  <c r="AF86" i="23" s="1"/>
  <c r="AE86" i="23"/>
  <c r="AE87" i="23" s="1"/>
  <c r="AE90" i="23" s="1"/>
  <c r="AE84" i="23"/>
  <c r="AE89" i="23" s="1"/>
  <c r="AE88" i="23"/>
  <c r="AD90" i="23"/>
  <c r="AF84" i="23" l="1"/>
  <c r="AF89" i="23" s="1"/>
  <c r="AF88" i="23"/>
  <c r="AF87" i="23"/>
  <c r="AF90" i="23" s="1"/>
</calcChain>
</file>

<file path=xl/sharedStrings.xml><?xml version="1.0" encoding="utf-8"?>
<sst xmlns="http://schemas.openxmlformats.org/spreadsheetml/2006/main" count="1129" uniqueCount="651">
  <si>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</si>
  <si>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</si>
  <si>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</si>
  <si>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</si>
  <si>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</si>
  <si>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</si>
  <si>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</si>
  <si>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</si>
  <si>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</si>
  <si>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</si>
  <si>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</si>
  <si>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</si>
  <si>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</si>
  <si>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</si>
  <si>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</si>
  <si>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</si>
  <si>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</si>
  <si>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</si>
  <si>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</si>
  <si>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</si>
  <si>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</si>
  <si>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</si>
  <si>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</si>
  <si>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</si>
  <si>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</si>
  <si>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</si>
  <si>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</si>
  <si>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</si>
  <si>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</si>
  <si>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</si>
  <si>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</si>
  <si>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</si>
  <si>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</si>
  <si>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</si>
  <si>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</si>
  <si>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</si>
  <si>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</si>
  <si>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</si>
  <si>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</si>
  <si>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</si>
  <si>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</si>
  <si>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</si>
  <si>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</si>
  <si>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</si>
  <si>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</si>
  <si>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</si>
  <si>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</si>
  <si>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</si>
  <si>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</si>
  <si>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</si>
  <si>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</si>
  <si>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</si>
  <si>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</si>
  <si>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</si>
  <si>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</si>
  <si>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</si>
  <si>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</si>
  <si>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</si>
  <si>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</si>
  <si>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</si>
  <si>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</si>
  <si>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</si>
  <si>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</si>
  <si>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</si>
  <si>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</si>
  <si>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</si>
  <si>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</si>
  <si>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</si>
  <si>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</si>
  <si>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</si>
  <si>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</si>
  <si>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</si>
  <si>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</si>
  <si>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</si>
  <si>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</si>
  <si>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</si>
  <si>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</si>
  <si>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</si>
  <si>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</si>
  <si>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</si>
  <si>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</si>
  <si>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</si>
  <si>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</si>
  <si>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</si>
  <si>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</si>
  <si>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</si>
  <si>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</si>
  <si>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</si>
  <si>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</si>
  <si>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</si>
  <si>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</si>
  <si>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</si>
  <si>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</si>
  <si>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</si>
  <si>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</si>
  <si>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</si>
  <si>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</si>
  <si>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</si>
  <si>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</si>
  <si>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</si>
  <si>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</si>
  <si>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</si>
  <si>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</si>
  <si>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</si>
  <si>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</si>
  <si>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</si>
  <si>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</si>
  <si>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</si>
  <si>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</si>
  <si>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</si>
  <si>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</si>
  <si>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</si>
  <si>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</si>
  <si>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</si>
  <si>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</si>
  <si>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</si>
  <si>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</si>
  <si>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</si>
  <si>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</si>
  <si>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</si>
  <si>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</si>
  <si>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</si>
  <si>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</si>
  <si>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</si>
  <si>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</si>
  <si>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</si>
  <si>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</si>
  <si>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</si>
  <si>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</si>
  <si>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</si>
  <si>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</si>
  <si>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</si>
  <si>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</si>
  <si>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</si>
  <si>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</si>
  <si>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</si>
  <si>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</si>
  <si>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</si>
  <si>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</si>
  <si>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</si>
  <si>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</si>
  <si>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</si>
  <si>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</si>
  <si>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</si>
  <si>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</si>
  <si>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</si>
  <si>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</si>
  <si>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</si>
  <si>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</si>
  <si>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</si>
  <si>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</si>
  <si>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</si>
  <si>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</si>
  <si>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</si>
  <si>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</si>
  <si>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</si>
  <si>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</si>
  <si>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</si>
  <si>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</si>
  <si>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</si>
  <si>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</si>
  <si>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</si>
  <si>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</si>
  <si>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</si>
  <si>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</si>
  <si>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</si>
  <si>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</si>
  <si>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</si>
  <si>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</si>
  <si>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</si>
  <si>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</si>
  <si>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</si>
  <si>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</si>
  <si>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</si>
  <si>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</si>
  <si>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</si>
  <si>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</si>
  <si>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</si>
  <si>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</si>
  <si>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</si>
  <si>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</si>
  <si>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</si>
  <si>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</si>
  <si>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</si>
  <si>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</si>
  <si>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</si>
  <si>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</si>
  <si>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</si>
  <si>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</si>
  <si>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</si>
  <si>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</si>
  <si>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</si>
  <si>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</si>
  <si>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</si>
  <si>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</si>
  <si>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</si>
  <si>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</si>
  <si>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</si>
  <si>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</si>
  <si>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</si>
  <si>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</si>
  <si>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</si>
  <si>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</si>
  <si>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</si>
  <si>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</si>
  <si>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</si>
  <si>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</si>
  <si>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</si>
  <si>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</si>
  <si>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</si>
  <si>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</si>
  <si>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</si>
  <si>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</si>
  <si>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</si>
  <si>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</si>
  <si>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</si>
  <si>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</si>
  <si>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</si>
  <si>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</si>
  <si>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</si>
  <si>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</si>
  <si>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</si>
  <si>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</si>
  <si>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</si>
  <si>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</si>
  <si>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</si>
  <si>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</si>
  <si>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</si>
  <si>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</si>
  <si>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</si>
  <si>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</si>
  <si>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</si>
  <si>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</si>
  <si>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</si>
  <si>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</si>
  <si>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</si>
  <si>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</si>
  <si>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</si>
  <si>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</si>
  <si>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</si>
  <si>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</si>
  <si>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</si>
  <si>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</si>
  <si>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</si>
  <si>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</si>
  <si>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</si>
  <si>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</si>
  <si>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</si>
  <si>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</si>
  <si>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</si>
  <si>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</si>
  <si>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</si>
  <si>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</si>
  <si>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</si>
  <si>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</si>
  <si>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</si>
  <si>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</si>
  <si>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</si>
  <si>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</si>
  <si>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</si>
  <si>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</si>
  <si>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</si>
  <si>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</si>
  <si>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</si>
  <si>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</si>
  <si>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</si>
  <si>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</si>
  <si>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</si>
  <si>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</si>
  <si>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</si>
  <si>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</si>
  <si>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</si>
  <si>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</si>
  <si>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</si>
  <si>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</si>
  <si>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</si>
  <si>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</si>
  <si>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</si>
  <si>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</si>
  <si>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</si>
  <si>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</si>
  <si>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</si>
  <si>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</si>
  <si>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</si>
  <si>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</si>
  <si>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</si>
  <si>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</si>
  <si>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</si>
  <si>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</si>
  <si>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</si>
  <si>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</si>
  <si>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</si>
  <si>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</si>
  <si>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</si>
  <si>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</si>
  <si>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</si>
  <si>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</si>
  <si>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</si>
  <si>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</si>
  <si>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</si>
  <si>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</si>
  <si>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</si>
  <si>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</si>
  <si>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</si>
  <si>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</si>
  <si>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</si>
  <si>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</si>
  <si>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</si>
  <si>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</si>
  <si>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</si>
  <si>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</si>
  <si>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</si>
  <si>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</si>
  <si>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</si>
  <si>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</si>
  <si>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</si>
  <si>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</si>
  <si>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</si>
  <si>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</si>
  <si>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</si>
  <si>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</si>
  <si>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</si>
  <si>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</si>
  <si>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</si>
  <si>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</si>
  <si>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</si>
  <si>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</si>
  <si>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</si>
  <si>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</si>
  <si>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</si>
  <si>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</si>
  <si>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</si>
  <si>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</si>
  <si>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</si>
  <si>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</si>
  <si>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</si>
  <si>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</si>
  <si>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</si>
  <si>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</si>
  <si>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</si>
  <si>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</si>
  <si>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</si>
  <si>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</si>
  <si>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</si>
  <si>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</si>
  <si>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</si>
  <si>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</si>
  <si>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</si>
  <si>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</si>
  <si>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</si>
  <si>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</si>
  <si>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</si>
  <si>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</si>
  <si>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</si>
  <si>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</si>
  <si>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</si>
  <si>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</si>
  <si>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</si>
  <si>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</si>
  <si>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</si>
  <si>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</si>
  <si>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</si>
  <si>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</si>
  <si>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</si>
  <si>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</si>
  <si>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</si>
  <si>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</si>
  <si>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</si>
  <si>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</si>
  <si>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</si>
  <si>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</si>
  <si>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</si>
  <si>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</si>
  <si>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</si>
  <si>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</si>
  <si>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</si>
  <si>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</si>
  <si>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</si>
  <si>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</si>
  <si>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</si>
  <si>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</si>
  <si>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</si>
  <si>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</si>
  <si>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</si>
  <si>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</si>
  <si>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</si>
  <si>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</si>
  <si>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</si>
  <si>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</si>
  <si>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</si>
  <si>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</si>
  <si>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</si>
  <si>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</si>
  <si>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</si>
  <si>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</si>
  <si>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</si>
  <si>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</si>
  <si>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</si>
  <si>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</si>
  <si>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</si>
  <si>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</si>
  <si>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</si>
  <si>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</si>
  <si>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</si>
  <si>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</si>
  <si>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</si>
  <si>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</si>
  <si>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</si>
  <si>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</si>
  <si>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</si>
  <si>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</si>
  <si>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</si>
  <si>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</si>
  <si>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</si>
  <si>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</si>
  <si>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</si>
  <si>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</si>
  <si>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</si>
  <si>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</si>
  <si>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</si>
  <si>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</si>
  <si>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</si>
  <si>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</si>
  <si>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</si>
  <si>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</si>
  <si>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</si>
  <si>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</si>
  <si>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</si>
  <si>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</si>
  <si>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</si>
  <si>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</si>
  <si>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</si>
  <si>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</si>
  <si>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</si>
  <si>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</si>
  <si>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</si>
  <si>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</si>
  <si>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</si>
  <si>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</si>
  <si>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</si>
  <si>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</si>
  <si>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</si>
  <si>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</si>
  <si>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</si>
  <si>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</si>
  <si>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</si>
  <si>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</si>
  <si>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</si>
  <si>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</si>
  <si>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</si>
  <si>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</si>
  <si>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</si>
  <si>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</si>
  <si>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</si>
  <si>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</si>
  <si>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</si>
  <si>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</si>
  <si>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</si>
  <si>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</si>
  <si>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</si>
  <si>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</si>
  <si>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</si>
  <si>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корректирующим мероприятиям по устранению отставания</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</si>
  <si>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</si>
  <si>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</si>
  <si>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</si>
  <si>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</si>
  <si>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</si>
  <si>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</si>
  <si>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</si>
  <si>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</si>
  <si>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</si>
  <si>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</si>
  <si>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</si>
  <si>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</si>
  <si>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</si>
  <si>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</si>
  <si>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</si>
  <si>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</si>
  <si>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</si>
  <si>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</si>
  <si>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</si>
  <si>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</si>
  <si>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</si>
  <si>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</si>
  <si>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</si>
  <si>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</si>
  <si>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</si>
  <si>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</si>
  <si>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</si>
  <si>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</si>
  <si>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</si>
  <si>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</si>
  <si>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</si>
  <si>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</si>
  <si>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</si>
  <si>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</si>
  <si>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</si>
  <si>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</si>
  <si>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</si>
  <si>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</si>
  <si>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</si>
  <si>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</si>
  <si>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</si>
  <si>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</si>
  <si>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</si>
  <si>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</si>
  <si>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</si>
  <si>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</si>
  <si>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</si>
  <si>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</si>
  <si>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</si>
  <si>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</si>
  <si>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</si>
  <si>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</si>
  <si>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</si>
  <si>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</si>
  <si>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</si>
  <si>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</si>
  <si>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</si>
  <si>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</si>
  <si>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</si>
  <si>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</si>
  <si>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</si>
  <si>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</si>
  <si>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</si>
  <si>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</si>
  <si>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</si>
  <si>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</si>
  <si>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</si>
  <si>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</si>
  <si>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</si>
  <si>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</si>
  <si>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</si>
  <si>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</si>
  <si>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</si>
  <si>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</si>
  <si>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</si>
  <si>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</si>
  <si>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</si>
  <si>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</si>
  <si>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</si>
  <si>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</si>
  <si>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</si>
  <si>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</si>
  <si>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</si>
  <si>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</si>
  <si>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2015 года</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</si>
  <si>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</si>
  <si>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</si>
  <si>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</si>
  <si>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</si>
  <si>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</si>
  <si>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</si>
  <si>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</si>
  <si>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</si>
  <si>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</si>
  <si>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</si>
  <si>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</si>
  <si>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</si>
  <si>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</si>
  <si>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</si>
  <si>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</si>
  <si>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</si>
  <si>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</si>
  <si>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</si>
  <si>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</si>
  <si>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</si>
  <si>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</si>
  <si>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</si>
  <si>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</si>
  <si>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</si>
  <si>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ГП</t>
  </si>
  <si>
    <t>ВЗ</t>
  </si>
  <si>
    <t xml:space="preserve"> - незаконтрактованные затраты</t>
  </si>
  <si>
    <t>АО "Россети Янтарь"</t>
  </si>
  <si>
    <t>ОК</t>
  </si>
  <si>
    <t>0.4 кВ</t>
  </si>
  <si>
    <t>в земле</t>
  </si>
  <si>
    <t>1.2.1.</t>
  </si>
  <si>
    <t>3.7.</t>
  </si>
  <si>
    <t>4.1.</t>
  </si>
  <si>
    <t>2026 год</t>
  </si>
  <si>
    <t>2027 год</t>
  </si>
  <si>
    <t>2028 год</t>
  </si>
  <si>
    <t>Утвержденный план</t>
  </si>
  <si>
    <t>Предложение по корректировке утвержденного плана</t>
  </si>
  <si>
    <t>К/Л</t>
  </si>
  <si>
    <t>Расчет предельной стоимости лота</t>
  </si>
  <si>
    <t>https://lot-online.ru</t>
  </si>
  <si>
    <t>ООО "ОРИОН"</t>
  </si>
  <si>
    <t>N_21-1806</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</si>
  <si>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</si>
  <si>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Городской округ "Город Калининград"</t>
  </si>
  <si>
    <t>7776/08/21 от 25.10.2021</t>
  </si>
  <si>
    <t>Калининградская обл, Калининград г, Генерала Толстикова ул.</t>
  </si>
  <si>
    <t>Многоквартирный жилой дом</t>
  </si>
  <si>
    <t xml:space="preserve">1) кабельные наконечники КЛ-1 кВ (ТП Новая (п.10.1)- I секция ВРУ (1), ВРУ(2) 0,4 кВ многоквартирного дома по ул. Генерала Толстикова (п.11.1)) на I секции в ВРУ(1), ВРУ (2) 0,4 кВ многоквартирного дома по ул. Генерала Толстикова (п.11.1); </t>
  </si>
  <si>
    <t xml:space="preserve">10.1. В районе участка объекта, в доступном для эксплуатационно- технического обслуживания персоналом  АО ''Янтарьэнерго'' ''Городской  РЭС'' месте, построить 2-х секционную трансформаторную подстанцию (или установить КТП в бетонном корпусе) с трансформаторами 10/0,4 кВ необходимой  мощности  (тип ТП, оборудования,  количество и мощность трансформаторов определить на стадии проектирования). 
10.2. Выполнить проектирование и монтаж двух  КЛ-10 кВ (ориентировочно 2х250 м) от ячейки № 48-05 на I секции  и ячейки № 48-24 на II секции ЗРУ-10 кВ ПС 110 кВ О-48 Молокозаводская до разных секций РУ-10 кВ ТП новой (п.10.1) с использованием кабелей сечением не менее 120 мм2 с изоляцией из сшитого полиэтилена. В проекте предусмотреть проверку на термическую стойкость и расчет емкостных токов. Работы выполнить в соответствии с разработанным проектом.Произвести проектирование, монтаж  
10.3. На I секции ЗРУ-10 кВ ПС 110 кВ О-48 Молокозаводская выполнить монтаж новой линейной ячейки 10 кВ и доукомплектацию и наладку резервной линейной ячейки 10 кВ 48-05  (тип оборудования, комплектацию согласовать с ''Западным РЭС'' АО ''Янтарьэнерго'').
10.4. КЛ 10 кВ  О-48 - ТП -766  вывести из ячейки  № 48-24 на II секции  и завести в любую из ячеек на  I секции ПС 110 кВ О-48 Молозаводская по п.10.3.
10.5. На вводах КЛ-10 кВ (п.10.2) в ЗРУ-10 кВ ПС 110 кВ О-48 Молокозаводская выполнить монтаж трансформаторов тока нулевой последовательности.
10.6. От I и II секции РУ 0,4 кВ  ТПновая (п. 10.1) до I и II секции ВРУ (1) 0,4 кВ и I и II секции ВРУ (2) 0,4 кВ (п.11.1) выполнить проектирование, монтаж КЛ 0,4 кВ (ориентировочно 2х500 м) сечением  токопроводящих жил не менее 240 мм2,  в т.ч. проколы ГНБ 0,10 км, смонтировать концевые муфты. </t>
  </si>
  <si>
    <t>ТП 10/0,4 кВ новая</t>
  </si>
  <si>
    <t>Т-1, Т-2</t>
  </si>
  <si>
    <t>ТМГ-10/0,4 кВ 250 кВА</t>
  </si>
  <si>
    <t>КЛ 10 кВ 48-05</t>
  </si>
  <si>
    <t>от ПС 110 кВ О-48 Молокозаводская 1с. до КТП новой</t>
  </si>
  <si>
    <t>КЛ 10 кВ 48-24</t>
  </si>
  <si>
    <t>от ПС 110 кВ О-48 Молокозаводская 2с. до КТП новой</t>
  </si>
  <si>
    <t>ПС 110 кВ О-48 Молокозаводская</t>
  </si>
  <si>
    <t>Выключатель - 2шт.</t>
  </si>
  <si>
    <t>КТП новая - ВРУ 0,4 кВ</t>
  </si>
  <si>
    <t>Выполнение работ по титулу: "Строительство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</si>
  <si>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ООО "СБ "РЕГИОН"</t>
  </si>
  <si>
    <t>32211134303</t>
  </si>
  <si>
    <t>ООО "ЭП"</t>
  </si>
  <si>
    <t>Договор под ключ ООО "СБ Регион" № 32211134303 от 27.04.2022 в ценах 2022 года с НДС, млн. руб.</t>
  </si>
  <si>
    <t>Договор под ключ ООО "СБ Регион" № 32211134303 от 27.04.2022</t>
  </si>
  <si>
    <t>ТП 10/0,4 кВ 2х250 кВА, вакуумный выключатель 10 кВ 2 шт.</t>
  </si>
  <si>
    <t>Акционерное общество "Россети Янтарь" ДЗО  ПАО "Россети"</t>
  </si>
  <si>
    <t>В 48-05, В КЛ-нов</t>
  </si>
  <si>
    <t>ISM15_LD1 (BB/TEL-10) 10кВ 1000А, 51кА</t>
  </si>
  <si>
    <t>С</t>
  </si>
  <si>
    <t>КЛ 0,4 кВ  от КТП новой N1, N3</t>
  </si>
  <si>
    <t>КЛ 0,4 кВ  от КТП новой N2, N4</t>
  </si>
  <si>
    <t>Строительство ТП 10/0,4 кВ с трансформаторами 2х250 кВА, КЛ 10 кВ протяженностью 0,65 км, КЛ 0,4 кВ протяженностью 2х0,3 км, реконструкция ПС 110 кВ О-48 Молокозаводская: доукомплектация, пусконаладка и испытания линейной ячейки № 48-05 на I секции и ячейки № 48-24 на II секции ЗРУ-10 кВ ПС 110 кВ О-48 Молокозаводская для присоединения проектируемых КЛ-10 кВ, организация системы учета электроэнергии по ул. Генерала Толстикова в г. Калининграде</t>
  </si>
  <si>
    <t>КЛ 0.4 кВ - 4,24 млн.руб./км; 
КЛ 10 кВ - 5,79 млн.руб./км; 
ТП 10/0,4 кВ - 27,11 млн.руб./МВА</t>
  </si>
  <si>
    <t>ПСД, утв. приказом № 56 от 26.04.2023</t>
  </si>
  <si>
    <t>ДС об уменьшении стоимости на подготовке</t>
  </si>
  <si>
    <t>Инвестиции</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</si>
  <si>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</si>
  <si>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Содержание дирекции заказчика-застройщика в ценах 2023 года, млн рублей</t>
  </si>
  <si>
    <t xml:space="preserve">Договор об осуществлении технологического присоединения 7776/08/21 от 25.10.2021; Постановление Правительства Российской Федерации от 27 декабря 2004 г. № 861. 
Отклонение плановых параметров обусловлено нарушением сроков выполения работ по договору подряда. Проводится претензионная работа (письма №ЯЭ/60/456 и №ЯЭ/60/508 от 17.04.2023 и 11.05.2023, соответственно).
Кроме этого, невозможно завершить работы по причине отсутствия ВРУ жилых домов Заявителя до 4 квартала 2024 года (жилые дома не построены). Срок договора ТП продлен по инициативе Заявителя до 31.12.2024. </t>
  </si>
  <si>
    <t>среднеотпускной тариф на услуги по передаче, руб/тыс.кВтч</t>
  </si>
  <si>
    <t>тариф, руб/ тыс.кВтч</t>
  </si>
  <si>
    <t xml:space="preserve"> по состоянию на 01.01.2025</t>
  </si>
  <si>
    <t>2029 год</t>
  </si>
  <si>
    <t>на исполнении</t>
  </si>
  <si>
    <t>ДС № 1 от 15.04.2022; ДС № 2 от 05.07.2022; ДС № 3 от 15.12.2022; ДС № 4 от 27.06.2023; ДС № 5 от 28.11.2023; ДС № 6 от 27.06.2024; ДС № 7 от 07.10.2024</t>
  </si>
  <si>
    <t>Сметная стоимость проекта в ценах  2026 года с НДС, млн. руб.</t>
  </si>
  <si>
    <t>Год раскрытия информации: 2026 год</t>
  </si>
  <si>
    <t>Факт 2025 года</t>
  </si>
  <si>
    <t>2030 год</t>
  </si>
  <si>
    <t xml:space="preserve"> по состоянию на 01.01.2026</t>
  </si>
  <si>
    <t>ООО "МКИнжиниранг" рамочный договор № 32414373901 от 16.03.2025 (Заявка № 24 от 04.02.2026) в ценах 2026 года с НДС, млн. руб.</t>
  </si>
  <si>
    <t>Договор под ключ ООО "СБ Регион" № 32211134303 от 27.04.2022; 
ООО "МКИнжиниранг" рамочный договор № 32414373901 от 16.03.2025 (Заявка № 24 от 04.02.2026)</t>
  </si>
  <si>
    <t>Работа</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</si>
  <si>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6.3.21р)</t>
  </si>
  <si>
    <t>ОК ЕП</t>
  </si>
  <si>
    <t>ООО "МКИ"</t>
  </si>
  <si>
    <t>32414373901</t>
  </si>
  <si>
    <t>Заявка № 24 от 04.02.2026</t>
  </si>
  <si>
    <t>В ООО "СБ "Регион" направлены претензии о взыскании неустойки от 17.04.2023 №ЯЭ/60/456, от 11.05.2023 № ЯЭ/60/508, письмо Об удержании пени по договору от 21.06.2023 № ЯЭ/60/772.
Письмо от ООО "СЗ "Кенисбергстрой" от 11.02.2026 № 11/02-26 о предоставлении территории строительной площадки по ул.Ген.Толстикова для проведение СМР не ранее 05.03.2026.</t>
  </si>
  <si>
    <t xml:space="preserve">Отклонение плановых параметров обусловлено нарушением сроков выполения работ по договору подряда. Проводится претензионная работа (письма №ЯЭ/60/456 и №ЯЭ/60/508 от 17.04.2023 и 11.05.2023, соответственно).
Кроме этого, невозможно завершить работы по причине отсутствия ВРУ жилых домов Заявителя  (жилые дома не построены). Срок договора ТП продлен по инициативе Заявителя до 17.01.2026.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</si>
</sst>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s>
  <fonts count="8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1"/>
      <name val="Arial Cyr"/>
      <charset val="204"/>
    </font>
    <font>
      <b/>
      <sz val="12"/>
      <color theme="1"/>
      <name val="Arial"/>
      <family val="2"/>
      <charset val="204"/>
    </font>
    <font>
      <b/>
      <u/>
      <sz val="14"/>
      <color theme="1"/>
      <name val="Times New Roman"/>
      <family val="1"/>
      <charset val="204"/>
    </font>
    <font>
      <sz val="9"/>
      <color theme="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0"/>
      <color theme="0" tint="-0.249977111117893"/>
      <name val="Arial Cyr"/>
      <charset val="204"/>
    </font>
    <font>
      <sz val="11"/>
      <color rgb="FFFF0000"/>
      <name val="Times New Roman"/>
      <family val="1"/>
      <charset val="204"/>
    </font>
    <font>
      <b/>
      <sz val="12"/>
      <color rgb="FF000000"/>
      <name val="Times New Roman"/>
      <family val="1"/>
      <charset val="204"/>
    </font>
    <font>
      <sz val="10"/>
      <color rgb="FF000000"/>
      <name val="Arial Cyr"/>
      <charset val="204"/>
    </font>
    <font>
      <sz val="11"/>
      <color rgb="FF000000"/>
      <name val="Times New Roman"/>
      <family val="1"/>
      <charset val="204"/>
    </font>
    <font>
      <sz val="10"/>
      <color rgb="FF000000"/>
      <name val="Arial Cyr"/>
    </font>
    <font>
      <sz val="11"/>
      <name val="Arial Cyr"/>
    </font>
    <font>
      <sz val="10"/>
      <name val="Arial Cyr"/>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59999389629810485"/>
        <bgColor rgb="FF000000"/>
      </patternFill>
    </fill>
    <fill>
      <patternFill patternType="solid">
        <fgColor theme="8" tint="0.59999389629810485"/>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
      <patternFill patternType="solid">
        <fgColor theme="8" tint="0.79998168889431442"/>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s>
  <cellStyleXfs count="82">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1" fillId="0" borderId="0"/>
  </cellStyleXfs>
  <cellXfs count="551">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53" fillId="0" borderId="49" xfId="62" applyFont="1" applyFill="1" applyBorder="1" applyAlignment="1">
      <alignment horizontal="center" vertical="center" wrapText="1"/>
    </xf>
    <xf numFmtId="0" fontId="53" fillId="0" borderId="49" xfId="62" applyFont="1" applyFill="1" applyBorder="1" applyAlignment="1">
      <alignment horizontal="center" vertical="center"/>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xf numFmtId="0" fontId="66" fillId="0" borderId="0" xfId="1" applyFont="1" applyAlignment="1">
      <alignment horizontal="left" vertical="center"/>
    </xf>
    <xf numFmtId="0" fontId="29" fillId="0" borderId="0" xfId="50" applyFont="1" applyFill="1" applyAlignment="1">
      <alignment vertical="center"/>
    </xf>
    <xf numFmtId="0" fontId="60" fillId="0" borderId="0" xfId="1" applyFont="1" applyAlignment="1">
      <alignment vertical="center"/>
    </xf>
    <xf numFmtId="0" fontId="61" fillId="0" borderId="0" xfId="1" applyFont="1" applyAlignment="1">
      <alignment vertical="center"/>
    </xf>
    <xf numFmtId="0" fontId="53" fillId="0" borderId="0" xfId="1" applyFont="1" applyAlignment="1">
      <alignment vertical="center"/>
    </xf>
    <xf numFmtId="0" fontId="64" fillId="0" borderId="0" xfId="1" applyFont="1" applyBorder="1"/>
    <xf numFmtId="0" fontId="62" fillId="0" borderId="0" xfId="1" applyFont="1" applyAlignment="1">
      <alignment horizontal="center" vertical="center"/>
    </xf>
    <xf numFmtId="0" fontId="68" fillId="0" borderId="0" xfId="1" applyFont="1"/>
    <xf numFmtId="0" fontId="67"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69"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0"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5"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1" fillId="0" borderId="0" xfId="67" applyFont="1" applyFill="1" applyBorder="1" applyAlignment="1">
      <alignment vertical="center" wrapText="1"/>
    </xf>
    <xf numFmtId="3" fontId="71" fillId="0" borderId="0" xfId="67" applyNumberFormat="1" applyFont="1" applyFill="1" applyBorder="1" applyAlignment="1">
      <alignment horizontal="center" vertical="center"/>
    </xf>
    <xf numFmtId="0" fontId="72"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0" fontId="28" fillId="0" borderId="24" xfId="67" applyFont="1" applyFill="1" applyBorder="1" applyAlignment="1">
      <alignment horizontal="left" vertical="center" wrapText="1"/>
    </xf>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0" xfId="62" applyFont="1" applyFill="1"/>
    <xf numFmtId="0" fontId="30" fillId="0" borderId="0" xfId="62"/>
    <xf numFmtId="0" fontId="65" fillId="0" borderId="0" xfId="62" applyFont="1"/>
    <xf numFmtId="0" fontId="30" fillId="0" borderId="0" xfId="62" applyAlignment="1">
      <alignment wrapText="1"/>
    </xf>
    <xf numFmtId="0" fontId="65" fillId="0" borderId="0" xfId="62" applyFont="1" applyAlignment="1">
      <alignment wrapText="1"/>
    </xf>
    <xf numFmtId="0" fontId="49" fillId="29" borderId="0" xfId="67" applyFont="1" applyFill="1" applyAlignment="1">
      <alignment vertical="center"/>
    </xf>
    <xf numFmtId="0" fontId="53" fillId="29" borderId="0" xfId="67" applyFont="1" applyFill="1" applyAlignment="1">
      <alignment vertical="center"/>
    </xf>
    <xf numFmtId="0" fontId="65" fillId="0" borderId="0" xfId="62" applyFont="1" applyAlignment="1">
      <alignment horizontal="center"/>
    </xf>
    <xf numFmtId="0" fontId="65" fillId="0" borderId="0" xfId="62" applyFont="1" applyBorder="1" applyAlignment="1">
      <alignment horizontal="center"/>
    </xf>
    <xf numFmtId="0" fontId="65" fillId="0" borderId="0" xfId="62" applyFont="1" applyBorder="1"/>
    <xf numFmtId="4" fontId="65" fillId="0" borderId="0" xfId="62" applyNumberFormat="1" applyFont="1" applyAlignment="1">
      <alignment horizontal="center"/>
    </xf>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0" xfId="62" applyFont="1" applyBorder="1" applyAlignment="1">
      <alignment horizontal="center" vertical="center" wrapText="1"/>
    </xf>
    <xf numFmtId="0" fontId="3" fillId="0" borderId="50"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74"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1" fontId="31" fillId="0" borderId="51" xfId="49" applyNumberFormat="1" applyFont="1" applyBorder="1" applyAlignment="1">
      <alignment horizontal="center" vertical="center" wrapText="1"/>
    </xf>
    <xf numFmtId="0" fontId="31" fillId="0" borderId="51" xfId="49" applyFont="1" applyFill="1" applyBorder="1" applyAlignment="1">
      <alignment horizontal="center" vertical="center" wrapText="1"/>
    </xf>
    <xf numFmtId="14" fontId="31" fillId="0" borderId="51" xfId="49" applyNumberFormat="1" applyFont="1" applyFill="1" applyBorder="1" applyAlignment="1">
      <alignment horizontal="center" vertical="center" wrapText="1"/>
    </xf>
    <xf numFmtId="2" fontId="31" fillId="0" borderId="51" xfId="49" applyNumberFormat="1" applyFont="1" applyFill="1" applyBorder="1" applyAlignment="1">
      <alignment horizontal="center" vertical="center" wrapText="1"/>
    </xf>
    <xf numFmtId="49" fontId="31" fillId="0" borderId="51" xfId="0" applyNumberFormat="1" applyFont="1" applyFill="1" applyBorder="1" applyAlignment="1">
      <alignment horizontal="center" vertical="center"/>
    </xf>
    <xf numFmtId="0" fontId="49" fillId="0" borderId="52" xfId="0" applyFont="1" applyFill="1" applyBorder="1" applyAlignment="1">
      <alignment horizontal="center" vertical="center" wrapText="1"/>
    </xf>
    <xf numFmtId="4" fontId="31" fillId="0" borderId="51" xfId="0" applyNumberFormat="1" applyFont="1" applyFill="1" applyBorder="1" applyAlignment="1">
      <alignment horizontal="center" vertical="center"/>
    </xf>
    <xf numFmtId="0" fontId="31" fillId="0" borderId="51" xfId="49" applyFont="1" applyBorder="1" applyAlignment="1">
      <alignment horizontal="center" vertical="center" wrapText="1"/>
    </xf>
    <xf numFmtId="14" fontId="31" fillId="0" borderId="51" xfId="49" applyNumberFormat="1" applyFont="1" applyBorder="1" applyAlignment="1">
      <alignment horizontal="center" vertical="center" wrapText="1"/>
    </xf>
    <xf numFmtId="4" fontId="31" fillId="0" borderId="41"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29" fillId="0" borderId="53" xfId="2" applyNumberFormat="1" applyFont="1" applyBorder="1" applyAlignment="1">
      <alignment horizontal="center" vertical="top" wrapText="1"/>
    </xf>
    <xf numFmtId="0" fontId="29" fillId="0" borderId="53" xfId="2" applyFont="1" applyBorder="1" applyAlignment="1">
      <alignment vertical="top" wrapText="1"/>
    </xf>
    <xf numFmtId="0" fontId="3" fillId="0" borderId="53" xfId="2" applyFont="1" applyBorder="1" applyAlignment="1">
      <alignment vertical="top" wrapText="1"/>
    </xf>
    <xf numFmtId="0" fontId="3" fillId="0" borderId="53" xfId="2" applyFont="1" applyBorder="1" applyAlignment="1">
      <alignment horizontal="justify" vertical="top" wrapText="1"/>
    </xf>
    <xf numFmtId="0" fontId="3" fillId="0" borderId="0" xfId="2" applyFont="1" applyFill="1" applyAlignment="1">
      <alignment vertical="top" wrapText="1"/>
    </xf>
    <xf numFmtId="3" fontId="59" fillId="0" borderId="58" xfId="67" applyNumberFormat="1" applyFont="1" applyFill="1" applyBorder="1" applyAlignment="1">
      <alignment vertical="center"/>
    </xf>
    <xf numFmtId="0" fontId="51" fillId="0" borderId="59" xfId="67" applyFont="1" applyFill="1" applyBorder="1" applyAlignment="1">
      <alignment vertical="center" wrapText="1"/>
    </xf>
    <xf numFmtId="0" fontId="53" fillId="0" borderId="59" xfId="67" applyFont="1" applyFill="1" applyBorder="1" applyAlignment="1">
      <alignment vertical="center" wrapText="1"/>
    </xf>
    <xf numFmtId="9" fontId="59" fillId="0" borderId="60" xfId="67" applyNumberFormat="1" applyFont="1" applyFill="1" applyBorder="1" applyAlignment="1">
      <alignment vertical="center"/>
    </xf>
    <xf numFmtId="0" fontId="53" fillId="0" borderId="61" xfId="67" applyFont="1" applyFill="1" applyBorder="1" applyAlignment="1">
      <alignment vertical="center" wrapText="1"/>
    </xf>
    <xf numFmtId="174" fontId="59" fillId="0" borderId="59" xfId="67" applyNumberFormat="1" applyFont="1" applyFill="1" applyBorder="1" applyAlignment="1">
      <alignment vertical="center"/>
    </xf>
    <xf numFmtId="10" fontId="59" fillId="0" borderId="54" xfId="67" applyNumberFormat="1" applyFont="1" applyFill="1" applyBorder="1" applyAlignment="1">
      <alignment vertical="center"/>
    </xf>
    <xf numFmtId="3" fontId="27" fillId="0" borderId="54" xfId="67" applyNumberFormat="1" applyFont="1" applyFill="1" applyBorder="1" applyAlignment="1">
      <alignment vertical="center"/>
    </xf>
    <xf numFmtId="3" fontId="28" fillId="0" borderId="54" xfId="67" applyNumberFormat="1" applyFont="1" applyFill="1" applyBorder="1" applyAlignment="1">
      <alignment vertical="center"/>
    </xf>
    <xf numFmtId="168" fontId="27" fillId="0" borderId="54" xfId="67" applyNumberFormat="1" applyFont="1" applyFill="1" applyBorder="1" applyAlignment="1">
      <alignment horizontal="center" vertical="center"/>
    </xf>
    <xf numFmtId="169" fontId="28" fillId="0" borderId="54" xfId="67" applyNumberFormat="1" applyFont="1" applyFill="1" applyBorder="1" applyAlignment="1">
      <alignment vertical="center"/>
    </xf>
    <xf numFmtId="170" fontId="28" fillId="0" borderId="54" xfId="67" applyNumberFormat="1" applyFont="1" applyFill="1" applyBorder="1" applyAlignment="1">
      <alignment vertical="center"/>
    </xf>
    <xf numFmtId="0" fontId="30" fillId="0" borderId="54" xfId="62" applyBorder="1" applyAlignment="1">
      <alignment horizontal="center" vertical="center" wrapText="1"/>
    </xf>
    <xf numFmtId="0" fontId="30" fillId="28" borderId="54" xfId="62" applyFill="1" applyBorder="1" applyAlignment="1">
      <alignment horizontal="center" vertical="center"/>
    </xf>
    <xf numFmtId="0" fontId="30" fillId="0" borderId="54" xfId="62" applyBorder="1" applyAlignment="1">
      <alignment horizontal="center" vertical="center"/>
    </xf>
    <xf numFmtId="0" fontId="30" fillId="0" borderId="54" xfId="62" applyBorder="1" applyAlignment="1">
      <alignment horizontal="left" vertical="center" wrapText="1"/>
    </xf>
    <xf numFmtId="4" fontId="30" fillId="0" borderId="54" xfId="62" applyNumberFormat="1" applyBorder="1" applyAlignment="1">
      <alignment horizontal="center" vertical="center"/>
    </xf>
    <xf numFmtId="0" fontId="30" fillId="28"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30" fillId="28" borderId="54" xfId="68" applyFont="1" applyFill="1" applyBorder="1" applyAlignment="1">
      <alignment horizontal="center" vertical="center"/>
    </xf>
    <xf numFmtId="0" fontId="30" fillId="27" borderId="54" xfId="62" applyFill="1" applyBorder="1" applyAlignment="1">
      <alignment horizontal="center" vertical="center" wrapText="1"/>
    </xf>
    <xf numFmtId="0" fontId="30" fillId="0" borderId="54" xfId="62" applyFill="1" applyBorder="1" applyAlignment="1">
      <alignment horizontal="center" vertical="center" wrapText="1"/>
    </xf>
    <xf numFmtId="0" fontId="30" fillId="0" borderId="54" xfId="62" applyBorder="1" applyAlignment="1">
      <alignment wrapText="1"/>
    </xf>
    <xf numFmtId="0" fontId="30" fillId="0" borderId="54" xfId="62" applyBorder="1"/>
    <xf numFmtId="0" fontId="30" fillId="0" borderId="54" xfId="62" applyBorder="1" applyAlignment="1">
      <alignment horizontal="left" wrapText="1"/>
    </xf>
    <xf numFmtId="0" fontId="65" fillId="0" borderId="54" xfId="62" applyFont="1" applyBorder="1" applyAlignment="1">
      <alignment wrapText="1"/>
    </xf>
    <xf numFmtId="4" fontId="65" fillId="27" borderId="54" xfId="62" applyNumberFormat="1" applyFont="1" applyFill="1" applyBorder="1" applyAlignment="1">
      <alignment horizontal="center"/>
    </xf>
    <xf numFmtId="3" fontId="65" fillId="27" borderId="54" xfId="62" applyNumberFormat="1" applyFont="1" applyFill="1" applyBorder="1" applyAlignment="1">
      <alignment horizontal="center"/>
    </xf>
    <xf numFmtId="0" fontId="65" fillId="0" borderId="57" xfId="62" applyFont="1" applyBorder="1" applyAlignment="1">
      <alignment wrapText="1"/>
    </xf>
    <xf numFmtId="3" fontId="65" fillId="0" borderId="57" xfId="62" applyNumberFormat="1" applyFont="1" applyFill="1" applyBorder="1"/>
    <xf numFmtId="4" fontId="65" fillId="0" borderId="54" xfId="62" applyNumberFormat="1" applyFont="1" applyFill="1" applyBorder="1" applyAlignment="1">
      <alignment horizontal="center"/>
    </xf>
    <xf numFmtId="4" fontId="65" fillId="28" borderId="54" xfId="62" applyNumberFormat="1" applyFont="1" applyFill="1" applyBorder="1" applyAlignment="1">
      <alignment horizontal="center"/>
    </xf>
    <xf numFmtId="0" fontId="65" fillId="0" borderId="54" xfId="62" applyFont="1" applyBorder="1"/>
    <xf numFmtId="0" fontId="65" fillId="30" borderId="54" xfId="62" applyFont="1" applyFill="1" applyBorder="1"/>
    <xf numFmtId="10" fontId="59" fillId="30" borderId="54" xfId="67" applyNumberFormat="1" applyFont="1" applyFill="1" applyBorder="1" applyAlignment="1">
      <alignment vertical="center"/>
    </xf>
    <xf numFmtId="0" fontId="65" fillId="0" borderId="57" xfId="62" applyFont="1" applyFill="1" applyBorder="1"/>
    <xf numFmtId="10" fontId="65" fillId="0" borderId="57" xfId="62" applyNumberFormat="1" applyFont="1" applyFill="1" applyBorder="1"/>
    <xf numFmtId="3" fontId="53" fillId="30" borderId="54" xfId="67" applyNumberFormat="1" applyFont="1" applyFill="1" applyBorder="1" applyAlignment="1">
      <alignment horizontal="right" vertical="center"/>
    </xf>
    <xf numFmtId="167" fontId="59" fillId="30" borderId="54" xfId="67" applyNumberFormat="1" applyFont="1" applyFill="1" applyBorder="1" applyAlignment="1">
      <alignment horizontal="right" vertical="center"/>
    </xf>
    <xf numFmtId="173" fontId="58" fillId="0" borderId="54" xfId="2" applyNumberFormat="1" applyFont="1" applyFill="1" applyBorder="1" applyAlignment="1">
      <alignment horizontal="center" vertical="center" wrapText="1"/>
    </xf>
    <xf numFmtId="0" fontId="29" fillId="0" borderId="54" xfId="2" applyFont="1" applyFill="1" applyBorder="1" applyAlignment="1">
      <alignment horizontal="center" vertical="center" textRotation="90" wrapText="1"/>
    </xf>
    <xf numFmtId="173" fontId="29" fillId="0" borderId="54" xfId="2" applyNumberFormat="1" applyFont="1" applyFill="1" applyBorder="1" applyAlignment="1">
      <alignment horizontal="center" vertical="center" wrapText="1"/>
    </xf>
    <xf numFmtId="173" fontId="3" fillId="0" borderId="54" xfId="2" applyNumberFormat="1" applyFont="1" applyFill="1" applyBorder="1" applyAlignment="1">
      <alignment horizontal="center" vertical="center" wrapText="1"/>
    </xf>
    <xf numFmtId="173" fontId="75" fillId="0" borderId="54" xfId="45" applyNumberFormat="1" applyFont="1" applyFill="1" applyBorder="1" applyAlignment="1">
      <alignment horizontal="center" vertical="center" wrapText="1"/>
    </xf>
    <xf numFmtId="173" fontId="75" fillId="0" borderId="2" xfId="45" applyNumberFormat="1" applyFont="1" applyFill="1" applyBorder="1" applyAlignment="1">
      <alignment horizontal="center" vertical="center" wrapText="1"/>
    </xf>
    <xf numFmtId="0" fontId="53" fillId="0" borderId="54" xfId="62" applyFont="1" applyFill="1" applyBorder="1" applyAlignment="1">
      <alignment horizontal="center" vertical="center"/>
    </xf>
    <xf numFmtId="0" fontId="3" fillId="0" borderId="54" xfId="2" applyFont="1" applyFill="1" applyBorder="1" applyAlignment="1">
      <alignment vertical="center" wrapText="1"/>
    </xf>
    <xf numFmtId="0" fontId="27" fillId="31" borderId="30" xfId="2" applyFont="1" applyFill="1" applyBorder="1" applyAlignment="1">
      <alignment horizontal="justify" vertical="top" wrapText="1"/>
    </xf>
    <xf numFmtId="4" fontId="27" fillId="32" borderId="30" xfId="2" applyNumberFormat="1" applyFont="1" applyFill="1" applyBorder="1" applyAlignment="1">
      <alignment horizontal="justify" vertical="top"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29" fillId="0" borderId="54" xfId="2" applyFont="1" applyFill="1" applyBorder="1" applyAlignment="1">
      <alignment horizontal="center" vertical="center" wrapText="1"/>
    </xf>
    <xf numFmtId="167" fontId="59" fillId="0" borderId="0" xfId="67" applyNumberFormat="1" applyFont="1" applyFill="1" applyBorder="1" applyAlignment="1">
      <alignment horizontal="center" vertical="center"/>
    </xf>
    <xf numFmtId="10" fontId="76" fillId="33" borderId="54" xfId="62" applyNumberFormat="1" applyFont="1" applyFill="1" applyBorder="1"/>
    <xf numFmtId="0" fontId="76" fillId="33" borderId="54" xfId="62" applyFont="1" applyFill="1" applyBorder="1" applyAlignment="1">
      <alignment horizontal="center" wrapText="1"/>
    </xf>
    <xf numFmtId="3" fontId="77" fillId="0" borderId="57" xfId="67" applyNumberFormat="1" applyFont="1" applyFill="1" applyBorder="1" applyAlignment="1">
      <alignment horizontal="center" vertical="center"/>
    </xf>
    <xf numFmtId="0" fontId="30" fillId="0" borderId="54" xfId="62" applyFont="1" applyFill="1" applyBorder="1" applyAlignment="1">
      <alignment horizontal="left" vertical="center" wrapText="1"/>
    </xf>
    <xf numFmtId="173" fontId="29" fillId="0" borderId="54" xfId="2" applyNumberFormat="1" applyFont="1" applyBorder="1" applyAlignment="1">
      <alignment horizontal="center" vertical="center"/>
    </xf>
    <xf numFmtId="0" fontId="78" fillId="0" borderId="54" xfId="62" applyFont="1" applyFill="1" applyBorder="1" applyAlignment="1">
      <alignment wrapText="1"/>
    </xf>
    <xf numFmtId="10" fontId="78" fillId="34" borderId="54" xfId="62" applyNumberFormat="1" applyFont="1" applyFill="1" applyBorder="1" applyAlignment="1">
      <alignment horizontal="center"/>
    </xf>
    <xf numFmtId="0" fontId="78" fillId="0" borderId="0" xfId="62" applyFont="1" applyFill="1" applyBorder="1"/>
    <xf numFmtId="0" fontId="50" fillId="0" borderId="57" xfId="67" applyFont="1" applyFill="1" applyBorder="1" applyAlignment="1">
      <alignment vertical="center" wrapText="1"/>
    </xf>
    <xf numFmtId="3" fontId="27" fillId="0" borderId="57" xfId="67" applyNumberFormat="1" applyFont="1" applyFill="1" applyBorder="1" applyAlignment="1">
      <alignment horizontal="center" vertical="center"/>
    </xf>
    <xf numFmtId="0" fontId="27" fillId="0" borderId="54" xfId="67" applyFont="1" applyFill="1" applyBorder="1" applyAlignment="1">
      <alignment horizontal="center" vertical="center"/>
    </xf>
    <xf numFmtId="0" fontId="79" fillId="0" borderId="54" xfId="62" applyFont="1" applyFill="1" applyBorder="1" applyAlignment="1">
      <alignment horizontal="center"/>
    </xf>
    <xf numFmtId="0" fontId="80" fillId="35" borderId="54" xfId="62" applyFont="1" applyFill="1" applyBorder="1" applyAlignment="1">
      <alignment horizontal="left" vertical="center" wrapText="1"/>
    </xf>
    <xf numFmtId="0" fontId="78" fillId="33" borderId="54" xfId="62" applyFont="1" applyFill="1" applyBorder="1" applyAlignment="1">
      <alignment horizontal="center" vertical="center" wrapText="1"/>
    </xf>
    <xf numFmtId="2" fontId="78" fillId="33" borderId="54" xfId="62" applyNumberFormat="1" applyFont="1" applyFill="1" applyBorder="1" applyAlignment="1">
      <alignment horizontal="center" vertical="center" wrapText="1"/>
    </xf>
    <xf numFmtId="0" fontId="58" fillId="0" borderId="54" xfId="81" applyFont="1" applyBorder="1" applyAlignment="1">
      <alignment horizontal="center" vertical="center" wrapText="1"/>
    </xf>
    <xf numFmtId="0" fontId="53" fillId="0" borderId="54" xfId="81" applyFont="1" applyBorder="1" applyAlignment="1">
      <alignment horizontal="center" vertical="center" wrapText="1"/>
    </xf>
    <xf numFmtId="0" fontId="53" fillId="0" borderId="56" xfId="81" applyFont="1" applyBorder="1" applyAlignment="1">
      <alignment horizontal="center" vertical="center" wrapText="1"/>
    </xf>
    <xf numFmtId="49" fontId="53" fillId="0" borderId="54" xfId="81" applyNumberFormat="1" applyFont="1" applyBorder="1" applyAlignment="1">
      <alignment vertical="center"/>
    </xf>
    <xf numFmtId="0" fontId="3" fillId="0" borderId="56" xfId="2" applyFont="1" applyBorder="1" applyAlignment="1">
      <alignment vertical="center" wrapText="1"/>
    </xf>
    <xf numFmtId="0" fontId="3" fillId="0" borderId="54" xfId="81" applyFont="1" applyBorder="1" applyAlignment="1">
      <alignment vertical="center"/>
    </xf>
    <xf numFmtId="14" fontId="3" fillId="0" borderId="54" xfId="77" applyNumberFormat="1" applyFont="1" applyFill="1" applyBorder="1" applyAlignment="1">
      <alignment horizontal="center" vertical="center" wrapText="1"/>
    </xf>
    <xf numFmtId="14" fontId="3" fillId="26" borderId="54" xfId="77" applyNumberFormat="1" applyFont="1" applyFill="1" applyBorder="1" applyAlignment="1">
      <alignment horizontal="center" vertical="center" wrapText="1"/>
    </xf>
    <xf numFmtId="0" fontId="52" fillId="0" borderId="54" xfId="79" applyFont="1" applyFill="1" applyBorder="1"/>
    <xf numFmtId="0" fontId="3" fillId="0" borderId="54" xfId="2" applyFont="1" applyFill="1" applyBorder="1" applyAlignment="1">
      <alignment horizontal="center" vertical="center" wrapText="1"/>
    </xf>
    <xf numFmtId="0" fontId="27" fillId="36" borderId="30" xfId="2" applyFont="1" applyFill="1" applyBorder="1" applyAlignment="1">
      <alignment horizontal="justify" vertical="top" wrapText="1"/>
    </xf>
    <xf numFmtId="2" fontId="27" fillId="36" borderId="33" xfId="2" applyNumberFormat="1" applyFont="1" applyFill="1" applyBorder="1" applyAlignment="1">
      <alignment horizontal="left" vertical="center" wrapText="1"/>
    </xf>
    <xf numFmtId="0" fontId="29" fillId="0" borderId="54" xfId="2"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49"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58" fillId="0" borderId="54" xfId="81" applyFont="1" applyBorder="1" applyAlignment="1">
      <alignment horizontal="center" vertical="center" wrapText="1"/>
    </xf>
    <xf numFmtId="0" fontId="29" fillId="0" borderId="0" xfId="0" applyFont="1" applyFill="1" applyAlignment="1">
      <alignment horizontal="center" vertical="center" wrapText="1"/>
    </xf>
    <xf numFmtId="0" fontId="58" fillId="0" borderId="56" xfId="81" applyFont="1" applyBorder="1" applyAlignment="1">
      <alignment horizontal="center" vertical="center" wrapText="1"/>
    </xf>
    <xf numFmtId="0" fontId="58" fillId="0" borderId="57" xfId="81" applyFont="1" applyBorder="1" applyAlignment="1">
      <alignment horizontal="center" vertical="center" wrapText="1"/>
    </xf>
    <xf numFmtId="0" fontId="58" fillId="0" borderId="55" xfId="81" applyFont="1" applyBorder="1" applyAlignment="1">
      <alignment horizontal="center" vertical="center" wrapText="1"/>
    </xf>
    <xf numFmtId="0" fontId="32" fillId="0" borderId="0" xfId="1" applyFont="1" applyAlignment="1">
      <alignment horizontal="center" vertical="center" wrapText="1"/>
    </xf>
    <xf numFmtId="0" fontId="40" fillId="0" borderId="0" xfId="67" applyFont="1" applyFill="1" applyAlignment="1">
      <alignment horizontal="left" vertical="center" wrapText="1"/>
    </xf>
    <xf numFmtId="0" fontId="30" fillId="0" borderId="56" xfId="62" applyBorder="1" applyAlignment="1">
      <alignment horizontal="center" vertical="center" wrapText="1"/>
    </xf>
    <xf numFmtId="0" fontId="30" fillId="0" borderId="55" xfId="62"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49" fillId="0" borderId="56" xfId="67" applyFont="1" applyFill="1" applyBorder="1" applyAlignment="1">
      <alignment horizontal="center" vertical="center" wrapText="1"/>
    </xf>
    <xf numFmtId="0" fontId="49" fillId="0" borderId="57" xfId="67" applyFont="1" applyFill="1" applyBorder="1" applyAlignment="1">
      <alignment horizontal="center" vertical="center" wrapText="1"/>
    </xf>
    <xf numFmtId="0" fontId="49" fillId="0" borderId="55" xfId="67" applyFont="1" applyFill="1" applyBorder="1" applyAlignment="1">
      <alignment horizontal="center" vertical="center" wrapText="1"/>
    </xf>
    <xf numFmtId="4" fontId="49" fillId="0" borderId="56" xfId="67" applyNumberFormat="1" applyFont="1" applyFill="1" applyBorder="1" applyAlignment="1">
      <alignment horizontal="center" vertical="center"/>
    </xf>
    <xf numFmtId="4" fontId="49" fillId="0" borderId="55" xfId="67" applyNumberFormat="1" applyFont="1" applyFill="1" applyBorder="1" applyAlignment="1">
      <alignment horizontal="center" vertical="center"/>
    </xf>
    <xf numFmtId="3" fontId="49" fillId="0" borderId="56" xfId="67" applyNumberFormat="1" applyFont="1" applyFill="1" applyBorder="1" applyAlignment="1">
      <alignment horizontal="center" vertical="center"/>
    </xf>
    <xf numFmtId="3" fontId="49" fillId="0" borderId="55" xfId="67" applyNumberFormat="1" applyFont="1" applyFill="1" applyBorder="1" applyAlignment="1">
      <alignment horizontal="center" vertical="center"/>
    </xf>
    <xf numFmtId="0" fontId="49" fillId="0" borderId="56" xfId="67"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5"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67" fillId="0" borderId="0" xfId="1" applyFont="1" applyAlignment="1">
      <alignment horizontal="center" vertical="center"/>
    </xf>
    <xf numFmtId="0" fontId="53" fillId="0" borderId="0" xfId="1" applyFont="1" applyAlignment="1">
      <alignment horizontal="center" vertical="center"/>
    </xf>
    <xf numFmtId="176" fontId="67" fillId="0" borderId="0" xfId="1" applyNumberFormat="1" applyFont="1" applyAlignment="1">
      <alignment horizontal="center" vertical="center" wrapText="1"/>
    </xf>
    <xf numFmtId="0" fontId="67" fillId="0" borderId="0" xfId="1" applyFont="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22" xfId="2" applyFont="1" applyFill="1" applyBorder="1" applyAlignment="1">
      <alignment horizontal="center" vertical="center" wrapText="1" shrinkToFit="1"/>
    </xf>
    <xf numFmtId="0" fontId="29" fillId="0" borderId="21" xfId="2" applyFont="1" applyFill="1" applyBorder="1" applyAlignment="1">
      <alignment horizontal="center" vertical="center" wrapText="1" shrinkToFit="1"/>
    </xf>
    <xf numFmtId="0" fontId="29" fillId="0" borderId="56" xfId="2" applyFont="1" applyFill="1" applyBorder="1" applyAlignment="1">
      <alignment horizontal="center" vertical="center" wrapText="1" shrinkToFit="1"/>
    </xf>
    <xf numFmtId="0" fontId="29" fillId="0" borderId="55" xfId="2" applyFont="1" applyFill="1" applyBorder="1" applyAlignment="1">
      <alignment horizontal="center" vertical="center" wrapText="1" shrinkToFi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3" fillId="0" borderId="0" xfId="2" applyFont="1" applyFill="1" applyAlignment="1">
      <alignment horizontal="center"/>
    </xf>
    <xf numFmtId="0" fontId="29" fillId="0" borderId="0" xfId="2" applyFont="1" applyFill="1" applyAlignment="1">
      <alignment horizontal="center"/>
    </xf>
    <xf numFmtId="0" fontId="29" fillId="0" borderId="62"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29" fillId="0" borderId="63" xfId="2" applyFont="1" applyFill="1" applyBorder="1" applyAlignment="1">
      <alignment horizontal="center" vertical="center" wrapText="1"/>
    </xf>
    <xf numFmtId="0" fontId="29" fillId="0" borderId="64" xfId="2" applyFont="1" applyFill="1" applyBorder="1" applyAlignment="1">
      <alignment horizontal="center" vertical="center" wrapText="1"/>
    </xf>
    <xf numFmtId="0" fontId="29" fillId="0" borderId="63" xfId="2" applyFont="1" applyBorder="1" applyAlignment="1">
      <alignment horizontal="center" vertical="center"/>
    </xf>
    <xf numFmtId="0" fontId="29" fillId="0" borderId="64" xfId="2" applyFont="1" applyBorder="1" applyAlignment="1">
      <alignment horizontal="center" vertical="center"/>
    </xf>
    <xf numFmtId="0" fontId="58" fillId="0" borderId="62" xfId="2" applyFont="1" applyFill="1" applyBorder="1" applyAlignment="1">
      <alignment horizontal="center" vertical="center" wrapText="1"/>
    </xf>
    <xf numFmtId="0" fontId="29" fillId="0" borderId="56" xfId="52" applyFont="1" applyFill="1" applyBorder="1" applyAlignment="1">
      <alignment horizontal="center" vertical="center"/>
    </xf>
    <xf numFmtId="0" fontId="29" fillId="0" borderId="57" xfId="52" applyFont="1" applyFill="1" applyBorder="1" applyAlignment="1">
      <alignment horizontal="center" vertical="center"/>
    </xf>
    <xf numFmtId="0" fontId="29" fillId="0" borderId="55" xfId="52" applyFont="1" applyFill="1" applyBorder="1" applyAlignment="1">
      <alignment horizontal="center" vertical="center"/>
    </xf>
    <xf numFmtId="0" fontId="29" fillId="0" borderId="63" xfId="52" applyFont="1" applyFill="1" applyBorder="1" applyAlignment="1">
      <alignment horizontal="center" vertical="center" wrapText="1"/>
    </xf>
    <xf numFmtId="0" fontId="29" fillId="0" borderId="64" xfId="52" applyFont="1" applyFill="1" applyBorder="1" applyAlignment="1">
      <alignment horizontal="center" vertical="center" wrapText="1"/>
    </xf>
    <xf numFmtId="0" fontId="29" fillId="0" borderId="22" xfId="2" applyFont="1" applyFill="1" applyBorder="1" applyAlignment="1">
      <alignment horizontal="center" vertical="center" wrapText="1"/>
    </xf>
    <xf numFmtId="0" fontId="29" fillId="0" borderId="21" xfId="2" applyFont="1" applyFill="1" applyBorder="1" applyAlignment="1">
      <alignment horizontal="center" vertical="center" wrapText="1"/>
    </xf>
    <xf numFmtId="0" fontId="29" fillId="0" borderId="22" xfId="2" applyFont="1" applyBorder="1" applyAlignment="1">
      <alignment horizontal="center" vertical="center"/>
    </xf>
    <xf numFmtId="0" fontId="29" fillId="0" borderId="21" xfId="2" applyFont="1" applyBorder="1" applyAlignment="1">
      <alignment horizontal="center" vertical="center"/>
    </xf>
    <xf numFmtId="0" fontId="58" fillId="0" borderId="6" xfId="2" applyFont="1" applyFill="1" applyBorder="1" applyAlignment="1">
      <alignment horizontal="center" vertical="center" wrapText="1"/>
    </xf>
    <xf numFmtId="0" fontId="29" fillId="0" borderId="56" xfId="2" applyFont="1" applyFill="1" applyBorder="1" applyAlignment="1">
      <alignment horizontal="center" vertical="center" wrapText="1"/>
    </xf>
    <xf numFmtId="0" fontId="29" fillId="0" borderId="55" xfId="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58" fillId="0" borderId="2" xfId="2" applyFont="1" applyFill="1" applyBorder="1" applyAlignment="1">
      <alignment horizontal="center" vertical="center" wrapText="1"/>
    </xf>
  </cellXfs>
  <cellStyles count="8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7 3" xfId="81" xr:uid="{A3826E0D-24FB-4908-A368-501BD7D7AB7D}"/>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1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6765423858930557"/>
          <c:h val="0.7550750546685701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-13899632.757544644</c:v>
                </c:pt>
                <c:pt idx="1">
                  <c:v>0</c:v>
                </c:pt>
                <c:pt idx="2">
                  <c:v>0</c:v>
                </c:pt>
                <c:pt idx="3">
                  <c:v>-1500294.0160707878</c:v>
                </c:pt>
                <c:pt idx="4">
                  <c:v>3185918.7866337565</c:v>
                </c:pt>
                <c:pt idx="5">
                  <c:v>4130238.6515837647</c:v>
                </c:pt>
                <c:pt idx="6">
                  <c:v>3909406.3801590926</c:v>
                </c:pt>
                <c:pt idx="7">
                  <c:v>3908372.4633591385</c:v>
                </c:pt>
                <c:pt idx="8">
                  <c:v>3592203.5218570363</c:v>
                </c:pt>
                <c:pt idx="9">
                  <c:v>3301715.2094727168</c:v>
                </c:pt>
                <c:pt idx="10">
                  <c:v>3034809.6365017267</c:v>
                </c:pt>
              </c:numCache>
            </c:numRef>
          </c:val>
          <c:smooth val="0"/>
          <c:extLst>
            <c:ext xmlns:c16="http://schemas.microsoft.com/office/drawing/2014/chart" uri="{C3380CC4-5D6E-409C-BE32-E72D297353CC}">
              <c16:uniqueId val="{00000001-11A3-4156-8847-357DA70CD033}"/>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-13899632.757544644</c:v>
                </c:pt>
                <c:pt idx="1">
                  <c:v>-13899632.757544644</c:v>
                </c:pt>
                <c:pt idx="2">
                  <c:v>-13899632.757544644</c:v>
                </c:pt>
                <c:pt idx="3">
                  <c:v>-15399926.773615431</c:v>
                </c:pt>
                <c:pt idx="4">
                  <c:v>-12214007.986981675</c:v>
                </c:pt>
                <c:pt idx="5">
                  <c:v>-8083769.3353979103</c:v>
                </c:pt>
                <c:pt idx="6">
                  <c:v>-4174362.9552388177</c:v>
                </c:pt>
                <c:pt idx="7">
                  <c:v>-265990.49187967926</c:v>
                </c:pt>
                <c:pt idx="8">
                  <c:v>3326213.029977357</c:v>
                </c:pt>
                <c:pt idx="9">
                  <c:v>6627928.2394500738</c:v>
                </c:pt>
                <c:pt idx="10">
                  <c:v>9662737.8759518005</c:v>
                </c:pt>
              </c:numCache>
            </c:numRef>
          </c:val>
          <c:smooth val="0"/>
          <c:extLst>
            <c:ext xmlns:c16="http://schemas.microsoft.com/office/drawing/2014/chart" uri="{C3380CC4-5D6E-409C-BE32-E72D297353CC}">
              <c16:uniqueId val="{00000002-11A3-4156-8847-357DA70CD033}"/>
            </c:ext>
          </c:extLst>
        </c:ser>
        <c:dLbls>
          <c:showLegendKey val="0"/>
          <c:showVal val="0"/>
          <c:showCatName val="0"/>
          <c:showSerName val="0"/>
          <c:showPercent val="0"/>
          <c:showBubbleSize val="0"/>
        </c:dLbls>
        <c:smooth val="0"/>
        <c:axId val="819484624"/>
        <c:axId val="819485016"/>
      </c:lineChart>
      <c:catAx>
        <c:axId val="819484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9485016"/>
        <c:crosses val="autoZero"/>
        <c:auto val="1"/>
        <c:lblAlgn val="ctr"/>
        <c:lblOffset val="100"/>
        <c:noMultiLvlLbl val="0"/>
      </c:catAx>
      <c:valAx>
        <c:axId val="81948501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19484624"/>
        <c:crosses val="autoZero"/>
        <c:crossBetween val="between"/>
      </c:valAx>
    </c:plotArea>
    <c:legend>
      <c:legendPos val="r"/>
      <c:layout>
        <c:manualLayout>
          <c:xMode val="edge"/>
          <c:yMode val="edge"/>
          <c:x val="6.0642818206361464E-2"/>
          <c:y val="0.86799776337950207"/>
          <c:w val="0.91425195280276161"/>
          <c:h val="0.13200223662049795"/>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11908</xdr:colOff>
      <xdr:row>32</xdr:row>
      <xdr:rowOff>1</xdr:rowOff>
    </xdr:from>
    <xdr:to>
      <xdr:col>7</xdr:col>
      <xdr:colOff>881064</xdr:colOff>
      <xdr:row>45</xdr:row>
      <xdr:rowOff>11431</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71" customWidth="1"/>
    <col min="2" max="2" width="53.5703125" style="71" customWidth="1"/>
    <col min="3" max="3" width="91.42578125" style="177" customWidth="1"/>
    <col min="4" max="4" width="12" style="71" customWidth="1"/>
    <col min="5" max="5" width="14.42578125" style="71" customWidth="1"/>
    <col min="6" max="6" width="36.5703125" style="71" customWidth="1"/>
    <col min="7" max="7" width="20" style="71" customWidth="1"/>
    <col min="8" max="8" width="25.5703125" style="71" customWidth="1"/>
    <col min="9" max="9" width="16.42578125" style="71" customWidth="1"/>
    <col min="10" max="16384" width="9.140625" style="71"/>
  </cols>
  <sheetData>
    <row r="1" spans="1:22" s="2" customFormat="1" ht="18.75" customHeight="1" x14ac:dyDescent="0.2">
      <c r="C1" s="4" t="s">
        <v>66</v>
      </c>
      <c r="F1" s="72"/>
      <c r="G1" s="72"/>
    </row>
    <row r="2" spans="1:22" s="2" customFormat="1" ht="18.75" customHeight="1" x14ac:dyDescent="0.3">
      <c r="C2" s="1" t="s">
        <v>8</v>
      </c>
      <c r="F2" s="72"/>
      <c r="G2" s="72"/>
    </row>
    <row r="3" spans="1:22" s="2" customFormat="1" ht="18.75" x14ac:dyDescent="0.3">
      <c r="A3" s="73"/>
      <c r="C3" s="1" t="s">
        <v>65</v>
      </c>
      <c r="F3" s="72"/>
      <c r="G3" s="72"/>
    </row>
    <row r="4" spans="1:22" s="2" customFormat="1" ht="18.75" x14ac:dyDescent="0.3">
      <c r="A4" s="73"/>
      <c r="C4" s="170"/>
      <c r="F4" s="72"/>
      <c r="G4" s="72"/>
      <c r="H4" s="1"/>
    </row>
    <row r="5" spans="1:22" s="2" customFormat="1" ht="15.75" x14ac:dyDescent="0.25">
      <c r="A5" s="405" t="s">
        <v>637</v>
      </c>
      <c r="B5" s="405"/>
      <c r="C5" s="405"/>
      <c r="D5" s="49"/>
      <c r="E5" s="49"/>
      <c r="F5" s="49"/>
      <c r="G5" s="49"/>
      <c r="H5" s="49"/>
      <c r="I5" s="49"/>
      <c r="J5" s="49"/>
    </row>
    <row r="6" spans="1:22" s="2" customFormat="1" ht="18.75" x14ac:dyDescent="0.3">
      <c r="A6" s="73"/>
      <c r="C6" s="170"/>
      <c r="F6" s="72"/>
      <c r="G6" s="72"/>
      <c r="H6" s="1"/>
    </row>
    <row r="7" spans="1:22" s="2" customFormat="1" ht="18.75" x14ac:dyDescent="0.2">
      <c r="A7" s="412" t="s">
        <v>7</v>
      </c>
      <c r="B7" s="412"/>
      <c r="C7" s="412"/>
      <c r="D7" s="74"/>
      <c r="E7" s="74"/>
      <c r="F7" s="74"/>
      <c r="G7" s="74"/>
      <c r="H7" s="74"/>
      <c r="I7" s="74"/>
      <c r="J7" s="74"/>
      <c r="K7" s="74"/>
      <c r="L7" s="74"/>
      <c r="M7" s="74"/>
      <c r="N7" s="74"/>
      <c r="O7" s="74"/>
      <c r="P7" s="74"/>
      <c r="Q7" s="74"/>
      <c r="R7" s="74"/>
      <c r="S7" s="74"/>
      <c r="T7" s="74"/>
      <c r="U7" s="74"/>
      <c r="V7" s="74"/>
    </row>
    <row r="8" spans="1:22" s="2" customFormat="1" ht="18.75" x14ac:dyDescent="0.2">
      <c r="A8" s="75"/>
      <c r="B8" s="75"/>
      <c r="C8" s="171"/>
      <c r="D8" s="75"/>
      <c r="E8" s="75"/>
      <c r="F8" s="75"/>
      <c r="G8" s="75"/>
      <c r="H8" s="75"/>
      <c r="I8" s="74"/>
      <c r="J8" s="74"/>
      <c r="K8" s="74"/>
      <c r="L8" s="74"/>
      <c r="M8" s="74"/>
      <c r="N8" s="74"/>
      <c r="O8" s="74"/>
      <c r="P8" s="74"/>
      <c r="Q8" s="74"/>
      <c r="R8" s="74"/>
      <c r="S8" s="74"/>
      <c r="T8" s="74"/>
      <c r="U8" s="74"/>
      <c r="V8" s="74"/>
    </row>
    <row r="9" spans="1:22" s="2" customFormat="1" ht="18.75" x14ac:dyDescent="0.2">
      <c r="A9" s="413" t="s">
        <v>616</v>
      </c>
      <c r="B9" s="413"/>
      <c r="C9" s="413"/>
      <c r="D9" s="76"/>
      <c r="E9" s="76"/>
      <c r="F9" s="76"/>
      <c r="G9" s="76"/>
      <c r="H9" s="76"/>
      <c r="I9" s="74"/>
      <c r="J9" s="74"/>
      <c r="K9" s="74"/>
      <c r="L9" s="74"/>
      <c r="M9" s="74"/>
      <c r="N9" s="74"/>
      <c r="O9" s="74"/>
      <c r="P9" s="74"/>
      <c r="Q9" s="74"/>
      <c r="R9" s="74"/>
      <c r="S9" s="74"/>
      <c r="T9" s="74"/>
      <c r="U9" s="74"/>
      <c r="V9" s="74"/>
    </row>
    <row r="10" spans="1:22" s="2" customFormat="1" ht="18.75" x14ac:dyDescent="0.2">
      <c r="A10" s="409" t="s">
        <v>6</v>
      </c>
      <c r="B10" s="409"/>
      <c r="C10" s="409"/>
      <c r="D10" s="77"/>
      <c r="E10" s="77"/>
      <c r="F10" s="77"/>
      <c r="G10" s="77"/>
      <c r="H10" s="77"/>
      <c r="I10" s="74"/>
      <c r="J10" s="74"/>
      <c r="K10" s="74"/>
      <c r="L10" s="74"/>
      <c r="M10" s="74"/>
      <c r="N10" s="74"/>
      <c r="O10" s="74"/>
      <c r="P10" s="74"/>
      <c r="Q10" s="74"/>
      <c r="R10" s="74"/>
      <c r="S10" s="74"/>
      <c r="T10" s="74"/>
      <c r="U10" s="74"/>
      <c r="V10" s="74"/>
    </row>
    <row r="11" spans="1:22" s="2" customFormat="1" ht="18.75" x14ac:dyDescent="0.2">
      <c r="A11" s="75"/>
      <c r="B11" s="75"/>
      <c r="C11" s="171"/>
      <c r="D11" s="75"/>
      <c r="E11" s="75"/>
      <c r="F11" s="75"/>
      <c r="G11" s="75"/>
      <c r="H11" s="75"/>
      <c r="I11" s="74"/>
      <c r="J11" s="74"/>
      <c r="K11" s="74"/>
      <c r="L11" s="74"/>
      <c r="M11" s="74"/>
      <c r="N11" s="74"/>
      <c r="O11" s="74"/>
      <c r="P11" s="74"/>
      <c r="Q11" s="74"/>
      <c r="R11" s="74"/>
      <c r="S11" s="74"/>
      <c r="T11" s="74"/>
      <c r="U11" s="74"/>
      <c r="V11" s="74"/>
    </row>
    <row r="12" spans="1:22" s="2" customFormat="1" ht="18.75" x14ac:dyDescent="0.2">
      <c r="A12" s="411" t="s">
        <v>591</v>
      </c>
      <c r="B12" s="411"/>
      <c r="C12" s="411"/>
      <c r="D12" s="76"/>
      <c r="E12" s="76"/>
      <c r="F12" s="76"/>
      <c r="G12" s="76"/>
      <c r="H12" s="76"/>
      <c r="I12" s="74"/>
      <c r="J12" s="74"/>
      <c r="K12" s="74"/>
      <c r="L12" s="74"/>
      <c r="M12" s="74"/>
      <c r="N12" s="74"/>
      <c r="O12" s="74"/>
      <c r="P12" s="74"/>
      <c r="Q12" s="74"/>
      <c r="R12" s="74"/>
      <c r="S12" s="74"/>
      <c r="T12" s="74"/>
      <c r="U12" s="74"/>
      <c r="V12" s="74"/>
    </row>
    <row r="13" spans="1:22" s="2" customFormat="1" ht="18.75" x14ac:dyDescent="0.2">
      <c r="A13" s="409" t="s">
        <v>5</v>
      </c>
      <c r="B13" s="409"/>
      <c r="C13" s="409"/>
      <c r="D13" s="77"/>
      <c r="E13" s="77"/>
      <c r="F13" s="77"/>
      <c r="G13" s="77"/>
      <c r="H13" s="77"/>
      <c r="I13" s="74"/>
      <c r="J13" s="74"/>
      <c r="K13" s="74"/>
      <c r="L13" s="74"/>
      <c r="M13" s="74"/>
      <c r="N13" s="74"/>
      <c r="O13" s="74"/>
      <c r="P13" s="74"/>
      <c r="Q13" s="74"/>
      <c r="R13" s="74"/>
      <c r="S13" s="74"/>
      <c r="T13" s="74"/>
      <c r="U13" s="74"/>
      <c r="V13" s="74"/>
    </row>
    <row r="14" spans="1:22" s="79" customFormat="1" ht="15.75" customHeight="1" x14ac:dyDescent="0.2">
      <c r="A14" s="78"/>
      <c r="B14" s="78"/>
      <c r="C14" s="172"/>
      <c r="D14" s="78"/>
      <c r="E14" s="78"/>
      <c r="F14" s="78"/>
      <c r="G14" s="78"/>
      <c r="H14" s="78"/>
      <c r="I14" s="78"/>
      <c r="J14" s="78"/>
      <c r="K14" s="78"/>
      <c r="L14" s="78"/>
      <c r="M14" s="78"/>
      <c r="N14" s="78"/>
      <c r="O14" s="78"/>
      <c r="P14" s="78"/>
      <c r="Q14" s="78"/>
      <c r="R14" s="78"/>
      <c r="S14" s="78"/>
      <c r="T14" s="78"/>
      <c r="U14" s="78"/>
      <c r="V14" s="78"/>
    </row>
    <row r="15" spans="1:22" s="80" customFormat="1" ht="47.25" customHeight="1" x14ac:dyDescent="0.2">
      <c r="A15" s="410" t="s">
        <v>592</v>
      </c>
      <c r="B15" s="410"/>
      <c r="C15" s="410"/>
      <c r="D15" s="76"/>
      <c r="E15" s="76"/>
      <c r="F15" s="76"/>
      <c r="G15" s="76"/>
      <c r="H15" s="76"/>
      <c r="I15" s="76"/>
      <c r="J15" s="76"/>
      <c r="K15" s="76"/>
      <c r="L15" s="76"/>
      <c r="M15" s="76"/>
      <c r="N15" s="76"/>
      <c r="O15" s="76"/>
      <c r="P15" s="76"/>
      <c r="Q15" s="76"/>
      <c r="R15" s="76"/>
      <c r="S15" s="76"/>
      <c r="T15" s="76"/>
      <c r="U15" s="76"/>
      <c r="V15" s="76"/>
    </row>
    <row r="16" spans="1:22" s="80" customFormat="1" ht="15" customHeight="1" x14ac:dyDescent="0.2">
      <c r="A16" s="409" t="s">
        <v>4</v>
      </c>
      <c r="B16" s="409"/>
      <c r="C16" s="409"/>
      <c r="D16" s="77"/>
      <c r="E16" s="77"/>
      <c r="F16" s="77"/>
      <c r="G16" s="77"/>
      <c r="H16" s="77"/>
      <c r="I16" s="77"/>
      <c r="J16" s="77"/>
      <c r="K16" s="77"/>
      <c r="L16" s="77"/>
      <c r="M16" s="77"/>
      <c r="N16" s="77"/>
      <c r="O16" s="77"/>
      <c r="P16" s="77"/>
      <c r="Q16" s="77"/>
      <c r="R16" s="77"/>
      <c r="S16" s="77"/>
      <c r="T16" s="77"/>
      <c r="U16" s="77"/>
      <c r="V16" s="77"/>
    </row>
    <row r="17" spans="1:22" s="80" customFormat="1" ht="15" customHeight="1" x14ac:dyDescent="0.2">
      <c r="A17" s="81"/>
      <c r="B17" s="81"/>
      <c r="C17" s="173"/>
      <c r="D17" s="81"/>
      <c r="E17" s="81"/>
      <c r="F17" s="81"/>
      <c r="G17" s="81"/>
      <c r="H17" s="81"/>
      <c r="I17" s="81"/>
      <c r="J17" s="81"/>
      <c r="K17" s="81"/>
      <c r="L17" s="81"/>
      <c r="M17" s="81"/>
      <c r="N17" s="81"/>
      <c r="O17" s="81"/>
      <c r="P17" s="81"/>
      <c r="Q17" s="81"/>
      <c r="R17" s="81"/>
      <c r="S17" s="81"/>
    </row>
    <row r="18" spans="1:22" s="80" customFormat="1" ht="15" customHeight="1" x14ac:dyDescent="0.2">
      <c r="A18" s="410" t="s">
        <v>373</v>
      </c>
      <c r="B18" s="411"/>
      <c r="C18" s="411"/>
      <c r="D18" s="82"/>
      <c r="E18" s="82"/>
      <c r="F18" s="82"/>
      <c r="G18" s="82"/>
      <c r="H18" s="82"/>
      <c r="I18" s="82"/>
      <c r="J18" s="82"/>
      <c r="K18" s="82"/>
      <c r="L18" s="82"/>
      <c r="M18" s="82"/>
      <c r="N18" s="82"/>
      <c r="O18" s="82"/>
      <c r="P18" s="82"/>
      <c r="Q18" s="82"/>
      <c r="R18" s="82"/>
      <c r="S18" s="82"/>
      <c r="T18" s="82"/>
      <c r="U18" s="82"/>
      <c r="V18" s="82"/>
    </row>
    <row r="19" spans="1:22" s="80" customFormat="1" ht="15" customHeight="1" x14ac:dyDescent="0.2">
      <c r="A19" s="77"/>
      <c r="B19" s="77"/>
      <c r="C19" s="174"/>
      <c r="D19" s="77"/>
      <c r="E19" s="77"/>
      <c r="F19" s="77"/>
      <c r="G19" s="77"/>
      <c r="H19" s="77"/>
      <c r="I19" s="81"/>
      <c r="J19" s="81"/>
      <c r="K19" s="81"/>
      <c r="L19" s="81"/>
      <c r="M19" s="81"/>
      <c r="N19" s="81"/>
      <c r="O19" s="81"/>
      <c r="P19" s="81"/>
      <c r="Q19" s="81"/>
      <c r="R19" s="81"/>
      <c r="S19" s="81"/>
    </row>
    <row r="20" spans="1:22" s="80" customFormat="1" ht="39.75" customHeight="1" x14ac:dyDescent="0.2">
      <c r="A20" s="83" t="s">
        <v>3</v>
      </c>
      <c r="B20" s="84" t="s">
        <v>64</v>
      </c>
      <c r="C20" s="85" t="s">
        <v>63</v>
      </c>
      <c r="D20" s="86"/>
      <c r="E20" s="86"/>
      <c r="F20" s="86"/>
      <c r="G20" s="86"/>
      <c r="H20" s="86"/>
      <c r="I20" s="87"/>
      <c r="J20" s="87"/>
      <c r="K20" s="87"/>
      <c r="L20" s="87"/>
      <c r="M20" s="87"/>
      <c r="N20" s="87"/>
      <c r="O20" s="87"/>
      <c r="P20" s="87"/>
      <c r="Q20" s="87"/>
      <c r="R20" s="87"/>
      <c r="S20" s="87"/>
      <c r="T20" s="88"/>
      <c r="U20" s="88"/>
      <c r="V20" s="88"/>
    </row>
    <row r="21" spans="1:22" s="80" customFormat="1" ht="16.5" customHeight="1" x14ac:dyDescent="0.2">
      <c r="A21" s="85">
        <v>1</v>
      </c>
      <c r="B21" s="84">
        <v>2</v>
      </c>
      <c r="C21" s="85">
        <v>3</v>
      </c>
      <c r="D21" s="86"/>
      <c r="E21" s="86"/>
      <c r="F21" s="86"/>
      <c r="G21" s="86"/>
      <c r="H21" s="86"/>
      <c r="I21" s="87"/>
      <c r="J21" s="87"/>
      <c r="K21" s="87"/>
      <c r="L21" s="87"/>
      <c r="M21" s="87"/>
      <c r="N21" s="87"/>
      <c r="O21" s="87"/>
      <c r="P21" s="87"/>
      <c r="Q21" s="87"/>
      <c r="R21" s="87"/>
      <c r="S21" s="87"/>
      <c r="T21" s="88"/>
      <c r="U21" s="88"/>
      <c r="V21" s="88"/>
    </row>
    <row r="22" spans="1:22" s="80" customFormat="1" ht="55.5" customHeight="1" x14ac:dyDescent="0.2">
      <c r="A22" s="89" t="s">
        <v>62</v>
      </c>
      <c r="B22" s="90" t="s">
        <v>257</v>
      </c>
      <c r="C22" s="178" t="s">
        <v>464</v>
      </c>
      <c r="D22" s="86"/>
      <c r="E22" s="86"/>
      <c r="F22" s="86"/>
      <c r="G22" s="86"/>
      <c r="H22" s="86"/>
      <c r="I22" s="87"/>
      <c r="J22" s="87"/>
      <c r="K22" s="87"/>
      <c r="L22" s="87"/>
      <c r="M22" s="87"/>
      <c r="N22" s="87"/>
      <c r="O22" s="87"/>
      <c r="P22" s="87"/>
      <c r="Q22" s="87"/>
      <c r="R22" s="87"/>
      <c r="S22" s="87"/>
      <c r="T22" s="88"/>
      <c r="U22" s="88"/>
      <c r="V22" s="88"/>
    </row>
    <row r="23" spans="1:22" s="80" customFormat="1" ht="78.75" x14ac:dyDescent="0.2">
      <c r="A23" s="89" t="s">
        <v>61</v>
      </c>
      <c r="B23" s="91" t="s">
        <v>463</v>
      </c>
      <c r="C23" s="178" t="s">
        <v>465</v>
      </c>
      <c r="D23" s="86"/>
      <c r="E23" s="86"/>
      <c r="F23" s="86"/>
      <c r="G23" s="86"/>
      <c r="H23" s="86"/>
      <c r="I23" s="87"/>
      <c r="J23" s="87"/>
      <c r="K23" s="87"/>
      <c r="L23" s="87"/>
      <c r="M23" s="87"/>
      <c r="N23" s="87"/>
      <c r="O23" s="87"/>
      <c r="P23" s="87"/>
      <c r="Q23" s="87"/>
      <c r="R23" s="87"/>
      <c r="S23" s="87"/>
      <c r="T23" s="88"/>
      <c r="U23" s="88"/>
      <c r="V23" s="88"/>
    </row>
    <row r="24" spans="1:22" s="80" customFormat="1" ht="22.5" customHeight="1" x14ac:dyDescent="0.2">
      <c r="A24" s="406"/>
      <c r="B24" s="407"/>
      <c r="C24" s="408"/>
      <c r="D24" s="86"/>
      <c r="E24" s="86"/>
      <c r="F24" s="86"/>
      <c r="G24" s="86"/>
      <c r="H24" s="86"/>
      <c r="I24" s="87"/>
      <c r="J24" s="87"/>
      <c r="K24" s="87"/>
      <c r="L24" s="87"/>
      <c r="M24" s="87"/>
      <c r="N24" s="87"/>
      <c r="O24" s="87"/>
      <c r="P24" s="87"/>
      <c r="Q24" s="87"/>
      <c r="R24" s="87"/>
      <c r="S24" s="87"/>
      <c r="T24" s="88"/>
      <c r="U24" s="88"/>
      <c r="V24" s="88"/>
    </row>
    <row r="25" spans="1:22" s="96" customFormat="1" ht="58.5" customHeight="1" x14ac:dyDescent="0.2">
      <c r="A25" s="89" t="s">
        <v>60</v>
      </c>
      <c r="B25" s="92" t="s">
        <v>322</v>
      </c>
      <c r="C25" s="97" t="s">
        <v>466</v>
      </c>
      <c r="D25" s="93"/>
      <c r="E25" s="93"/>
      <c r="F25" s="93"/>
      <c r="G25" s="93"/>
      <c r="H25" s="94"/>
      <c r="I25" s="94"/>
      <c r="J25" s="94"/>
      <c r="K25" s="94"/>
      <c r="L25" s="94"/>
      <c r="M25" s="94"/>
      <c r="N25" s="94"/>
      <c r="O25" s="94"/>
      <c r="P25" s="94"/>
      <c r="Q25" s="94"/>
      <c r="R25" s="94"/>
      <c r="S25" s="95"/>
      <c r="T25" s="95"/>
      <c r="U25" s="95"/>
      <c r="V25" s="95"/>
    </row>
    <row r="26" spans="1:22" s="96" customFormat="1" ht="42.75" customHeight="1" x14ac:dyDescent="0.2">
      <c r="A26" s="89" t="s">
        <v>59</v>
      </c>
      <c r="B26" s="92" t="s">
        <v>72</v>
      </c>
      <c r="C26" s="97" t="s">
        <v>387</v>
      </c>
      <c r="D26" s="93"/>
      <c r="E26" s="93"/>
      <c r="F26" s="93"/>
      <c r="G26" s="93"/>
      <c r="H26" s="94"/>
      <c r="I26" s="94"/>
      <c r="J26" s="94"/>
      <c r="K26" s="94"/>
      <c r="L26" s="94"/>
      <c r="M26" s="94"/>
      <c r="N26" s="94"/>
      <c r="O26" s="94"/>
      <c r="P26" s="94"/>
      <c r="Q26" s="94"/>
      <c r="R26" s="94"/>
      <c r="S26" s="95"/>
      <c r="T26" s="95"/>
      <c r="U26" s="95"/>
      <c r="V26" s="95"/>
    </row>
    <row r="27" spans="1:22" s="96" customFormat="1" ht="51.75" customHeight="1" x14ac:dyDescent="0.2">
      <c r="A27" s="89" t="s">
        <v>57</v>
      </c>
      <c r="B27" s="92" t="s">
        <v>71</v>
      </c>
      <c r="C27" s="175" t="s">
        <v>593</v>
      </c>
      <c r="D27" s="93"/>
      <c r="E27" s="93"/>
      <c r="F27" s="93"/>
      <c r="G27" s="93"/>
      <c r="H27" s="94"/>
      <c r="I27" s="94"/>
      <c r="J27" s="94"/>
      <c r="K27" s="94"/>
      <c r="L27" s="94"/>
      <c r="M27" s="94"/>
      <c r="N27" s="94"/>
      <c r="O27" s="94"/>
      <c r="P27" s="94"/>
      <c r="Q27" s="94"/>
      <c r="R27" s="94"/>
      <c r="S27" s="95"/>
      <c r="T27" s="95"/>
      <c r="U27" s="95"/>
      <c r="V27" s="95"/>
    </row>
    <row r="28" spans="1:22" s="96" customFormat="1" ht="42.75" customHeight="1" x14ac:dyDescent="0.2">
      <c r="A28" s="89" t="s">
        <v>56</v>
      </c>
      <c r="B28" s="92" t="s">
        <v>323</v>
      </c>
      <c r="C28" s="97" t="s">
        <v>404</v>
      </c>
      <c r="D28" s="93"/>
      <c r="E28" s="93"/>
      <c r="F28" s="93"/>
      <c r="G28" s="93"/>
      <c r="H28" s="94"/>
      <c r="I28" s="94"/>
      <c r="J28" s="94"/>
      <c r="K28" s="94"/>
      <c r="L28" s="94"/>
      <c r="M28" s="94"/>
      <c r="N28" s="94"/>
      <c r="O28" s="94"/>
      <c r="P28" s="94"/>
      <c r="Q28" s="94"/>
      <c r="R28" s="94"/>
      <c r="S28" s="95"/>
      <c r="T28" s="95"/>
      <c r="U28" s="95"/>
      <c r="V28" s="95"/>
    </row>
    <row r="29" spans="1:22" s="96" customFormat="1" ht="51.75" customHeight="1" x14ac:dyDescent="0.2">
      <c r="A29" s="89" t="s">
        <v>54</v>
      </c>
      <c r="B29" s="92" t="s">
        <v>324</v>
      </c>
      <c r="C29" s="97" t="s">
        <v>404</v>
      </c>
      <c r="D29" s="93"/>
      <c r="E29" s="93"/>
      <c r="F29" s="93"/>
      <c r="G29" s="93"/>
      <c r="H29" s="94"/>
      <c r="I29" s="94"/>
      <c r="J29" s="94"/>
      <c r="K29" s="94"/>
      <c r="L29" s="94"/>
      <c r="M29" s="94"/>
      <c r="N29" s="94"/>
      <c r="O29" s="94"/>
      <c r="P29" s="94"/>
      <c r="Q29" s="94"/>
      <c r="R29" s="94"/>
      <c r="S29" s="95"/>
      <c r="T29" s="95"/>
      <c r="U29" s="95"/>
      <c r="V29" s="95"/>
    </row>
    <row r="30" spans="1:22" s="96" customFormat="1" ht="51.75" customHeight="1" x14ac:dyDescent="0.2">
      <c r="A30" s="89" t="s">
        <v>52</v>
      </c>
      <c r="B30" s="92" t="s">
        <v>325</v>
      </c>
      <c r="C30" s="97" t="s">
        <v>404</v>
      </c>
      <c r="D30" s="93"/>
      <c r="E30" s="93"/>
      <c r="F30" s="93"/>
      <c r="G30" s="93"/>
      <c r="H30" s="94"/>
      <c r="I30" s="94"/>
      <c r="J30" s="94"/>
      <c r="K30" s="94"/>
      <c r="L30" s="94"/>
      <c r="M30" s="94"/>
      <c r="N30" s="94"/>
      <c r="O30" s="94"/>
      <c r="P30" s="94"/>
      <c r="Q30" s="94"/>
      <c r="R30" s="94"/>
      <c r="S30" s="95"/>
      <c r="T30" s="95"/>
      <c r="U30" s="95"/>
      <c r="V30" s="95"/>
    </row>
    <row r="31" spans="1:22" s="96" customFormat="1" ht="51.75" customHeight="1" x14ac:dyDescent="0.2">
      <c r="A31" s="89" t="s">
        <v>70</v>
      </c>
      <c r="B31" s="97" t="s">
        <v>326</v>
      </c>
      <c r="C31" s="97" t="s">
        <v>404</v>
      </c>
      <c r="D31" s="93"/>
      <c r="E31" s="93"/>
      <c r="F31" s="93"/>
      <c r="G31" s="93"/>
      <c r="H31" s="94"/>
      <c r="I31" s="94"/>
      <c r="J31" s="94"/>
      <c r="K31" s="94"/>
      <c r="L31" s="94"/>
      <c r="M31" s="94"/>
      <c r="N31" s="94"/>
      <c r="O31" s="94"/>
      <c r="P31" s="94"/>
      <c r="Q31" s="94"/>
      <c r="R31" s="94"/>
      <c r="S31" s="95"/>
      <c r="T31" s="95"/>
      <c r="U31" s="95"/>
      <c r="V31" s="95"/>
    </row>
    <row r="32" spans="1:22" s="96" customFormat="1" ht="51.75" customHeight="1" x14ac:dyDescent="0.2">
      <c r="A32" s="89" t="s">
        <v>68</v>
      </c>
      <c r="B32" s="97" t="s">
        <v>327</v>
      </c>
      <c r="C32" s="97" t="s">
        <v>404</v>
      </c>
      <c r="D32" s="93"/>
      <c r="E32" s="93"/>
      <c r="F32" s="93"/>
      <c r="G32" s="93"/>
      <c r="H32" s="94"/>
      <c r="I32" s="94"/>
      <c r="J32" s="94"/>
      <c r="K32" s="94"/>
      <c r="L32" s="94"/>
      <c r="M32" s="94"/>
      <c r="N32" s="94"/>
      <c r="O32" s="94"/>
      <c r="P32" s="94"/>
      <c r="Q32" s="94"/>
      <c r="R32" s="94"/>
      <c r="S32" s="95"/>
      <c r="T32" s="95"/>
      <c r="U32" s="95"/>
      <c r="V32" s="95"/>
    </row>
    <row r="33" spans="1:22" s="96" customFormat="1" ht="101.25" customHeight="1" x14ac:dyDescent="0.2">
      <c r="A33" s="89" t="s">
        <v>67</v>
      </c>
      <c r="B33" s="97" t="s">
        <v>328</v>
      </c>
      <c r="C33" s="97" t="s">
        <v>526</v>
      </c>
      <c r="D33" s="93"/>
      <c r="E33" s="93"/>
      <c r="F33" s="93"/>
      <c r="G33" s="93"/>
      <c r="H33" s="94"/>
      <c r="I33" s="94"/>
      <c r="J33" s="94"/>
      <c r="K33" s="94"/>
      <c r="L33" s="94"/>
      <c r="M33" s="94"/>
      <c r="N33" s="94"/>
      <c r="O33" s="94"/>
      <c r="P33" s="94"/>
      <c r="Q33" s="94"/>
      <c r="R33" s="94"/>
      <c r="S33" s="95"/>
      <c r="T33" s="95"/>
      <c r="U33" s="95"/>
      <c r="V33" s="95"/>
    </row>
    <row r="34" spans="1:22" ht="111" customHeight="1" x14ac:dyDescent="0.25">
      <c r="A34" s="89" t="s">
        <v>342</v>
      </c>
      <c r="B34" s="97" t="s">
        <v>329</v>
      </c>
      <c r="C34" s="97" t="s">
        <v>404</v>
      </c>
      <c r="D34" s="98"/>
      <c r="E34" s="98"/>
      <c r="F34" s="98"/>
      <c r="G34" s="98"/>
      <c r="H34" s="98"/>
      <c r="I34" s="98"/>
      <c r="J34" s="98"/>
      <c r="K34" s="98"/>
      <c r="L34" s="98"/>
      <c r="M34" s="98"/>
      <c r="N34" s="98"/>
      <c r="O34" s="98"/>
      <c r="P34" s="98"/>
      <c r="Q34" s="98"/>
      <c r="R34" s="98"/>
      <c r="S34" s="98"/>
      <c r="T34" s="98"/>
      <c r="U34" s="98"/>
      <c r="V34" s="98"/>
    </row>
    <row r="35" spans="1:22" ht="58.5" customHeight="1" x14ac:dyDescent="0.25">
      <c r="A35" s="89" t="s">
        <v>332</v>
      </c>
      <c r="B35" s="97" t="s">
        <v>69</v>
      </c>
      <c r="C35" s="97" t="s">
        <v>404</v>
      </c>
      <c r="D35" s="98"/>
      <c r="E35" s="98"/>
      <c r="F35" s="98"/>
      <c r="G35" s="98"/>
      <c r="H35" s="98"/>
      <c r="I35" s="98"/>
      <c r="J35" s="98"/>
      <c r="K35" s="98"/>
      <c r="L35" s="98"/>
      <c r="M35" s="98"/>
      <c r="N35" s="98"/>
      <c r="O35" s="98"/>
      <c r="P35" s="98"/>
      <c r="Q35" s="98"/>
      <c r="R35" s="98"/>
      <c r="S35" s="98"/>
      <c r="T35" s="98"/>
      <c r="U35" s="98"/>
      <c r="V35" s="98"/>
    </row>
    <row r="36" spans="1:22" ht="51.75" customHeight="1" x14ac:dyDescent="0.25">
      <c r="A36" s="89" t="s">
        <v>343</v>
      </c>
      <c r="B36" s="97" t="s">
        <v>330</v>
      </c>
      <c r="C36" s="97" t="s">
        <v>404</v>
      </c>
      <c r="D36" s="98"/>
      <c r="E36" s="98"/>
      <c r="F36" s="98"/>
      <c r="G36" s="98"/>
      <c r="H36" s="98"/>
      <c r="I36" s="98"/>
      <c r="J36" s="98"/>
      <c r="K36" s="98"/>
      <c r="L36" s="98"/>
      <c r="M36" s="98"/>
      <c r="N36" s="98"/>
      <c r="O36" s="98"/>
      <c r="P36" s="98"/>
      <c r="Q36" s="98"/>
      <c r="R36" s="98"/>
      <c r="S36" s="98"/>
      <c r="T36" s="98"/>
      <c r="U36" s="98"/>
      <c r="V36" s="98"/>
    </row>
    <row r="37" spans="1:22" ht="43.5" customHeight="1" x14ac:dyDescent="0.25">
      <c r="A37" s="89" t="s">
        <v>333</v>
      </c>
      <c r="B37" s="97" t="s">
        <v>331</v>
      </c>
      <c r="C37" s="97" t="s">
        <v>525</v>
      </c>
      <c r="D37" s="98"/>
      <c r="E37" s="98"/>
      <c r="F37" s="98"/>
      <c r="G37" s="98"/>
      <c r="H37" s="98"/>
      <c r="I37" s="98"/>
      <c r="J37" s="98"/>
      <c r="K37" s="98"/>
      <c r="L37" s="98"/>
      <c r="M37" s="98"/>
      <c r="N37" s="98"/>
      <c r="O37" s="98"/>
      <c r="P37" s="98"/>
      <c r="Q37" s="98"/>
      <c r="R37" s="98"/>
      <c r="S37" s="98"/>
      <c r="T37" s="98"/>
      <c r="U37" s="98"/>
      <c r="V37" s="98"/>
    </row>
    <row r="38" spans="1:22" ht="43.5" customHeight="1" x14ac:dyDescent="0.25">
      <c r="A38" s="89" t="s">
        <v>344</v>
      </c>
      <c r="B38" s="97" t="s">
        <v>203</v>
      </c>
      <c r="C38" s="97" t="s">
        <v>404</v>
      </c>
      <c r="D38" s="98"/>
      <c r="E38" s="98"/>
      <c r="F38" s="98"/>
      <c r="G38" s="98"/>
      <c r="H38" s="98"/>
      <c r="I38" s="98"/>
      <c r="J38" s="98"/>
      <c r="K38" s="98"/>
      <c r="L38" s="98"/>
      <c r="M38" s="98"/>
      <c r="N38" s="98"/>
      <c r="O38" s="98"/>
      <c r="P38" s="98"/>
      <c r="Q38" s="98"/>
      <c r="R38" s="98"/>
      <c r="S38" s="98"/>
      <c r="T38" s="98"/>
      <c r="U38" s="98"/>
      <c r="V38" s="98"/>
    </row>
    <row r="39" spans="1:22" ht="23.25" customHeight="1" x14ac:dyDescent="0.25">
      <c r="A39" s="406"/>
      <c r="B39" s="407"/>
      <c r="C39" s="408"/>
      <c r="D39" s="98"/>
      <c r="E39" s="98"/>
      <c r="F39" s="98"/>
      <c r="G39" s="98"/>
      <c r="H39" s="98"/>
      <c r="I39" s="98"/>
      <c r="J39" s="98"/>
      <c r="K39" s="98"/>
      <c r="L39" s="98"/>
      <c r="M39" s="98"/>
      <c r="N39" s="98"/>
      <c r="O39" s="98"/>
      <c r="P39" s="98"/>
      <c r="Q39" s="98"/>
      <c r="R39" s="98"/>
      <c r="S39" s="98"/>
      <c r="T39" s="98"/>
      <c r="U39" s="98"/>
      <c r="V39" s="98"/>
    </row>
    <row r="40" spans="1:22" ht="63" x14ac:dyDescent="0.25">
      <c r="A40" s="89" t="s">
        <v>334</v>
      </c>
      <c r="B40" s="97" t="s">
        <v>384</v>
      </c>
      <c r="C40" s="179" t="str">
        <f>CONCATENATE("∆P10тп_тр=",'3.1. паспорт Техсостояние ПС'!P26," МВА; ∆L10тп_лэп=",('3.2 паспорт Техсостояние ЛЭП'!R25+'3.2 паспорт Техсостояние ЛЭП'!R26)," км; ∆L0,4тп_лэп=",('3.2 паспорт Техсостояние ЛЭП'!R27+'3.2 паспорт Техсостояние ЛЭП'!R28), " км; 
SТПпотр=",'2. паспорт  ТП'!H23," МВт; Nсд_тпр=",'2. паспорт  ТП'!A22," договор; Фтз=",ROUND('6.2. Паспорт фин осв ввод'!D24,2)," млн.руб.")</f>
        <v>∆P10тп_тр=0,5 МВА; ∆L10тп_лэп=0,65 км; ∆L0,4тп_лэп=0,3 км; 
SТПпотр=0,199 МВт; Nсд_тпр=1 договор; Фтз=36,84 млн.руб.</v>
      </c>
      <c r="D40" s="98"/>
      <c r="E40" s="98"/>
      <c r="F40" s="98"/>
      <c r="G40" s="98"/>
      <c r="H40" s="98"/>
      <c r="I40" s="98"/>
      <c r="J40" s="98"/>
      <c r="K40" s="98"/>
      <c r="L40" s="98"/>
      <c r="M40" s="98"/>
      <c r="N40" s="98"/>
      <c r="O40" s="98"/>
      <c r="P40" s="98"/>
      <c r="Q40" s="98"/>
      <c r="R40" s="98"/>
      <c r="S40" s="98"/>
      <c r="T40" s="98"/>
      <c r="U40" s="98"/>
      <c r="V40" s="98"/>
    </row>
    <row r="41" spans="1:22" ht="105.75" customHeight="1" x14ac:dyDescent="0.25">
      <c r="A41" s="89" t="s">
        <v>345</v>
      </c>
      <c r="B41" s="97" t="s">
        <v>368</v>
      </c>
      <c r="C41" s="179" t="s">
        <v>527</v>
      </c>
      <c r="D41" s="98"/>
      <c r="E41" s="98"/>
      <c r="F41" s="98"/>
      <c r="G41" s="98"/>
      <c r="H41" s="98"/>
      <c r="I41" s="98"/>
      <c r="J41" s="98"/>
      <c r="K41" s="98"/>
      <c r="L41" s="98"/>
      <c r="M41" s="98"/>
      <c r="N41" s="98"/>
      <c r="O41" s="98"/>
      <c r="P41" s="98"/>
      <c r="Q41" s="98"/>
      <c r="R41" s="98"/>
      <c r="S41" s="98"/>
      <c r="T41" s="98"/>
      <c r="U41" s="98"/>
      <c r="V41" s="98"/>
    </row>
    <row r="42" spans="1:22" ht="83.25" customHeight="1" x14ac:dyDescent="0.25">
      <c r="A42" s="89" t="s">
        <v>335</v>
      </c>
      <c r="B42" s="97" t="s">
        <v>381</v>
      </c>
      <c r="C42" s="179" t="s">
        <v>527</v>
      </c>
      <c r="D42" s="98"/>
      <c r="E42" s="98"/>
      <c r="F42" s="98"/>
      <c r="G42" s="98"/>
      <c r="H42" s="98"/>
      <c r="I42" s="98"/>
      <c r="J42" s="98"/>
      <c r="K42" s="98"/>
      <c r="L42" s="98"/>
      <c r="M42" s="98"/>
      <c r="N42" s="98"/>
      <c r="O42" s="98"/>
      <c r="P42" s="98"/>
      <c r="Q42" s="98"/>
      <c r="R42" s="98"/>
      <c r="S42" s="98"/>
      <c r="T42" s="98"/>
      <c r="U42" s="98"/>
      <c r="V42" s="98"/>
    </row>
    <row r="43" spans="1:22" ht="186" customHeight="1" x14ac:dyDescent="0.25">
      <c r="A43" s="89" t="s">
        <v>348</v>
      </c>
      <c r="B43" s="97" t="s">
        <v>349</v>
      </c>
      <c r="C43" s="97" t="s">
        <v>397</v>
      </c>
      <c r="D43" s="98"/>
      <c r="E43" s="98"/>
      <c r="F43" s="98"/>
      <c r="G43" s="98"/>
      <c r="H43" s="98"/>
      <c r="I43" s="98"/>
      <c r="J43" s="98"/>
      <c r="K43" s="98"/>
      <c r="L43" s="98"/>
      <c r="M43" s="98"/>
      <c r="N43" s="98"/>
      <c r="O43" s="98"/>
      <c r="P43" s="98"/>
      <c r="Q43" s="98"/>
      <c r="R43" s="98"/>
      <c r="S43" s="98"/>
      <c r="T43" s="98"/>
      <c r="U43" s="98"/>
      <c r="V43" s="98"/>
    </row>
    <row r="44" spans="1:22" ht="111" customHeight="1" x14ac:dyDescent="0.25">
      <c r="A44" s="89" t="s">
        <v>336</v>
      </c>
      <c r="B44" s="97" t="s">
        <v>374</v>
      </c>
      <c r="C44" s="97" t="s">
        <v>466</v>
      </c>
      <c r="D44" s="98"/>
      <c r="E44" s="98"/>
      <c r="F44" s="98"/>
      <c r="G44" s="98"/>
      <c r="H44" s="98"/>
      <c r="I44" s="98"/>
      <c r="J44" s="98"/>
      <c r="K44" s="98"/>
      <c r="L44" s="98"/>
      <c r="M44" s="98"/>
      <c r="N44" s="98"/>
      <c r="O44" s="98"/>
      <c r="P44" s="98"/>
      <c r="Q44" s="98"/>
      <c r="R44" s="98"/>
      <c r="S44" s="98"/>
      <c r="T44" s="98"/>
      <c r="U44" s="98"/>
      <c r="V44" s="98"/>
    </row>
    <row r="45" spans="1:22" ht="120" customHeight="1" x14ac:dyDescent="0.25">
      <c r="A45" s="89" t="s">
        <v>369</v>
      </c>
      <c r="B45" s="97" t="s">
        <v>375</v>
      </c>
      <c r="C45" s="97" t="s">
        <v>466</v>
      </c>
      <c r="D45" s="98"/>
      <c r="E45" s="98"/>
      <c r="F45" s="98"/>
      <c r="G45" s="98"/>
      <c r="H45" s="98"/>
      <c r="I45" s="98"/>
      <c r="J45" s="98"/>
      <c r="K45" s="98"/>
      <c r="L45" s="98"/>
      <c r="M45" s="98"/>
      <c r="N45" s="98"/>
      <c r="O45" s="98"/>
      <c r="P45" s="98"/>
      <c r="Q45" s="98"/>
      <c r="R45" s="98"/>
      <c r="S45" s="98"/>
      <c r="T45" s="98"/>
      <c r="U45" s="98"/>
      <c r="V45" s="98"/>
    </row>
    <row r="46" spans="1:22" ht="101.25" customHeight="1" x14ac:dyDescent="0.25">
      <c r="A46" s="89" t="s">
        <v>337</v>
      </c>
      <c r="B46" s="97" t="s">
        <v>376</v>
      </c>
      <c r="C46" s="97" t="s">
        <v>524</v>
      </c>
      <c r="D46" s="98"/>
      <c r="E46" s="98"/>
      <c r="F46" s="98"/>
      <c r="G46" s="98"/>
      <c r="H46" s="98"/>
      <c r="I46" s="98"/>
      <c r="J46" s="98"/>
      <c r="K46" s="98"/>
      <c r="L46" s="98"/>
      <c r="M46" s="98"/>
      <c r="N46" s="98"/>
      <c r="O46" s="98"/>
      <c r="P46" s="98"/>
      <c r="Q46" s="98"/>
      <c r="R46" s="98"/>
      <c r="S46" s="98"/>
      <c r="T46" s="98"/>
      <c r="U46" s="98"/>
      <c r="V46" s="98"/>
    </row>
    <row r="47" spans="1:22" ht="18.75" customHeight="1" x14ac:dyDescent="0.25">
      <c r="A47" s="406"/>
      <c r="B47" s="407"/>
      <c r="C47" s="408"/>
      <c r="D47" s="98"/>
      <c r="E47" s="98"/>
      <c r="F47" s="98"/>
      <c r="G47" s="98"/>
      <c r="H47" s="98"/>
      <c r="I47" s="98"/>
      <c r="J47" s="98"/>
      <c r="K47" s="98"/>
      <c r="L47" s="98"/>
      <c r="M47" s="98"/>
      <c r="N47" s="98"/>
      <c r="O47" s="98"/>
      <c r="P47" s="98"/>
      <c r="Q47" s="98"/>
      <c r="R47" s="98"/>
      <c r="S47" s="98"/>
      <c r="T47" s="98"/>
      <c r="U47" s="98"/>
      <c r="V47" s="98"/>
    </row>
    <row r="48" spans="1:22" ht="75.75" customHeight="1" x14ac:dyDescent="0.25">
      <c r="A48" s="89" t="s">
        <v>370</v>
      </c>
      <c r="B48" s="97" t="s">
        <v>382</v>
      </c>
      <c r="C48" s="97" t="str">
        <f>CONCATENATE(ROUND('6.2. Паспорт фин осв ввод'!AC24,2)," млн рублей")</f>
        <v>5,3 млн рублей</v>
      </c>
      <c r="D48" s="98"/>
      <c r="E48" s="98"/>
      <c r="F48" s="98"/>
      <c r="G48" s="98"/>
      <c r="H48" s="98"/>
      <c r="I48" s="98"/>
      <c r="J48" s="98"/>
      <c r="K48" s="98"/>
      <c r="L48" s="98"/>
      <c r="M48" s="98"/>
      <c r="N48" s="98"/>
      <c r="O48" s="98"/>
      <c r="P48" s="98"/>
      <c r="Q48" s="98"/>
      <c r="R48" s="98"/>
      <c r="S48" s="98"/>
      <c r="T48" s="98"/>
      <c r="U48" s="98"/>
      <c r="V48" s="98"/>
    </row>
    <row r="49" spans="1:22" ht="71.25" customHeight="1" x14ac:dyDescent="0.25">
      <c r="A49" s="89" t="s">
        <v>338</v>
      </c>
      <c r="B49" s="97" t="s">
        <v>383</v>
      </c>
      <c r="C49" s="97" t="str">
        <f>CONCATENATE(ROUND('6.2. Паспорт фин осв ввод'!AC30,2)," млн рублей")</f>
        <v>4,35 млн рублей</v>
      </c>
      <c r="D49" s="98"/>
      <c r="E49" s="98"/>
      <c r="F49" s="98"/>
      <c r="G49" s="98"/>
      <c r="H49" s="98"/>
      <c r="I49" s="98"/>
      <c r="J49" s="98"/>
      <c r="K49" s="98"/>
      <c r="L49" s="98"/>
      <c r="M49" s="98"/>
      <c r="N49" s="98"/>
      <c r="O49" s="98"/>
      <c r="P49" s="98"/>
      <c r="Q49" s="98"/>
      <c r="R49" s="98"/>
      <c r="S49" s="98"/>
      <c r="T49" s="98"/>
      <c r="U49" s="98"/>
      <c r="V49" s="98"/>
    </row>
    <row r="50" spans="1:22" x14ac:dyDescent="0.25">
      <c r="A50" s="98"/>
      <c r="B50" s="98"/>
      <c r="C50" s="176"/>
      <c r="D50" s="98"/>
      <c r="E50" s="98"/>
      <c r="F50" s="98"/>
      <c r="G50" s="98"/>
      <c r="H50" s="98"/>
      <c r="I50" s="98"/>
      <c r="J50" s="98"/>
      <c r="K50" s="98"/>
      <c r="L50" s="98"/>
      <c r="M50" s="98"/>
      <c r="N50" s="98"/>
      <c r="O50" s="98"/>
      <c r="P50" s="98"/>
      <c r="Q50" s="98"/>
      <c r="R50" s="98"/>
      <c r="S50" s="98"/>
      <c r="T50" s="98"/>
      <c r="U50" s="98"/>
      <c r="V50" s="98"/>
    </row>
    <row r="51" spans="1:22" x14ac:dyDescent="0.25">
      <c r="A51" s="98"/>
      <c r="B51" s="98"/>
      <c r="C51" s="176"/>
      <c r="D51" s="98"/>
      <c r="E51" s="98"/>
      <c r="F51" s="98"/>
      <c r="G51" s="98"/>
      <c r="H51" s="98"/>
      <c r="I51" s="98"/>
      <c r="J51" s="98"/>
      <c r="K51" s="98"/>
      <c r="L51" s="98"/>
      <c r="M51" s="98"/>
      <c r="N51" s="98"/>
      <c r="O51" s="98"/>
      <c r="P51" s="98"/>
      <c r="Q51" s="98"/>
      <c r="R51" s="98"/>
      <c r="S51" s="98"/>
      <c r="T51" s="98"/>
      <c r="U51" s="98"/>
      <c r="V51" s="98"/>
    </row>
    <row r="52" spans="1:22" x14ac:dyDescent="0.25">
      <c r="A52" s="98"/>
      <c r="B52" s="98"/>
      <c r="C52" s="176"/>
      <c r="D52" s="98"/>
      <c r="E52" s="98"/>
      <c r="F52" s="98"/>
      <c r="G52" s="98"/>
      <c r="H52" s="98"/>
      <c r="I52" s="98"/>
      <c r="J52" s="98"/>
      <c r="K52" s="98"/>
      <c r="L52" s="98"/>
      <c r="M52" s="98"/>
      <c r="N52" s="98"/>
      <c r="O52" s="98"/>
      <c r="P52" s="98"/>
      <c r="Q52" s="98"/>
      <c r="R52" s="98"/>
      <c r="S52" s="98"/>
      <c r="T52" s="98"/>
      <c r="U52" s="98"/>
      <c r="V52" s="98"/>
    </row>
    <row r="53" spans="1:22" x14ac:dyDescent="0.25">
      <c r="A53" s="98"/>
      <c r="B53" s="98"/>
      <c r="C53" s="176"/>
      <c r="D53" s="98"/>
      <c r="E53" s="98"/>
      <c r="F53" s="98"/>
      <c r="G53" s="98"/>
      <c r="H53" s="98"/>
      <c r="I53" s="98"/>
      <c r="J53" s="98"/>
      <c r="K53" s="98"/>
      <c r="L53" s="98"/>
      <c r="M53" s="98"/>
      <c r="N53" s="98"/>
      <c r="O53" s="98"/>
      <c r="P53" s="98"/>
      <c r="Q53" s="98"/>
      <c r="R53" s="98"/>
      <c r="S53" s="98"/>
      <c r="T53" s="98"/>
      <c r="U53" s="98"/>
      <c r="V53" s="98"/>
    </row>
    <row r="54" spans="1:22" x14ac:dyDescent="0.25">
      <c r="A54" s="98"/>
      <c r="B54" s="98"/>
      <c r="C54" s="176"/>
      <c r="D54" s="98"/>
      <c r="E54" s="98"/>
      <c r="F54" s="98"/>
      <c r="G54" s="98"/>
      <c r="H54" s="98"/>
      <c r="I54" s="98"/>
      <c r="J54" s="98"/>
      <c r="K54" s="98"/>
      <c r="L54" s="98"/>
      <c r="M54" s="98"/>
      <c r="N54" s="98"/>
      <c r="O54" s="98"/>
      <c r="P54" s="98"/>
      <c r="Q54" s="98"/>
      <c r="R54" s="98"/>
      <c r="S54" s="98"/>
      <c r="T54" s="98"/>
      <c r="U54" s="98"/>
      <c r="V54" s="98"/>
    </row>
    <row r="55" spans="1:22" x14ac:dyDescent="0.25">
      <c r="A55" s="98"/>
      <c r="B55" s="98"/>
      <c r="C55" s="176"/>
      <c r="D55" s="98"/>
      <c r="E55" s="98"/>
      <c r="F55" s="98"/>
      <c r="G55" s="98"/>
      <c r="H55" s="98"/>
      <c r="I55" s="98"/>
      <c r="J55" s="98"/>
      <c r="K55" s="98"/>
      <c r="L55" s="98"/>
      <c r="M55" s="98"/>
      <c r="N55" s="98"/>
      <c r="O55" s="98"/>
      <c r="P55" s="98"/>
      <c r="Q55" s="98"/>
      <c r="R55" s="98"/>
      <c r="S55" s="98"/>
      <c r="T55" s="98"/>
      <c r="U55" s="98"/>
      <c r="V55" s="98"/>
    </row>
    <row r="56" spans="1:22" x14ac:dyDescent="0.25">
      <c r="A56" s="98"/>
      <c r="B56" s="98"/>
      <c r="C56" s="176"/>
      <c r="D56" s="98"/>
      <c r="E56" s="98"/>
      <c r="F56" s="98"/>
      <c r="G56" s="98"/>
      <c r="H56" s="98"/>
      <c r="I56" s="98"/>
      <c r="J56" s="98"/>
      <c r="K56" s="98"/>
      <c r="L56" s="98"/>
      <c r="M56" s="98"/>
      <c r="N56" s="98"/>
      <c r="O56" s="98"/>
      <c r="P56" s="98"/>
      <c r="Q56" s="98"/>
      <c r="R56" s="98"/>
      <c r="S56" s="98"/>
      <c r="T56" s="98"/>
      <c r="U56" s="98"/>
      <c r="V56" s="98"/>
    </row>
    <row r="57" spans="1:22" x14ac:dyDescent="0.25">
      <c r="A57" s="98"/>
      <c r="B57" s="98"/>
      <c r="C57" s="176"/>
      <c r="D57" s="98"/>
      <c r="E57" s="98"/>
      <c r="F57" s="98"/>
      <c r="G57" s="98"/>
      <c r="H57" s="98"/>
      <c r="I57" s="98"/>
      <c r="J57" s="98"/>
      <c r="K57" s="98"/>
      <c r="L57" s="98"/>
      <c r="M57" s="98"/>
      <c r="N57" s="98"/>
      <c r="O57" s="98"/>
      <c r="P57" s="98"/>
      <c r="Q57" s="98"/>
      <c r="R57" s="98"/>
      <c r="S57" s="98"/>
      <c r="T57" s="98"/>
      <c r="U57" s="98"/>
      <c r="V57" s="98"/>
    </row>
    <row r="58" spans="1:22" x14ac:dyDescent="0.25">
      <c r="A58" s="98"/>
      <c r="B58" s="98"/>
      <c r="C58" s="176"/>
      <c r="D58" s="98"/>
      <c r="E58" s="98"/>
      <c r="F58" s="98"/>
      <c r="G58" s="98"/>
      <c r="H58" s="98"/>
      <c r="I58" s="98"/>
      <c r="J58" s="98"/>
      <c r="K58" s="98"/>
      <c r="L58" s="98"/>
      <c r="M58" s="98"/>
      <c r="N58" s="98"/>
      <c r="O58" s="98"/>
      <c r="P58" s="98"/>
      <c r="Q58" s="98"/>
      <c r="R58" s="98"/>
      <c r="S58" s="98"/>
      <c r="T58" s="98"/>
      <c r="U58" s="98"/>
      <c r="V58" s="98"/>
    </row>
    <row r="59" spans="1:22" x14ac:dyDescent="0.25">
      <c r="A59" s="98"/>
      <c r="B59" s="98"/>
      <c r="C59" s="176"/>
      <c r="D59" s="98"/>
      <c r="E59" s="98"/>
      <c r="F59" s="98"/>
      <c r="G59" s="98"/>
      <c r="H59" s="98"/>
      <c r="I59" s="98"/>
      <c r="J59" s="98"/>
      <c r="K59" s="98"/>
      <c r="L59" s="98"/>
      <c r="M59" s="98"/>
      <c r="N59" s="98"/>
      <c r="O59" s="98"/>
      <c r="P59" s="98"/>
      <c r="Q59" s="98"/>
      <c r="R59" s="98"/>
      <c r="S59" s="98"/>
      <c r="T59" s="98"/>
      <c r="U59" s="98"/>
      <c r="V59" s="98"/>
    </row>
    <row r="60" spans="1:22" x14ac:dyDescent="0.25">
      <c r="A60" s="98"/>
      <c r="B60" s="98"/>
      <c r="C60" s="176"/>
      <c r="D60" s="98"/>
      <c r="E60" s="98"/>
      <c r="F60" s="98"/>
      <c r="G60" s="98"/>
      <c r="H60" s="98"/>
      <c r="I60" s="98"/>
      <c r="J60" s="98"/>
      <c r="K60" s="98"/>
      <c r="L60" s="98"/>
      <c r="M60" s="98"/>
      <c r="N60" s="98"/>
      <c r="O60" s="98"/>
      <c r="P60" s="98"/>
      <c r="Q60" s="98"/>
      <c r="R60" s="98"/>
      <c r="S60" s="98"/>
      <c r="T60" s="98"/>
      <c r="U60" s="98"/>
      <c r="V60" s="98"/>
    </row>
    <row r="61" spans="1:22" x14ac:dyDescent="0.25">
      <c r="A61" s="98"/>
      <c r="B61" s="98"/>
      <c r="C61" s="176"/>
      <c r="D61" s="98"/>
      <c r="E61" s="98"/>
      <c r="F61" s="98"/>
      <c r="G61" s="98"/>
      <c r="H61" s="98"/>
      <c r="I61" s="98"/>
      <c r="J61" s="98"/>
      <c r="K61" s="98"/>
      <c r="L61" s="98"/>
      <c r="M61" s="98"/>
      <c r="N61" s="98"/>
      <c r="O61" s="98"/>
      <c r="P61" s="98"/>
      <c r="Q61" s="98"/>
      <c r="R61" s="98"/>
      <c r="S61" s="98"/>
      <c r="T61" s="98"/>
      <c r="U61" s="98"/>
      <c r="V61" s="98"/>
    </row>
    <row r="62" spans="1:22" x14ac:dyDescent="0.25">
      <c r="A62" s="98"/>
      <c r="B62" s="98"/>
      <c r="C62" s="176"/>
      <c r="D62" s="98"/>
      <c r="E62" s="98"/>
      <c r="F62" s="98"/>
      <c r="G62" s="98"/>
      <c r="H62" s="98"/>
      <c r="I62" s="98"/>
      <c r="J62" s="98"/>
      <c r="K62" s="98"/>
      <c r="L62" s="98"/>
      <c r="M62" s="98"/>
      <c r="N62" s="98"/>
      <c r="O62" s="98"/>
      <c r="P62" s="98"/>
      <c r="Q62" s="98"/>
      <c r="R62" s="98"/>
      <c r="S62" s="98"/>
      <c r="T62" s="98"/>
      <c r="U62" s="98"/>
      <c r="V62" s="98"/>
    </row>
    <row r="63" spans="1:22" x14ac:dyDescent="0.25">
      <c r="A63" s="98"/>
      <c r="B63" s="98"/>
      <c r="C63" s="176"/>
      <c r="D63" s="98"/>
      <c r="E63" s="98"/>
      <c r="F63" s="98"/>
      <c r="G63" s="98"/>
      <c r="H63" s="98"/>
      <c r="I63" s="98"/>
      <c r="J63" s="98"/>
      <c r="K63" s="98"/>
      <c r="L63" s="98"/>
      <c r="M63" s="98"/>
      <c r="N63" s="98"/>
      <c r="O63" s="98"/>
      <c r="P63" s="98"/>
      <c r="Q63" s="98"/>
      <c r="R63" s="98"/>
      <c r="S63" s="98"/>
      <c r="T63" s="98"/>
      <c r="U63" s="98"/>
      <c r="V63" s="98"/>
    </row>
    <row r="64" spans="1:22" x14ac:dyDescent="0.25">
      <c r="A64" s="98"/>
      <c r="B64" s="98"/>
      <c r="C64" s="176"/>
      <c r="D64" s="98"/>
      <c r="E64" s="98"/>
      <c r="F64" s="98"/>
      <c r="G64" s="98"/>
      <c r="H64" s="98"/>
      <c r="I64" s="98"/>
      <c r="J64" s="98"/>
      <c r="K64" s="98"/>
      <c r="L64" s="98"/>
      <c r="M64" s="98"/>
      <c r="N64" s="98"/>
      <c r="O64" s="98"/>
      <c r="P64" s="98"/>
      <c r="Q64" s="98"/>
      <c r="R64" s="98"/>
      <c r="S64" s="98"/>
      <c r="T64" s="98"/>
      <c r="U64" s="98"/>
      <c r="V64" s="98"/>
    </row>
    <row r="65" spans="1:22" x14ac:dyDescent="0.25">
      <c r="A65" s="98"/>
      <c r="B65" s="98"/>
      <c r="C65" s="176"/>
      <c r="D65" s="98"/>
      <c r="E65" s="98"/>
      <c r="F65" s="98"/>
      <c r="G65" s="98"/>
      <c r="H65" s="98"/>
      <c r="I65" s="98"/>
      <c r="J65" s="98"/>
      <c r="K65" s="98"/>
      <c r="L65" s="98"/>
      <c r="M65" s="98"/>
      <c r="N65" s="98"/>
      <c r="O65" s="98"/>
      <c r="P65" s="98"/>
      <c r="Q65" s="98"/>
      <c r="R65" s="98"/>
      <c r="S65" s="98"/>
      <c r="T65" s="98"/>
      <c r="U65" s="98"/>
      <c r="V65" s="98"/>
    </row>
    <row r="66" spans="1:22" x14ac:dyDescent="0.25">
      <c r="A66" s="98"/>
      <c r="B66" s="98"/>
      <c r="C66" s="176"/>
      <c r="D66" s="98"/>
      <c r="E66" s="98"/>
      <c r="F66" s="98"/>
      <c r="G66" s="98"/>
      <c r="H66" s="98"/>
      <c r="I66" s="98"/>
      <c r="J66" s="98"/>
      <c r="K66" s="98"/>
      <c r="L66" s="98"/>
      <c r="M66" s="98"/>
      <c r="N66" s="98"/>
      <c r="O66" s="98"/>
      <c r="P66" s="98"/>
      <c r="Q66" s="98"/>
      <c r="R66" s="98"/>
      <c r="S66" s="98"/>
      <c r="T66" s="98"/>
      <c r="U66" s="98"/>
      <c r="V66" s="98"/>
    </row>
    <row r="67" spans="1:22" x14ac:dyDescent="0.25">
      <c r="A67" s="98"/>
      <c r="B67" s="98"/>
      <c r="C67" s="176"/>
      <c r="D67" s="98"/>
      <c r="E67" s="98"/>
      <c r="F67" s="98"/>
      <c r="G67" s="98"/>
      <c r="H67" s="98"/>
      <c r="I67" s="98"/>
      <c r="J67" s="98"/>
      <c r="K67" s="98"/>
      <c r="L67" s="98"/>
      <c r="M67" s="98"/>
      <c r="N67" s="98"/>
      <c r="O67" s="98"/>
      <c r="P67" s="98"/>
      <c r="Q67" s="98"/>
      <c r="R67" s="98"/>
      <c r="S67" s="98"/>
      <c r="T67" s="98"/>
      <c r="U67" s="98"/>
      <c r="V67" s="98"/>
    </row>
    <row r="68" spans="1:22" x14ac:dyDescent="0.25">
      <c r="A68" s="98"/>
      <c r="B68" s="98"/>
      <c r="C68" s="176"/>
      <c r="D68" s="98"/>
      <c r="E68" s="98"/>
      <c r="F68" s="98"/>
      <c r="G68" s="98"/>
      <c r="H68" s="98"/>
      <c r="I68" s="98"/>
      <c r="J68" s="98"/>
      <c r="K68" s="98"/>
      <c r="L68" s="98"/>
      <c r="M68" s="98"/>
      <c r="N68" s="98"/>
      <c r="O68" s="98"/>
      <c r="P68" s="98"/>
      <c r="Q68" s="98"/>
      <c r="R68" s="98"/>
      <c r="S68" s="98"/>
      <c r="T68" s="98"/>
      <c r="U68" s="98"/>
      <c r="V68" s="98"/>
    </row>
    <row r="69" spans="1:22" x14ac:dyDescent="0.25">
      <c r="A69" s="98"/>
      <c r="B69" s="98"/>
      <c r="C69" s="176"/>
      <c r="D69" s="98"/>
      <c r="E69" s="98"/>
      <c r="F69" s="98"/>
      <c r="G69" s="98"/>
      <c r="H69" s="98"/>
      <c r="I69" s="98"/>
      <c r="J69" s="98"/>
      <c r="K69" s="98"/>
      <c r="L69" s="98"/>
      <c r="M69" s="98"/>
      <c r="N69" s="98"/>
      <c r="O69" s="98"/>
      <c r="P69" s="98"/>
      <c r="Q69" s="98"/>
      <c r="R69" s="98"/>
      <c r="S69" s="98"/>
      <c r="T69" s="98"/>
      <c r="U69" s="98"/>
      <c r="V69" s="98"/>
    </row>
    <row r="70" spans="1:22" x14ac:dyDescent="0.25">
      <c r="A70" s="98"/>
      <c r="B70" s="98"/>
      <c r="C70" s="176"/>
      <c r="D70" s="98"/>
      <c r="E70" s="98"/>
      <c r="F70" s="98"/>
      <c r="G70" s="98"/>
      <c r="H70" s="98"/>
      <c r="I70" s="98"/>
      <c r="J70" s="98"/>
      <c r="K70" s="98"/>
      <c r="L70" s="98"/>
      <c r="M70" s="98"/>
      <c r="N70" s="98"/>
      <c r="O70" s="98"/>
      <c r="P70" s="98"/>
      <c r="Q70" s="98"/>
      <c r="R70" s="98"/>
      <c r="S70" s="98"/>
      <c r="T70" s="98"/>
      <c r="U70" s="98"/>
      <c r="V70" s="98"/>
    </row>
    <row r="71" spans="1:22" x14ac:dyDescent="0.25">
      <c r="A71" s="98"/>
      <c r="B71" s="98"/>
      <c r="C71" s="176"/>
      <c r="D71" s="98"/>
      <c r="E71" s="98"/>
      <c r="F71" s="98"/>
      <c r="G71" s="98"/>
      <c r="H71" s="98"/>
      <c r="I71" s="98"/>
      <c r="J71" s="98"/>
      <c r="K71" s="98"/>
      <c r="L71" s="98"/>
      <c r="M71" s="98"/>
      <c r="N71" s="98"/>
      <c r="O71" s="98"/>
      <c r="P71" s="98"/>
      <c r="Q71" s="98"/>
      <c r="R71" s="98"/>
      <c r="S71" s="98"/>
      <c r="T71" s="98"/>
      <c r="U71" s="98"/>
      <c r="V71" s="98"/>
    </row>
    <row r="72" spans="1:22" x14ac:dyDescent="0.25">
      <c r="A72" s="98"/>
      <c r="B72" s="98"/>
      <c r="C72" s="176"/>
      <c r="D72" s="98"/>
      <c r="E72" s="98"/>
      <c r="F72" s="98"/>
      <c r="G72" s="98"/>
      <c r="H72" s="98"/>
      <c r="I72" s="98"/>
      <c r="J72" s="98"/>
      <c r="K72" s="98"/>
      <c r="L72" s="98"/>
      <c r="M72" s="98"/>
      <c r="N72" s="98"/>
      <c r="O72" s="98"/>
      <c r="P72" s="98"/>
      <c r="Q72" s="98"/>
      <c r="R72" s="98"/>
      <c r="S72" s="98"/>
      <c r="T72" s="98"/>
      <c r="U72" s="98"/>
      <c r="V72" s="98"/>
    </row>
    <row r="73" spans="1:22" x14ac:dyDescent="0.25">
      <c r="A73" s="98"/>
      <c r="B73" s="98"/>
      <c r="C73" s="176"/>
      <c r="D73" s="98"/>
      <c r="E73" s="98"/>
      <c r="F73" s="98"/>
      <c r="G73" s="98"/>
      <c r="H73" s="98"/>
      <c r="I73" s="98"/>
      <c r="J73" s="98"/>
      <c r="K73" s="98"/>
      <c r="L73" s="98"/>
      <c r="M73" s="98"/>
      <c r="N73" s="98"/>
      <c r="O73" s="98"/>
      <c r="P73" s="98"/>
      <c r="Q73" s="98"/>
      <c r="R73" s="98"/>
      <c r="S73" s="98"/>
      <c r="T73" s="98"/>
      <c r="U73" s="98"/>
      <c r="V73" s="98"/>
    </row>
    <row r="74" spans="1:22" x14ac:dyDescent="0.25">
      <c r="A74" s="98"/>
      <c r="B74" s="98"/>
      <c r="C74" s="176"/>
      <c r="D74" s="98"/>
      <c r="E74" s="98"/>
      <c r="F74" s="98"/>
      <c r="G74" s="98"/>
      <c r="H74" s="98"/>
      <c r="I74" s="98"/>
      <c r="J74" s="98"/>
      <c r="K74" s="98"/>
      <c r="L74" s="98"/>
      <c r="M74" s="98"/>
      <c r="N74" s="98"/>
      <c r="O74" s="98"/>
      <c r="P74" s="98"/>
      <c r="Q74" s="98"/>
      <c r="R74" s="98"/>
      <c r="S74" s="98"/>
      <c r="T74" s="98"/>
      <c r="U74" s="98"/>
      <c r="V74" s="98"/>
    </row>
    <row r="75" spans="1:22" x14ac:dyDescent="0.25">
      <c r="A75" s="98"/>
      <c r="B75" s="98"/>
      <c r="C75" s="176"/>
      <c r="D75" s="98"/>
      <c r="E75" s="98"/>
      <c r="F75" s="98"/>
      <c r="G75" s="98"/>
      <c r="H75" s="98"/>
      <c r="I75" s="98"/>
      <c r="J75" s="98"/>
      <c r="K75" s="98"/>
      <c r="L75" s="98"/>
      <c r="M75" s="98"/>
      <c r="N75" s="98"/>
      <c r="O75" s="98"/>
      <c r="P75" s="98"/>
      <c r="Q75" s="98"/>
      <c r="R75" s="98"/>
      <c r="S75" s="98"/>
      <c r="T75" s="98"/>
      <c r="U75" s="98"/>
      <c r="V75" s="98"/>
    </row>
    <row r="76" spans="1:22" x14ac:dyDescent="0.25">
      <c r="A76" s="98"/>
      <c r="B76" s="98"/>
      <c r="C76" s="176"/>
      <c r="D76" s="98"/>
      <c r="E76" s="98"/>
      <c r="F76" s="98"/>
      <c r="G76" s="98"/>
      <c r="H76" s="98"/>
      <c r="I76" s="98"/>
      <c r="J76" s="98"/>
      <c r="K76" s="98"/>
      <c r="L76" s="98"/>
      <c r="M76" s="98"/>
      <c r="N76" s="98"/>
      <c r="O76" s="98"/>
      <c r="P76" s="98"/>
      <c r="Q76" s="98"/>
      <c r="R76" s="98"/>
      <c r="S76" s="98"/>
      <c r="T76" s="98"/>
      <c r="U76" s="98"/>
      <c r="V76" s="98"/>
    </row>
    <row r="77" spans="1:22" x14ac:dyDescent="0.25">
      <c r="A77" s="98"/>
      <c r="B77" s="98"/>
      <c r="C77" s="176"/>
      <c r="D77" s="98"/>
      <c r="E77" s="98"/>
      <c r="F77" s="98"/>
      <c r="G77" s="98"/>
      <c r="H77" s="98"/>
      <c r="I77" s="98"/>
      <c r="J77" s="98"/>
      <c r="K77" s="98"/>
      <c r="L77" s="98"/>
      <c r="M77" s="98"/>
      <c r="N77" s="98"/>
      <c r="O77" s="98"/>
      <c r="P77" s="98"/>
      <c r="Q77" s="98"/>
      <c r="R77" s="98"/>
      <c r="S77" s="98"/>
      <c r="T77" s="98"/>
      <c r="U77" s="98"/>
      <c r="V77" s="98"/>
    </row>
    <row r="78" spans="1:22" x14ac:dyDescent="0.25">
      <c r="A78" s="98"/>
      <c r="B78" s="98"/>
      <c r="C78" s="176"/>
      <c r="D78" s="98"/>
      <c r="E78" s="98"/>
      <c r="F78" s="98"/>
      <c r="G78" s="98"/>
      <c r="H78" s="98"/>
      <c r="I78" s="98"/>
      <c r="J78" s="98"/>
      <c r="K78" s="98"/>
      <c r="L78" s="98"/>
      <c r="M78" s="98"/>
      <c r="N78" s="98"/>
      <c r="O78" s="98"/>
      <c r="P78" s="98"/>
      <c r="Q78" s="98"/>
      <c r="R78" s="98"/>
      <c r="S78" s="98"/>
      <c r="T78" s="98"/>
      <c r="U78" s="98"/>
      <c r="V78" s="98"/>
    </row>
    <row r="79" spans="1:22" x14ac:dyDescent="0.25">
      <c r="A79" s="98"/>
      <c r="B79" s="98"/>
      <c r="C79" s="176"/>
      <c r="D79" s="98"/>
      <c r="E79" s="98"/>
      <c r="F79" s="98"/>
      <c r="G79" s="98"/>
      <c r="H79" s="98"/>
      <c r="I79" s="98"/>
      <c r="J79" s="98"/>
      <c r="K79" s="98"/>
      <c r="L79" s="98"/>
      <c r="M79" s="98"/>
      <c r="N79" s="98"/>
      <c r="O79" s="98"/>
      <c r="P79" s="98"/>
      <c r="Q79" s="98"/>
      <c r="R79" s="98"/>
      <c r="S79" s="98"/>
      <c r="T79" s="98"/>
      <c r="U79" s="98"/>
      <c r="V79" s="98"/>
    </row>
    <row r="80" spans="1:22" x14ac:dyDescent="0.25">
      <c r="A80" s="98"/>
      <c r="B80" s="98"/>
      <c r="C80" s="176"/>
      <c r="D80" s="98"/>
      <c r="E80" s="98"/>
      <c r="F80" s="98"/>
      <c r="G80" s="98"/>
      <c r="H80" s="98"/>
      <c r="I80" s="98"/>
      <c r="J80" s="98"/>
      <c r="K80" s="98"/>
      <c r="L80" s="98"/>
      <c r="M80" s="98"/>
      <c r="N80" s="98"/>
      <c r="O80" s="98"/>
      <c r="P80" s="98"/>
      <c r="Q80" s="98"/>
      <c r="R80" s="98"/>
      <c r="S80" s="98"/>
      <c r="T80" s="98"/>
      <c r="U80" s="98"/>
      <c r="V80" s="98"/>
    </row>
    <row r="81" spans="1:22" x14ac:dyDescent="0.25">
      <c r="A81" s="98"/>
      <c r="B81" s="98"/>
      <c r="C81" s="176"/>
      <c r="D81" s="98"/>
      <c r="E81" s="98"/>
      <c r="F81" s="98"/>
      <c r="G81" s="98"/>
      <c r="H81" s="98"/>
      <c r="I81" s="98"/>
      <c r="J81" s="98"/>
      <c r="K81" s="98"/>
      <c r="L81" s="98"/>
      <c r="M81" s="98"/>
      <c r="N81" s="98"/>
      <c r="O81" s="98"/>
      <c r="P81" s="98"/>
      <c r="Q81" s="98"/>
      <c r="R81" s="98"/>
      <c r="S81" s="98"/>
      <c r="T81" s="98"/>
      <c r="U81" s="98"/>
      <c r="V81" s="98"/>
    </row>
    <row r="82" spans="1:22" x14ac:dyDescent="0.25">
      <c r="A82" s="98"/>
      <c r="B82" s="98"/>
      <c r="C82" s="176"/>
      <c r="D82" s="98"/>
      <c r="E82" s="98"/>
      <c r="F82" s="98"/>
      <c r="G82" s="98"/>
      <c r="H82" s="98"/>
      <c r="I82" s="98"/>
      <c r="J82" s="98"/>
      <c r="K82" s="98"/>
      <c r="L82" s="98"/>
      <c r="M82" s="98"/>
      <c r="N82" s="98"/>
      <c r="O82" s="98"/>
      <c r="P82" s="98"/>
      <c r="Q82" s="98"/>
      <c r="R82" s="98"/>
      <c r="S82" s="98"/>
      <c r="T82" s="98"/>
      <c r="U82" s="98"/>
      <c r="V82" s="98"/>
    </row>
    <row r="83" spans="1:22" x14ac:dyDescent="0.25">
      <c r="A83" s="98"/>
      <c r="B83" s="98"/>
      <c r="C83" s="176"/>
      <c r="D83" s="98"/>
      <c r="E83" s="98"/>
      <c r="F83" s="98"/>
      <c r="G83" s="98"/>
      <c r="H83" s="98"/>
      <c r="I83" s="98"/>
      <c r="J83" s="98"/>
      <c r="K83" s="98"/>
      <c r="L83" s="98"/>
      <c r="M83" s="98"/>
      <c r="N83" s="98"/>
      <c r="O83" s="98"/>
      <c r="P83" s="98"/>
      <c r="Q83" s="98"/>
      <c r="R83" s="98"/>
      <c r="S83" s="98"/>
      <c r="T83" s="98"/>
      <c r="U83" s="98"/>
      <c r="V83" s="98"/>
    </row>
    <row r="84" spans="1:22" x14ac:dyDescent="0.25">
      <c r="A84" s="98"/>
      <c r="B84" s="98"/>
      <c r="C84" s="176"/>
      <c r="D84" s="98"/>
      <c r="E84" s="98"/>
      <c r="F84" s="98"/>
      <c r="G84" s="98"/>
      <c r="H84" s="98"/>
      <c r="I84" s="98"/>
      <c r="J84" s="98"/>
      <c r="K84" s="98"/>
      <c r="L84" s="98"/>
      <c r="M84" s="98"/>
      <c r="N84" s="98"/>
      <c r="O84" s="98"/>
      <c r="P84" s="98"/>
      <c r="Q84" s="98"/>
      <c r="R84" s="98"/>
      <c r="S84" s="98"/>
      <c r="T84" s="98"/>
      <c r="U84" s="98"/>
      <c r="V84" s="98"/>
    </row>
    <row r="85" spans="1:22" x14ac:dyDescent="0.25">
      <c r="A85" s="98"/>
      <c r="B85" s="98"/>
      <c r="C85" s="176"/>
      <c r="D85" s="98"/>
      <c r="E85" s="98"/>
      <c r="F85" s="98"/>
      <c r="G85" s="98"/>
      <c r="H85" s="98"/>
      <c r="I85" s="98"/>
      <c r="J85" s="98"/>
      <c r="K85" s="98"/>
      <c r="L85" s="98"/>
      <c r="M85" s="98"/>
      <c r="N85" s="98"/>
      <c r="O85" s="98"/>
      <c r="P85" s="98"/>
      <c r="Q85" s="98"/>
      <c r="R85" s="98"/>
      <c r="S85" s="98"/>
      <c r="T85" s="98"/>
      <c r="U85" s="98"/>
      <c r="V85" s="98"/>
    </row>
    <row r="86" spans="1:22" x14ac:dyDescent="0.25">
      <c r="A86" s="98"/>
      <c r="B86" s="98"/>
      <c r="C86" s="176"/>
      <c r="D86" s="98"/>
      <c r="E86" s="98"/>
      <c r="F86" s="98"/>
      <c r="G86" s="98"/>
      <c r="H86" s="98"/>
      <c r="I86" s="98"/>
      <c r="J86" s="98"/>
      <c r="K86" s="98"/>
      <c r="L86" s="98"/>
      <c r="M86" s="98"/>
      <c r="N86" s="98"/>
      <c r="O86" s="98"/>
      <c r="P86" s="98"/>
      <c r="Q86" s="98"/>
      <c r="R86" s="98"/>
      <c r="S86" s="98"/>
      <c r="T86" s="98"/>
      <c r="U86" s="98"/>
      <c r="V86" s="98"/>
    </row>
    <row r="87" spans="1:22" x14ac:dyDescent="0.25">
      <c r="A87" s="98"/>
      <c r="B87" s="98"/>
      <c r="C87" s="176"/>
      <c r="D87" s="98"/>
      <c r="E87" s="98"/>
      <c r="F87" s="98"/>
      <c r="G87" s="98"/>
      <c r="H87" s="98"/>
      <c r="I87" s="98"/>
      <c r="J87" s="98"/>
      <c r="K87" s="98"/>
      <c r="L87" s="98"/>
      <c r="M87" s="98"/>
      <c r="N87" s="98"/>
      <c r="O87" s="98"/>
      <c r="P87" s="98"/>
      <c r="Q87" s="98"/>
      <c r="R87" s="98"/>
      <c r="S87" s="98"/>
      <c r="T87" s="98"/>
      <c r="U87" s="98"/>
      <c r="V87" s="98"/>
    </row>
    <row r="88" spans="1:22" x14ac:dyDescent="0.25">
      <c r="A88" s="98"/>
      <c r="B88" s="98"/>
      <c r="C88" s="176"/>
      <c r="D88" s="98"/>
      <c r="E88" s="98"/>
      <c r="F88" s="98"/>
      <c r="G88" s="98"/>
      <c r="H88" s="98"/>
      <c r="I88" s="98"/>
      <c r="J88" s="98"/>
      <c r="K88" s="98"/>
      <c r="L88" s="98"/>
      <c r="M88" s="98"/>
      <c r="N88" s="98"/>
      <c r="O88" s="98"/>
      <c r="P88" s="98"/>
      <c r="Q88" s="98"/>
      <c r="R88" s="98"/>
      <c r="S88" s="98"/>
      <c r="T88" s="98"/>
      <c r="U88" s="98"/>
      <c r="V88" s="98"/>
    </row>
    <row r="89" spans="1:22" x14ac:dyDescent="0.25">
      <c r="A89" s="98"/>
      <c r="B89" s="98"/>
      <c r="C89" s="176"/>
      <c r="D89" s="98"/>
      <c r="E89" s="98"/>
      <c r="F89" s="98"/>
      <c r="G89" s="98"/>
      <c r="H89" s="98"/>
      <c r="I89" s="98"/>
      <c r="J89" s="98"/>
      <c r="K89" s="98"/>
      <c r="L89" s="98"/>
      <c r="M89" s="98"/>
      <c r="N89" s="98"/>
      <c r="O89" s="98"/>
      <c r="P89" s="98"/>
      <c r="Q89" s="98"/>
      <c r="R89" s="98"/>
      <c r="S89" s="98"/>
      <c r="T89" s="98"/>
      <c r="U89" s="98"/>
      <c r="V89" s="98"/>
    </row>
    <row r="90" spans="1:22" x14ac:dyDescent="0.25">
      <c r="A90" s="98"/>
      <c r="B90" s="98"/>
      <c r="C90" s="176"/>
      <c r="D90" s="98"/>
      <c r="E90" s="98"/>
      <c r="F90" s="98"/>
      <c r="G90" s="98"/>
      <c r="H90" s="98"/>
      <c r="I90" s="98"/>
      <c r="J90" s="98"/>
      <c r="K90" s="98"/>
      <c r="L90" s="98"/>
      <c r="M90" s="98"/>
      <c r="N90" s="98"/>
      <c r="O90" s="98"/>
      <c r="P90" s="98"/>
      <c r="Q90" s="98"/>
      <c r="R90" s="98"/>
      <c r="S90" s="98"/>
      <c r="T90" s="98"/>
      <c r="U90" s="98"/>
      <c r="V90" s="98"/>
    </row>
    <row r="91" spans="1:22" x14ac:dyDescent="0.25">
      <c r="A91" s="98"/>
      <c r="B91" s="98"/>
      <c r="C91" s="176"/>
      <c r="D91" s="98"/>
      <c r="E91" s="98"/>
      <c r="F91" s="98"/>
      <c r="G91" s="98"/>
      <c r="H91" s="98"/>
      <c r="I91" s="98"/>
      <c r="J91" s="98"/>
      <c r="K91" s="98"/>
      <c r="L91" s="98"/>
      <c r="M91" s="98"/>
      <c r="N91" s="98"/>
      <c r="O91" s="98"/>
      <c r="P91" s="98"/>
      <c r="Q91" s="98"/>
      <c r="R91" s="98"/>
      <c r="S91" s="98"/>
      <c r="T91" s="98"/>
      <c r="U91" s="98"/>
      <c r="V91" s="98"/>
    </row>
    <row r="92" spans="1:22" x14ac:dyDescent="0.25">
      <c r="A92" s="98"/>
      <c r="B92" s="98"/>
      <c r="C92" s="176"/>
      <c r="D92" s="98"/>
      <c r="E92" s="98"/>
      <c r="F92" s="98"/>
      <c r="G92" s="98"/>
      <c r="H92" s="98"/>
      <c r="I92" s="98"/>
      <c r="J92" s="98"/>
      <c r="K92" s="98"/>
      <c r="L92" s="98"/>
      <c r="M92" s="98"/>
      <c r="N92" s="98"/>
      <c r="O92" s="98"/>
      <c r="P92" s="98"/>
      <c r="Q92" s="98"/>
      <c r="R92" s="98"/>
      <c r="S92" s="98"/>
      <c r="T92" s="98"/>
      <c r="U92" s="98"/>
      <c r="V92" s="98"/>
    </row>
    <row r="93" spans="1:22" x14ac:dyDescent="0.25">
      <c r="A93" s="98"/>
      <c r="B93" s="98"/>
      <c r="C93" s="176"/>
      <c r="D93" s="98"/>
      <c r="E93" s="98"/>
      <c r="F93" s="98"/>
      <c r="G93" s="98"/>
      <c r="H93" s="98"/>
      <c r="I93" s="98"/>
      <c r="J93" s="98"/>
      <c r="K93" s="98"/>
      <c r="L93" s="98"/>
      <c r="M93" s="98"/>
      <c r="N93" s="98"/>
      <c r="O93" s="98"/>
      <c r="P93" s="98"/>
      <c r="Q93" s="98"/>
      <c r="R93" s="98"/>
      <c r="S93" s="98"/>
      <c r="T93" s="98"/>
      <c r="U93" s="98"/>
      <c r="V93" s="98"/>
    </row>
    <row r="94" spans="1:22" x14ac:dyDescent="0.25">
      <c r="A94" s="98"/>
      <c r="B94" s="98"/>
      <c r="C94" s="176"/>
      <c r="D94" s="98"/>
      <c r="E94" s="98"/>
      <c r="F94" s="98"/>
      <c r="G94" s="98"/>
      <c r="H94" s="98"/>
      <c r="I94" s="98"/>
      <c r="J94" s="98"/>
      <c r="K94" s="98"/>
      <c r="L94" s="98"/>
      <c r="M94" s="98"/>
      <c r="N94" s="98"/>
      <c r="O94" s="98"/>
      <c r="P94" s="98"/>
      <c r="Q94" s="98"/>
      <c r="R94" s="98"/>
      <c r="S94" s="98"/>
      <c r="T94" s="98"/>
      <c r="U94" s="98"/>
      <c r="V94" s="98"/>
    </row>
    <row r="95" spans="1:22" x14ac:dyDescent="0.25">
      <c r="A95" s="98"/>
      <c r="B95" s="98"/>
      <c r="C95" s="176"/>
      <c r="D95" s="98"/>
      <c r="E95" s="98"/>
      <c r="F95" s="98"/>
      <c r="G95" s="98"/>
      <c r="H95" s="98"/>
      <c r="I95" s="98"/>
      <c r="J95" s="98"/>
      <c r="K95" s="98"/>
      <c r="L95" s="98"/>
      <c r="M95" s="98"/>
      <c r="N95" s="98"/>
      <c r="O95" s="98"/>
      <c r="P95" s="98"/>
      <c r="Q95" s="98"/>
      <c r="R95" s="98"/>
      <c r="S95" s="98"/>
      <c r="T95" s="98"/>
      <c r="U95" s="98"/>
      <c r="V95" s="98"/>
    </row>
    <row r="96" spans="1:22" x14ac:dyDescent="0.25">
      <c r="A96" s="98"/>
      <c r="B96" s="98"/>
      <c r="C96" s="176"/>
      <c r="D96" s="98"/>
      <c r="E96" s="98"/>
      <c r="F96" s="98"/>
      <c r="G96" s="98"/>
      <c r="H96" s="98"/>
      <c r="I96" s="98"/>
      <c r="J96" s="98"/>
      <c r="K96" s="98"/>
      <c r="L96" s="98"/>
      <c r="M96" s="98"/>
      <c r="N96" s="98"/>
      <c r="O96" s="98"/>
      <c r="P96" s="98"/>
      <c r="Q96" s="98"/>
      <c r="R96" s="98"/>
      <c r="S96" s="98"/>
      <c r="T96" s="98"/>
      <c r="U96" s="98"/>
      <c r="V96" s="98"/>
    </row>
    <row r="97" spans="1:22" x14ac:dyDescent="0.25">
      <c r="A97" s="98"/>
      <c r="B97" s="98"/>
      <c r="C97" s="176"/>
      <c r="D97" s="98"/>
      <c r="E97" s="98"/>
      <c r="F97" s="98"/>
      <c r="G97" s="98"/>
      <c r="H97" s="98"/>
      <c r="I97" s="98"/>
      <c r="J97" s="98"/>
      <c r="K97" s="98"/>
      <c r="L97" s="98"/>
      <c r="M97" s="98"/>
      <c r="N97" s="98"/>
      <c r="O97" s="98"/>
      <c r="P97" s="98"/>
      <c r="Q97" s="98"/>
      <c r="R97" s="98"/>
      <c r="S97" s="98"/>
      <c r="T97" s="98"/>
      <c r="U97" s="98"/>
      <c r="V97" s="98"/>
    </row>
    <row r="98" spans="1:22" x14ac:dyDescent="0.25">
      <c r="A98" s="98"/>
      <c r="B98" s="98"/>
      <c r="C98" s="176"/>
      <c r="D98" s="98"/>
      <c r="E98" s="98"/>
      <c r="F98" s="98"/>
      <c r="G98" s="98"/>
      <c r="H98" s="98"/>
      <c r="I98" s="98"/>
      <c r="J98" s="98"/>
      <c r="K98" s="98"/>
      <c r="L98" s="98"/>
      <c r="M98" s="98"/>
      <c r="N98" s="98"/>
      <c r="O98" s="98"/>
      <c r="P98" s="98"/>
      <c r="Q98" s="98"/>
      <c r="R98" s="98"/>
      <c r="S98" s="98"/>
      <c r="T98" s="98"/>
      <c r="U98" s="98"/>
      <c r="V98" s="98"/>
    </row>
    <row r="99" spans="1:22" x14ac:dyDescent="0.25">
      <c r="A99" s="98"/>
      <c r="B99" s="98"/>
      <c r="C99" s="176"/>
      <c r="D99" s="98"/>
      <c r="E99" s="98"/>
      <c r="F99" s="98"/>
      <c r="G99" s="98"/>
      <c r="H99" s="98"/>
      <c r="I99" s="98"/>
      <c r="J99" s="98"/>
      <c r="K99" s="98"/>
      <c r="L99" s="98"/>
      <c r="M99" s="98"/>
      <c r="N99" s="98"/>
      <c r="O99" s="98"/>
      <c r="P99" s="98"/>
      <c r="Q99" s="98"/>
      <c r="R99" s="98"/>
      <c r="S99" s="98"/>
      <c r="T99" s="98"/>
      <c r="U99" s="98"/>
      <c r="V99" s="98"/>
    </row>
    <row r="100" spans="1:22" x14ac:dyDescent="0.25">
      <c r="A100" s="98"/>
      <c r="B100" s="98"/>
      <c r="C100" s="176"/>
      <c r="D100" s="98"/>
      <c r="E100" s="98"/>
      <c r="F100" s="98"/>
      <c r="G100" s="98"/>
      <c r="H100" s="98"/>
      <c r="I100" s="98"/>
      <c r="J100" s="98"/>
      <c r="K100" s="98"/>
      <c r="L100" s="98"/>
      <c r="M100" s="98"/>
      <c r="N100" s="98"/>
      <c r="O100" s="98"/>
      <c r="P100" s="98"/>
      <c r="Q100" s="98"/>
      <c r="R100" s="98"/>
      <c r="S100" s="98"/>
      <c r="T100" s="98"/>
      <c r="U100" s="98"/>
      <c r="V100" s="98"/>
    </row>
    <row r="101" spans="1:22" x14ac:dyDescent="0.25">
      <c r="A101" s="98"/>
      <c r="B101" s="98"/>
      <c r="C101" s="176"/>
      <c r="D101" s="98"/>
      <c r="E101" s="98"/>
      <c r="F101" s="98"/>
      <c r="G101" s="98"/>
      <c r="H101" s="98"/>
      <c r="I101" s="98"/>
      <c r="J101" s="98"/>
      <c r="K101" s="98"/>
      <c r="L101" s="98"/>
      <c r="M101" s="98"/>
      <c r="N101" s="98"/>
      <c r="O101" s="98"/>
      <c r="P101" s="98"/>
      <c r="Q101" s="98"/>
      <c r="R101" s="98"/>
      <c r="S101" s="98"/>
      <c r="T101" s="98"/>
      <c r="U101" s="98"/>
      <c r="V101" s="98"/>
    </row>
    <row r="102" spans="1:22" x14ac:dyDescent="0.25">
      <c r="A102" s="98"/>
      <c r="B102" s="98"/>
      <c r="C102" s="176"/>
      <c r="D102" s="98"/>
      <c r="E102" s="98"/>
      <c r="F102" s="98"/>
      <c r="G102" s="98"/>
      <c r="H102" s="98"/>
      <c r="I102" s="98"/>
      <c r="J102" s="98"/>
      <c r="K102" s="98"/>
      <c r="L102" s="98"/>
      <c r="M102" s="98"/>
      <c r="N102" s="98"/>
      <c r="O102" s="98"/>
      <c r="P102" s="98"/>
      <c r="Q102" s="98"/>
      <c r="R102" s="98"/>
      <c r="S102" s="98"/>
      <c r="T102" s="98"/>
      <c r="U102" s="98"/>
      <c r="V102" s="98"/>
    </row>
    <row r="103" spans="1:22" x14ac:dyDescent="0.25">
      <c r="A103" s="98"/>
      <c r="B103" s="98"/>
      <c r="C103" s="176"/>
      <c r="D103" s="98"/>
      <c r="E103" s="98"/>
      <c r="F103" s="98"/>
      <c r="G103" s="98"/>
      <c r="H103" s="98"/>
      <c r="I103" s="98"/>
      <c r="J103" s="98"/>
      <c r="K103" s="98"/>
      <c r="L103" s="98"/>
      <c r="M103" s="98"/>
      <c r="N103" s="98"/>
      <c r="O103" s="98"/>
      <c r="P103" s="98"/>
      <c r="Q103" s="98"/>
      <c r="R103" s="98"/>
      <c r="S103" s="98"/>
      <c r="T103" s="98"/>
      <c r="U103" s="98"/>
      <c r="V103" s="98"/>
    </row>
    <row r="104" spans="1:22" x14ac:dyDescent="0.25">
      <c r="A104" s="98"/>
      <c r="B104" s="98"/>
      <c r="C104" s="176"/>
      <c r="D104" s="98"/>
      <c r="E104" s="98"/>
      <c r="F104" s="98"/>
      <c r="G104" s="98"/>
      <c r="H104" s="98"/>
      <c r="I104" s="98"/>
      <c r="J104" s="98"/>
      <c r="K104" s="98"/>
      <c r="L104" s="98"/>
      <c r="M104" s="98"/>
      <c r="N104" s="98"/>
      <c r="O104" s="98"/>
      <c r="P104" s="98"/>
      <c r="Q104" s="98"/>
      <c r="R104" s="98"/>
      <c r="S104" s="98"/>
      <c r="T104" s="98"/>
      <c r="U104" s="98"/>
      <c r="V104" s="98"/>
    </row>
    <row r="105" spans="1:22" x14ac:dyDescent="0.25">
      <c r="A105" s="98"/>
      <c r="B105" s="98"/>
      <c r="C105" s="176"/>
      <c r="D105" s="98"/>
      <c r="E105" s="98"/>
      <c r="F105" s="98"/>
      <c r="G105" s="98"/>
      <c r="H105" s="98"/>
      <c r="I105" s="98"/>
      <c r="J105" s="98"/>
      <c r="K105" s="98"/>
      <c r="L105" s="98"/>
      <c r="M105" s="98"/>
      <c r="N105" s="98"/>
      <c r="O105" s="98"/>
      <c r="P105" s="98"/>
      <c r="Q105" s="98"/>
      <c r="R105" s="98"/>
      <c r="S105" s="98"/>
      <c r="T105" s="98"/>
      <c r="U105" s="98"/>
      <c r="V105" s="98"/>
    </row>
    <row r="106" spans="1:22" x14ac:dyDescent="0.25">
      <c r="A106" s="98"/>
      <c r="B106" s="98"/>
      <c r="C106" s="176"/>
      <c r="D106" s="98"/>
      <c r="E106" s="98"/>
      <c r="F106" s="98"/>
      <c r="G106" s="98"/>
      <c r="H106" s="98"/>
      <c r="I106" s="98"/>
      <c r="J106" s="98"/>
      <c r="K106" s="98"/>
      <c r="L106" s="98"/>
      <c r="M106" s="98"/>
      <c r="N106" s="98"/>
      <c r="O106" s="98"/>
      <c r="P106" s="98"/>
      <c r="Q106" s="98"/>
      <c r="R106" s="98"/>
      <c r="S106" s="98"/>
      <c r="T106" s="98"/>
      <c r="U106" s="98"/>
      <c r="V106" s="98"/>
    </row>
    <row r="107" spans="1:22" x14ac:dyDescent="0.25">
      <c r="A107" s="98"/>
      <c r="B107" s="98"/>
      <c r="C107" s="176"/>
      <c r="D107" s="98"/>
      <c r="E107" s="98"/>
      <c r="F107" s="98"/>
      <c r="G107" s="98"/>
      <c r="H107" s="98"/>
      <c r="I107" s="98"/>
      <c r="J107" s="98"/>
      <c r="K107" s="98"/>
      <c r="L107" s="98"/>
      <c r="M107" s="98"/>
      <c r="N107" s="98"/>
      <c r="O107" s="98"/>
      <c r="P107" s="98"/>
      <c r="Q107" s="98"/>
      <c r="R107" s="98"/>
      <c r="S107" s="98"/>
      <c r="T107" s="98"/>
      <c r="U107" s="98"/>
      <c r="V107" s="98"/>
    </row>
    <row r="108" spans="1:22" x14ac:dyDescent="0.25">
      <c r="A108" s="98"/>
      <c r="B108" s="98"/>
      <c r="C108" s="176"/>
      <c r="D108" s="98"/>
      <c r="E108" s="98"/>
      <c r="F108" s="98"/>
      <c r="G108" s="98"/>
      <c r="H108" s="98"/>
      <c r="I108" s="98"/>
      <c r="J108" s="98"/>
      <c r="K108" s="98"/>
      <c r="L108" s="98"/>
      <c r="M108" s="98"/>
      <c r="N108" s="98"/>
      <c r="O108" s="98"/>
      <c r="P108" s="98"/>
      <c r="Q108" s="98"/>
      <c r="R108" s="98"/>
      <c r="S108" s="98"/>
      <c r="T108" s="98"/>
      <c r="U108" s="98"/>
      <c r="V108" s="98"/>
    </row>
    <row r="109" spans="1:22" x14ac:dyDescent="0.25">
      <c r="A109" s="98"/>
      <c r="B109" s="98"/>
      <c r="C109" s="176"/>
      <c r="D109" s="98"/>
      <c r="E109" s="98"/>
      <c r="F109" s="98"/>
      <c r="G109" s="98"/>
      <c r="H109" s="98"/>
      <c r="I109" s="98"/>
      <c r="J109" s="98"/>
      <c r="K109" s="98"/>
      <c r="L109" s="98"/>
      <c r="M109" s="98"/>
      <c r="N109" s="98"/>
      <c r="O109" s="98"/>
      <c r="P109" s="98"/>
      <c r="Q109" s="98"/>
      <c r="R109" s="98"/>
      <c r="S109" s="98"/>
      <c r="T109" s="98"/>
      <c r="U109" s="98"/>
      <c r="V109" s="98"/>
    </row>
    <row r="110" spans="1:22" x14ac:dyDescent="0.25">
      <c r="A110" s="98"/>
      <c r="B110" s="98"/>
      <c r="C110" s="176"/>
      <c r="D110" s="98"/>
      <c r="E110" s="98"/>
      <c r="F110" s="98"/>
      <c r="G110" s="98"/>
      <c r="H110" s="98"/>
      <c r="I110" s="98"/>
      <c r="J110" s="98"/>
      <c r="K110" s="98"/>
      <c r="L110" s="98"/>
      <c r="M110" s="98"/>
      <c r="N110" s="98"/>
      <c r="O110" s="98"/>
      <c r="P110" s="98"/>
      <c r="Q110" s="98"/>
      <c r="R110" s="98"/>
      <c r="S110" s="98"/>
      <c r="T110" s="98"/>
      <c r="U110" s="98"/>
      <c r="V110" s="98"/>
    </row>
    <row r="111" spans="1:22" x14ac:dyDescent="0.25">
      <c r="A111" s="98"/>
      <c r="B111" s="98"/>
      <c r="C111" s="176"/>
      <c r="D111" s="98"/>
      <c r="E111" s="98"/>
      <c r="F111" s="98"/>
      <c r="G111" s="98"/>
      <c r="H111" s="98"/>
      <c r="I111" s="98"/>
      <c r="J111" s="98"/>
      <c r="K111" s="98"/>
      <c r="L111" s="98"/>
      <c r="M111" s="98"/>
      <c r="N111" s="98"/>
      <c r="O111" s="98"/>
      <c r="P111" s="98"/>
      <c r="Q111" s="98"/>
      <c r="R111" s="98"/>
      <c r="S111" s="98"/>
      <c r="T111" s="98"/>
      <c r="U111" s="98"/>
      <c r="V111" s="98"/>
    </row>
    <row r="112" spans="1:22" x14ac:dyDescent="0.25">
      <c r="A112" s="98"/>
      <c r="B112" s="98"/>
      <c r="C112" s="176"/>
      <c r="D112" s="98"/>
      <c r="E112" s="98"/>
      <c r="F112" s="98"/>
      <c r="G112" s="98"/>
      <c r="H112" s="98"/>
      <c r="I112" s="98"/>
      <c r="J112" s="98"/>
      <c r="K112" s="98"/>
      <c r="L112" s="98"/>
      <c r="M112" s="98"/>
      <c r="N112" s="98"/>
      <c r="O112" s="98"/>
      <c r="P112" s="98"/>
      <c r="Q112" s="98"/>
      <c r="R112" s="98"/>
      <c r="S112" s="98"/>
      <c r="T112" s="98"/>
      <c r="U112" s="98"/>
      <c r="V112" s="98"/>
    </row>
    <row r="113" spans="1:22" x14ac:dyDescent="0.25">
      <c r="A113" s="98"/>
      <c r="B113" s="98"/>
      <c r="C113" s="176"/>
      <c r="D113" s="98"/>
      <c r="E113" s="98"/>
      <c r="F113" s="98"/>
      <c r="G113" s="98"/>
      <c r="H113" s="98"/>
      <c r="I113" s="98"/>
      <c r="J113" s="98"/>
      <c r="K113" s="98"/>
      <c r="L113" s="98"/>
      <c r="M113" s="98"/>
      <c r="N113" s="98"/>
      <c r="O113" s="98"/>
      <c r="P113" s="98"/>
      <c r="Q113" s="98"/>
      <c r="R113" s="98"/>
      <c r="S113" s="98"/>
      <c r="T113" s="98"/>
      <c r="U113" s="98"/>
      <c r="V113" s="98"/>
    </row>
    <row r="114" spans="1:22" x14ac:dyDescent="0.25">
      <c r="A114" s="98"/>
      <c r="B114" s="98"/>
      <c r="C114" s="176"/>
      <c r="D114" s="98"/>
      <c r="E114" s="98"/>
      <c r="F114" s="98"/>
      <c r="G114" s="98"/>
      <c r="H114" s="98"/>
      <c r="I114" s="98"/>
      <c r="J114" s="98"/>
      <c r="K114" s="98"/>
      <c r="L114" s="98"/>
      <c r="M114" s="98"/>
      <c r="N114" s="98"/>
      <c r="O114" s="98"/>
      <c r="P114" s="98"/>
      <c r="Q114" s="98"/>
      <c r="R114" s="98"/>
      <c r="S114" s="98"/>
      <c r="T114" s="98"/>
      <c r="U114" s="98"/>
      <c r="V114" s="98"/>
    </row>
    <row r="115" spans="1:22" x14ac:dyDescent="0.25">
      <c r="A115" s="98"/>
      <c r="B115" s="98"/>
      <c r="C115" s="176"/>
      <c r="D115" s="98"/>
      <c r="E115" s="98"/>
      <c r="F115" s="98"/>
      <c r="G115" s="98"/>
      <c r="H115" s="98"/>
      <c r="I115" s="98"/>
      <c r="J115" s="98"/>
      <c r="K115" s="98"/>
      <c r="L115" s="98"/>
      <c r="M115" s="98"/>
      <c r="N115" s="98"/>
      <c r="O115" s="98"/>
      <c r="P115" s="98"/>
      <c r="Q115" s="98"/>
      <c r="R115" s="98"/>
      <c r="S115" s="98"/>
      <c r="T115" s="98"/>
      <c r="U115" s="98"/>
      <c r="V115" s="98"/>
    </row>
    <row r="116" spans="1:22" x14ac:dyDescent="0.25">
      <c r="A116" s="98"/>
      <c r="B116" s="98"/>
      <c r="C116" s="176"/>
      <c r="D116" s="98"/>
      <c r="E116" s="98"/>
      <c r="F116" s="98"/>
      <c r="G116" s="98"/>
      <c r="H116" s="98"/>
      <c r="I116" s="98"/>
      <c r="J116" s="98"/>
      <c r="K116" s="98"/>
      <c r="L116" s="98"/>
      <c r="M116" s="98"/>
      <c r="N116" s="98"/>
      <c r="O116" s="98"/>
      <c r="P116" s="98"/>
      <c r="Q116" s="98"/>
      <c r="R116" s="98"/>
      <c r="S116" s="98"/>
      <c r="T116" s="98"/>
      <c r="U116" s="98"/>
      <c r="V116" s="98"/>
    </row>
    <row r="117" spans="1:22" x14ac:dyDescent="0.25">
      <c r="A117" s="98"/>
      <c r="B117" s="98"/>
      <c r="C117" s="176"/>
      <c r="D117" s="98"/>
      <c r="E117" s="98"/>
      <c r="F117" s="98"/>
      <c r="G117" s="98"/>
      <c r="H117" s="98"/>
      <c r="I117" s="98"/>
      <c r="J117" s="98"/>
      <c r="K117" s="98"/>
      <c r="L117" s="98"/>
      <c r="M117" s="98"/>
      <c r="N117" s="98"/>
      <c r="O117" s="98"/>
      <c r="P117" s="98"/>
      <c r="Q117" s="98"/>
      <c r="R117" s="98"/>
      <c r="S117" s="98"/>
      <c r="T117" s="98"/>
      <c r="U117" s="98"/>
      <c r="V117" s="98"/>
    </row>
    <row r="118" spans="1:22" x14ac:dyDescent="0.25">
      <c r="A118" s="98"/>
      <c r="B118" s="98"/>
      <c r="C118" s="176"/>
      <c r="D118" s="98"/>
      <c r="E118" s="98"/>
      <c r="F118" s="98"/>
      <c r="G118" s="98"/>
      <c r="H118" s="98"/>
      <c r="I118" s="98"/>
      <c r="J118" s="98"/>
      <c r="K118" s="98"/>
      <c r="L118" s="98"/>
      <c r="M118" s="98"/>
      <c r="N118" s="98"/>
      <c r="O118" s="98"/>
      <c r="P118" s="98"/>
      <c r="Q118" s="98"/>
      <c r="R118" s="98"/>
      <c r="S118" s="98"/>
      <c r="T118" s="98"/>
      <c r="U118" s="98"/>
      <c r="V118" s="98"/>
    </row>
    <row r="119" spans="1:22" x14ac:dyDescent="0.25">
      <c r="A119" s="98"/>
      <c r="B119" s="98"/>
      <c r="C119" s="176"/>
      <c r="D119" s="98"/>
      <c r="E119" s="98"/>
      <c r="F119" s="98"/>
      <c r="G119" s="98"/>
      <c r="H119" s="98"/>
      <c r="I119" s="98"/>
      <c r="J119" s="98"/>
      <c r="K119" s="98"/>
      <c r="L119" s="98"/>
      <c r="M119" s="98"/>
      <c r="N119" s="98"/>
      <c r="O119" s="98"/>
      <c r="P119" s="98"/>
      <c r="Q119" s="98"/>
      <c r="R119" s="98"/>
      <c r="S119" s="98"/>
      <c r="T119" s="98"/>
      <c r="U119" s="98"/>
      <c r="V119" s="98"/>
    </row>
    <row r="120" spans="1:22" x14ac:dyDescent="0.25">
      <c r="A120" s="98"/>
      <c r="B120" s="98"/>
      <c r="C120" s="176"/>
      <c r="D120" s="98"/>
      <c r="E120" s="98"/>
      <c r="F120" s="98"/>
      <c r="G120" s="98"/>
      <c r="H120" s="98"/>
      <c r="I120" s="98"/>
      <c r="J120" s="98"/>
      <c r="K120" s="98"/>
      <c r="L120" s="98"/>
      <c r="M120" s="98"/>
      <c r="N120" s="98"/>
      <c r="O120" s="98"/>
      <c r="P120" s="98"/>
      <c r="Q120" s="98"/>
      <c r="R120" s="98"/>
      <c r="S120" s="98"/>
      <c r="T120" s="98"/>
      <c r="U120" s="98"/>
      <c r="V120" s="98"/>
    </row>
    <row r="121" spans="1:22" x14ac:dyDescent="0.25">
      <c r="A121" s="98"/>
      <c r="B121" s="98"/>
      <c r="C121" s="176"/>
      <c r="D121" s="98"/>
      <c r="E121" s="98"/>
      <c r="F121" s="98"/>
      <c r="G121" s="98"/>
      <c r="H121" s="98"/>
      <c r="I121" s="98"/>
      <c r="J121" s="98"/>
      <c r="K121" s="98"/>
      <c r="L121" s="98"/>
      <c r="M121" s="98"/>
      <c r="N121" s="98"/>
      <c r="O121" s="98"/>
      <c r="P121" s="98"/>
      <c r="Q121" s="98"/>
      <c r="R121" s="98"/>
      <c r="S121" s="98"/>
      <c r="T121" s="98"/>
      <c r="U121" s="98"/>
      <c r="V121" s="98"/>
    </row>
    <row r="122" spans="1:22" x14ac:dyDescent="0.25">
      <c r="A122" s="98"/>
      <c r="B122" s="98"/>
      <c r="C122" s="176"/>
      <c r="D122" s="98"/>
      <c r="E122" s="98"/>
      <c r="F122" s="98"/>
      <c r="G122" s="98"/>
      <c r="H122" s="98"/>
      <c r="I122" s="98"/>
      <c r="J122" s="98"/>
      <c r="K122" s="98"/>
      <c r="L122" s="98"/>
      <c r="M122" s="98"/>
      <c r="N122" s="98"/>
      <c r="O122" s="98"/>
      <c r="P122" s="98"/>
      <c r="Q122" s="98"/>
      <c r="R122" s="98"/>
      <c r="S122" s="98"/>
      <c r="T122" s="98"/>
      <c r="U122" s="98"/>
      <c r="V122" s="98"/>
    </row>
    <row r="123" spans="1:22" x14ac:dyDescent="0.25">
      <c r="A123" s="98"/>
      <c r="B123" s="98"/>
      <c r="C123" s="176"/>
      <c r="D123" s="98"/>
      <c r="E123" s="98"/>
      <c r="F123" s="98"/>
      <c r="G123" s="98"/>
      <c r="H123" s="98"/>
      <c r="I123" s="98"/>
      <c r="J123" s="98"/>
      <c r="K123" s="98"/>
      <c r="L123" s="98"/>
      <c r="M123" s="98"/>
      <c r="N123" s="98"/>
      <c r="O123" s="98"/>
      <c r="P123" s="98"/>
      <c r="Q123" s="98"/>
      <c r="R123" s="98"/>
      <c r="S123" s="98"/>
      <c r="T123" s="98"/>
      <c r="U123" s="98"/>
      <c r="V123" s="98"/>
    </row>
    <row r="124" spans="1:22" x14ac:dyDescent="0.25">
      <c r="A124" s="98"/>
      <c r="B124" s="98"/>
      <c r="C124" s="176"/>
      <c r="D124" s="98"/>
      <c r="E124" s="98"/>
      <c r="F124" s="98"/>
      <c r="G124" s="98"/>
      <c r="H124" s="98"/>
      <c r="I124" s="98"/>
      <c r="J124" s="98"/>
      <c r="K124" s="98"/>
      <c r="L124" s="98"/>
      <c r="M124" s="98"/>
      <c r="N124" s="98"/>
      <c r="O124" s="98"/>
      <c r="P124" s="98"/>
      <c r="Q124" s="98"/>
      <c r="R124" s="98"/>
      <c r="S124" s="98"/>
      <c r="T124" s="98"/>
      <c r="U124" s="98"/>
      <c r="V124" s="98"/>
    </row>
    <row r="125" spans="1:22" x14ac:dyDescent="0.25">
      <c r="A125" s="98"/>
      <c r="B125" s="98"/>
      <c r="C125" s="176"/>
      <c r="D125" s="98"/>
      <c r="E125" s="98"/>
      <c r="F125" s="98"/>
      <c r="G125" s="98"/>
      <c r="H125" s="98"/>
      <c r="I125" s="98"/>
      <c r="J125" s="98"/>
      <c r="K125" s="98"/>
      <c r="L125" s="98"/>
      <c r="M125" s="98"/>
      <c r="N125" s="98"/>
      <c r="O125" s="98"/>
      <c r="P125" s="98"/>
      <c r="Q125" s="98"/>
      <c r="R125" s="98"/>
      <c r="S125" s="98"/>
      <c r="T125" s="98"/>
      <c r="U125" s="98"/>
      <c r="V125" s="98"/>
    </row>
    <row r="126" spans="1:22" x14ac:dyDescent="0.25">
      <c r="A126" s="98"/>
      <c r="B126" s="98"/>
      <c r="C126" s="176"/>
      <c r="D126" s="98"/>
      <c r="E126" s="98"/>
      <c r="F126" s="98"/>
      <c r="G126" s="98"/>
      <c r="H126" s="98"/>
      <c r="I126" s="98"/>
      <c r="J126" s="98"/>
      <c r="K126" s="98"/>
      <c r="L126" s="98"/>
      <c r="M126" s="98"/>
      <c r="N126" s="98"/>
      <c r="O126" s="98"/>
      <c r="P126" s="98"/>
      <c r="Q126" s="98"/>
      <c r="R126" s="98"/>
      <c r="S126" s="98"/>
      <c r="T126" s="98"/>
      <c r="U126" s="98"/>
      <c r="V126" s="98"/>
    </row>
    <row r="127" spans="1:22" x14ac:dyDescent="0.25">
      <c r="A127" s="98"/>
      <c r="B127" s="98"/>
      <c r="C127" s="176"/>
      <c r="D127" s="98"/>
      <c r="E127" s="98"/>
      <c r="F127" s="98"/>
      <c r="G127" s="98"/>
      <c r="H127" s="98"/>
      <c r="I127" s="98"/>
      <c r="J127" s="98"/>
      <c r="K127" s="98"/>
      <c r="L127" s="98"/>
      <c r="M127" s="98"/>
      <c r="N127" s="98"/>
      <c r="O127" s="98"/>
      <c r="P127" s="98"/>
      <c r="Q127" s="98"/>
      <c r="R127" s="98"/>
      <c r="S127" s="98"/>
      <c r="T127" s="98"/>
      <c r="U127" s="98"/>
      <c r="V127" s="98"/>
    </row>
    <row r="128" spans="1:22" x14ac:dyDescent="0.25">
      <c r="A128" s="98"/>
      <c r="B128" s="98"/>
      <c r="C128" s="176"/>
      <c r="D128" s="98"/>
      <c r="E128" s="98"/>
      <c r="F128" s="98"/>
      <c r="G128" s="98"/>
      <c r="H128" s="98"/>
      <c r="I128" s="98"/>
      <c r="J128" s="98"/>
      <c r="K128" s="98"/>
      <c r="L128" s="98"/>
      <c r="M128" s="98"/>
      <c r="N128" s="98"/>
      <c r="O128" s="98"/>
      <c r="P128" s="98"/>
      <c r="Q128" s="98"/>
      <c r="R128" s="98"/>
      <c r="S128" s="98"/>
      <c r="T128" s="98"/>
      <c r="U128" s="98"/>
      <c r="V128" s="98"/>
    </row>
    <row r="129" spans="1:22" x14ac:dyDescent="0.25">
      <c r="A129" s="98"/>
      <c r="B129" s="98"/>
      <c r="C129" s="176"/>
      <c r="D129" s="98"/>
      <c r="E129" s="98"/>
      <c r="F129" s="98"/>
      <c r="G129" s="98"/>
      <c r="H129" s="98"/>
      <c r="I129" s="98"/>
      <c r="J129" s="98"/>
      <c r="K129" s="98"/>
      <c r="L129" s="98"/>
      <c r="M129" s="98"/>
      <c r="N129" s="98"/>
      <c r="O129" s="98"/>
      <c r="P129" s="98"/>
      <c r="Q129" s="98"/>
      <c r="R129" s="98"/>
      <c r="S129" s="98"/>
      <c r="T129" s="98"/>
      <c r="U129" s="98"/>
      <c r="V129" s="98"/>
    </row>
    <row r="130" spans="1:22" x14ac:dyDescent="0.25">
      <c r="A130" s="98"/>
      <c r="B130" s="98"/>
      <c r="C130" s="176"/>
      <c r="D130" s="98"/>
      <c r="E130" s="98"/>
      <c r="F130" s="98"/>
      <c r="G130" s="98"/>
      <c r="H130" s="98"/>
      <c r="I130" s="98"/>
      <c r="J130" s="98"/>
      <c r="K130" s="98"/>
      <c r="L130" s="98"/>
      <c r="M130" s="98"/>
      <c r="N130" s="98"/>
      <c r="O130" s="98"/>
      <c r="P130" s="98"/>
      <c r="Q130" s="98"/>
      <c r="R130" s="98"/>
      <c r="S130" s="98"/>
      <c r="T130" s="98"/>
      <c r="U130" s="98"/>
      <c r="V130" s="98"/>
    </row>
    <row r="131" spans="1:22" x14ac:dyDescent="0.25">
      <c r="A131" s="98"/>
      <c r="B131" s="98"/>
      <c r="C131" s="176"/>
      <c r="D131" s="98"/>
      <c r="E131" s="98"/>
      <c r="F131" s="98"/>
      <c r="G131" s="98"/>
      <c r="H131" s="98"/>
      <c r="I131" s="98"/>
      <c r="J131" s="98"/>
      <c r="K131" s="98"/>
      <c r="L131" s="98"/>
      <c r="M131" s="98"/>
      <c r="N131" s="98"/>
      <c r="O131" s="98"/>
      <c r="P131" s="98"/>
      <c r="Q131" s="98"/>
      <c r="R131" s="98"/>
      <c r="S131" s="98"/>
      <c r="T131" s="98"/>
      <c r="U131" s="98"/>
      <c r="V131" s="98"/>
    </row>
    <row r="132" spans="1:22" x14ac:dyDescent="0.25">
      <c r="A132" s="98"/>
      <c r="B132" s="98"/>
      <c r="C132" s="176"/>
      <c r="D132" s="98"/>
      <c r="E132" s="98"/>
      <c r="F132" s="98"/>
      <c r="G132" s="98"/>
      <c r="H132" s="98"/>
      <c r="I132" s="98"/>
      <c r="J132" s="98"/>
      <c r="K132" s="98"/>
      <c r="L132" s="98"/>
      <c r="M132" s="98"/>
      <c r="N132" s="98"/>
      <c r="O132" s="98"/>
      <c r="P132" s="98"/>
      <c r="Q132" s="98"/>
      <c r="R132" s="98"/>
      <c r="S132" s="98"/>
      <c r="T132" s="98"/>
      <c r="U132" s="98"/>
      <c r="V132" s="98"/>
    </row>
    <row r="133" spans="1:22" x14ac:dyDescent="0.25">
      <c r="A133" s="98"/>
      <c r="B133" s="98"/>
      <c r="C133" s="176"/>
      <c r="D133" s="98"/>
      <c r="E133" s="98"/>
      <c r="F133" s="98"/>
      <c r="G133" s="98"/>
      <c r="H133" s="98"/>
      <c r="I133" s="98"/>
      <c r="J133" s="98"/>
      <c r="K133" s="98"/>
      <c r="L133" s="98"/>
      <c r="M133" s="98"/>
      <c r="N133" s="98"/>
      <c r="O133" s="98"/>
      <c r="P133" s="98"/>
      <c r="Q133" s="98"/>
      <c r="R133" s="98"/>
      <c r="S133" s="98"/>
      <c r="T133" s="98"/>
      <c r="U133" s="98"/>
      <c r="V133" s="98"/>
    </row>
    <row r="134" spans="1:22" x14ac:dyDescent="0.25">
      <c r="A134" s="98"/>
      <c r="B134" s="98"/>
      <c r="C134" s="176"/>
      <c r="D134" s="98"/>
      <c r="E134" s="98"/>
      <c r="F134" s="98"/>
      <c r="G134" s="98"/>
      <c r="H134" s="98"/>
      <c r="I134" s="98"/>
      <c r="J134" s="98"/>
      <c r="K134" s="98"/>
      <c r="L134" s="98"/>
      <c r="M134" s="98"/>
      <c r="N134" s="98"/>
      <c r="O134" s="98"/>
      <c r="P134" s="98"/>
      <c r="Q134" s="98"/>
      <c r="R134" s="98"/>
      <c r="S134" s="98"/>
      <c r="T134" s="98"/>
      <c r="U134" s="98"/>
      <c r="V134" s="98"/>
    </row>
    <row r="135" spans="1:22" x14ac:dyDescent="0.25">
      <c r="A135" s="98"/>
      <c r="B135" s="98"/>
      <c r="C135" s="176"/>
      <c r="D135" s="98"/>
      <c r="E135" s="98"/>
      <c r="F135" s="98"/>
      <c r="G135" s="98"/>
      <c r="H135" s="98"/>
      <c r="I135" s="98"/>
      <c r="J135" s="98"/>
      <c r="K135" s="98"/>
      <c r="L135" s="98"/>
      <c r="M135" s="98"/>
      <c r="N135" s="98"/>
      <c r="O135" s="98"/>
      <c r="P135" s="98"/>
      <c r="Q135" s="98"/>
      <c r="R135" s="98"/>
      <c r="S135" s="98"/>
      <c r="T135" s="98"/>
      <c r="U135" s="98"/>
      <c r="V135" s="98"/>
    </row>
    <row r="136" spans="1:22" x14ac:dyDescent="0.25">
      <c r="A136" s="98"/>
      <c r="B136" s="98"/>
      <c r="C136" s="176"/>
      <c r="D136" s="98"/>
      <c r="E136" s="98"/>
      <c r="F136" s="98"/>
      <c r="G136" s="98"/>
      <c r="H136" s="98"/>
      <c r="I136" s="98"/>
      <c r="J136" s="98"/>
      <c r="K136" s="98"/>
      <c r="L136" s="98"/>
      <c r="M136" s="98"/>
      <c r="N136" s="98"/>
      <c r="O136" s="98"/>
      <c r="P136" s="98"/>
      <c r="Q136" s="98"/>
      <c r="R136" s="98"/>
      <c r="S136" s="98"/>
      <c r="T136" s="98"/>
      <c r="U136" s="98"/>
      <c r="V136" s="98"/>
    </row>
    <row r="137" spans="1:22" x14ac:dyDescent="0.25">
      <c r="A137" s="98"/>
      <c r="B137" s="98"/>
      <c r="C137" s="176"/>
      <c r="D137" s="98"/>
      <c r="E137" s="98"/>
      <c r="F137" s="98"/>
      <c r="G137" s="98"/>
      <c r="H137" s="98"/>
      <c r="I137" s="98"/>
      <c r="J137" s="98"/>
      <c r="K137" s="98"/>
      <c r="L137" s="98"/>
      <c r="M137" s="98"/>
      <c r="N137" s="98"/>
      <c r="O137" s="98"/>
      <c r="P137" s="98"/>
      <c r="Q137" s="98"/>
      <c r="R137" s="98"/>
      <c r="S137" s="98"/>
      <c r="T137" s="98"/>
      <c r="U137" s="98"/>
      <c r="V137" s="98"/>
    </row>
    <row r="138" spans="1:22" x14ac:dyDescent="0.25">
      <c r="A138" s="98"/>
      <c r="B138" s="98"/>
      <c r="C138" s="176"/>
      <c r="D138" s="98"/>
      <c r="E138" s="98"/>
      <c r="F138" s="98"/>
      <c r="G138" s="98"/>
      <c r="H138" s="98"/>
      <c r="I138" s="98"/>
      <c r="J138" s="98"/>
      <c r="K138" s="98"/>
      <c r="L138" s="98"/>
      <c r="M138" s="98"/>
      <c r="N138" s="98"/>
      <c r="O138" s="98"/>
      <c r="P138" s="98"/>
      <c r="Q138" s="98"/>
      <c r="R138" s="98"/>
      <c r="S138" s="98"/>
      <c r="T138" s="98"/>
      <c r="U138" s="98"/>
      <c r="V138" s="98"/>
    </row>
    <row r="139" spans="1:22" x14ac:dyDescent="0.25">
      <c r="A139" s="98"/>
      <c r="B139" s="98"/>
      <c r="C139" s="176"/>
      <c r="D139" s="98"/>
      <c r="E139" s="98"/>
      <c r="F139" s="98"/>
      <c r="G139" s="98"/>
      <c r="H139" s="98"/>
      <c r="I139" s="98"/>
      <c r="J139" s="98"/>
      <c r="K139" s="98"/>
      <c r="L139" s="98"/>
      <c r="M139" s="98"/>
      <c r="N139" s="98"/>
      <c r="O139" s="98"/>
      <c r="P139" s="98"/>
      <c r="Q139" s="98"/>
      <c r="R139" s="98"/>
      <c r="S139" s="98"/>
      <c r="T139" s="98"/>
      <c r="U139" s="98"/>
      <c r="V139" s="98"/>
    </row>
    <row r="140" spans="1:22" x14ac:dyDescent="0.25">
      <c r="A140" s="98"/>
      <c r="B140" s="98"/>
      <c r="C140" s="176"/>
      <c r="D140" s="98"/>
      <c r="E140" s="98"/>
      <c r="F140" s="98"/>
      <c r="G140" s="98"/>
      <c r="H140" s="98"/>
      <c r="I140" s="98"/>
      <c r="J140" s="98"/>
      <c r="K140" s="98"/>
      <c r="L140" s="98"/>
      <c r="M140" s="98"/>
      <c r="N140" s="98"/>
      <c r="O140" s="98"/>
      <c r="P140" s="98"/>
      <c r="Q140" s="98"/>
      <c r="R140" s="98"/>
      <c r="S140" s="98"/>
      <c r="T140" s="98"/>
      <c r="U140" s="98"/>
      <c r="V140" s="98"/>
    </row>
    <row r="141" spans="1:22" x14ac:dyDescent="0.25">
      <c r="A141" s="98"/>
      <c r="B141" s="98"/>
      <c r="C141" s="176"/>
      <c r="D141" s="98"/>
      <c r="E141" s="98"/>
      <c r="F141" s="98"/>
      <c r="G141" s="98"/>
      <c r="H141" s="98"/>
      <c r="I141" s="98"/>
      <c r="J141" s="98"/>
      <c r="K141" s="98"/>
      <c r="L141" s="98"/>
      <c r="M141" s="98"/>
      <c r="N141" s="98"/>
      <c r="O141" s="98"/>
      <c r="P141" s="98"/>
      <c r="Q141" s="98"/>
      <c r="R141" s="98"/>
      <c r="S141" s="98"/>
      <c r="T141" s="98"/>
      <c r="U141" s="98"/>
      <c r="V141" s="98"/>
    </row>
    <row r="142" spans="1:22" x14ac:dyDescent="0.25">
      <c r="A142" s="98"/>
      <c r="B142" s="98"/>
      <c r="C142" s="176"/>
      <c r="D142" s="98"/>
      <c r="E142" s="98"/>
      <c r="F142" s="98"/>
      <c r="G142" s="98"/>
      <c r="H142" s="98"/>
      <c r="I142" s="98"/>
      <c r="J142" s="98"/>
      <c r="K142" s="98"/>
      <c r="L142" s="98"/>
      <c r="M142" s="98"/>
      <c r="N142" s="98"/>
      <c r="O142" s="98"/>
      <c r="P142" s="98"/>
      <c r="Q142" s="98"/>
      <c r="R142" s="98"/>
      <c r="S142" s="98"/>
      <c r="T142" s="98"/>
      <c r="U142" s="98"/>
      <c r="V142" s="98"/>
    </row>
    <row r="143" spans="1:22" x14ac:dyDescent="0.25">
      <c r="A143" s="98"/>
      <c r="B143" s="98"/>
      <c r="C143" s="176"/>
      <c r="D143" s="98"/>
      <c r="E143" s="98"/>
      <c r="F143" s="98"/>
      <c r="G143" s="98"/>
      <c r="H143" s="98"/>
      <c r="I143" s="98"/>
      <c r="J143" s="98"/>
      <c r="K143" s="98"/>
      <c r="L143" s="98"/>
      <c r="M143" s="98"/>
      <c r="N143" s="98"/>
      <c r="O143" s="98"/>
      <c r="P143" s="98"/>
      <c r="Q143" s="98"/>
      <c r="R143" s="98"/>
      <c r="S143" s="98"/>
      <c r="T143" s="98"/>
      <c r="U143" s="98"/>
      <c r="V143" s="98"/>
    </row>
    <row r="144" spans="1:22" x14ac:dyDescent="0.25">
      <c r="A144" s="98"/>
      <c r="B144" s="98"/>
      <c r="C144" s="176"/>
      <c r="D144" s="98"/>
      <c r="E144" s="98"/>
      <c r="F144" s="98"/>
      <c r="G144" s="98"/>
      <c r="H144" s="98"/>
      <c r="I144" s="98"/>
      <c r="J144" s="98"/>
      <c r="K144" s="98"/>
      <c r="L144" s="98"/>
      <c r="M144" s="98"/>
      <c r="N144" s="98"/>
      <c r="O144" s="98"/>
      <c r="P144" s="98"/>
      <c r="Q144" s="98"/>
      <c r="R144" s="98"/>
      <c r="S144" s="98"/>
      <c r="T144" s="98"/>
      <c r="U144" s="98"/>
      <c r="V144" s="98"/>
    </row>
    <row r="145" spans="1:22" x14ac:dyDescent="0.25">
      <c r="A145" s="98"/>
      <c r="B145" s="98"/>
      <c r="C145" s="176"/>
      <c r="D145" s="98"/>
      <c r="E145" s="98"/>
      <c r="F145" s="98"/>
      <c r="G145" s="98"/>
      <c r="H145" s="98"/>
      <c r="I145" s="98"/>
      <c r="J145" s="98"/>
      <c r="K145" s="98"/>
      <c r="L145" s="98"/>
      <c r="M145" s="98"/>
      <c r="N145" s="98"/>
      <c r="O145" s="98"/>
      <c r="P145" s="98"/>
      <c r="Q145" s="98"/>
      <c r="R145" s="98"/>
      <c r="S145" s="98"/>
      <c r="T145" s="98"/>
      <c r="U145" s="98"/>
      <c r="V145" s="98"/>
    </row>
    <row r="146" spans="1:22" x14ac:dyDescent="0.25">
      <c r="A146" s="98"/>
      <c r="B146" s="98"/>
      <c r="C146" s="176"/>
      <c r="D146" s="98"/>
      <c r="E146" s="98"/>
      <c r="F146" s="98"/>
      <c r="G146" s="98"/>
      <c r="H146" s="98"/>
      <c r="I146" s="98"/>
      <c r="J146" s="98"/>
      <c r="K146" s="98"/>
      <c r="L146" s="98"/>
      <c r="M146" s="98"/>
      <c r="N146" s="98"/>
      <c r="O146" s="98"/>
      <c r="P146" s="98"/>
      <c r="Q146" s="98"/>
      <c r="R146" s="98"/>
      <c r="S146" s="98"/>
      <c r="T146" s="98"/>
      <c r="U146" s="98"/>
      <c r="V146" s="98"/>
    </row>
    <row r="147" spans="1:22" x14ac:dyDescent="0.25">
      <c r="A147" s="98"/>
      <c r="B147" s="98"/>
      <c r="C147" s="176"/>
      <c r="D147" s="98"/>
      <c r="E147" s="98"/>
      <c r="F147" s="98"/>
      <c r="G147" s="98"/>
      <c r="H147" s="98"/>
      <c r="I147" s="98"/>
      <c r="J147" s="98"/>
      <c r="K147" s="98"/>
      <c r="L147" s="98"/>
      <c r="M147" s="98"/>
      <c r="N147" s="98"/>
      <c r="O147" s="98"/>
      <c r="P147" s="98"/>
      <c r="Q147" s="98"/>
      <c r="R147" s="98"/>
      <c r="S147" s="98"/>
      <c r="T147" s="98"/>
      <c r="U147" s="98"/>
      <c r="V147" s="98"/>
    </row>
    <row r="148" spans="1:22" x14ac:dyDescent="0.25">
      <c r="A148" s="98"/>
      <c r="B148" s="98"/>
      <c r="C148" s="176"/>
      <c r="D148" s="98"/>
      <c r="E148" s="98"/>
      <c r="F148" s="98"/>
      <c r="G148" s="98"/>
      <c r="H148" s="98"/>
      <c r="I148" s="98"/>
      <c r="J148" s="98"/>
      <c r="K148" s="98"/>
      <c r="L148" s="98"/>
      <c r="M148" s="98"/>
      <c r="N148" s="98"/>
      <c r="O148" s="98"/>
      <c r="P148" s="98"/>
      <c r="Q148" s="98"/>
      <c r="R148" s="98"/>
      <c r="S148" s="98"/>
      <c r="T148" s="98"/>
      <c r="U148" s="98"/>
      <c r="V148" s="98"/>
    </row>
    <row r="149" spans="1:22" x14ac:dyDescent="0.25">
      <c r="A149" s="98"/>
      <c r="B149" s="98"/>
      <c r="C149" s="176"/>
      <c r="D149" s="98"/>
      <c r="E149" s="98"/>
      <c r="F149" s="98"/>
      <c r="G149" s="98"/>
      <c r="H149" s="98"/>
      <c r="I149" s="98"/>
      <c r="J149" s="98"/>
      <c r="K149" s="98"/>
      <c r="L149" s="98"/>
      <c r="M149" s="98"/>
      <c r="N149" s="98"/>
      <c r="O149" s="98"/>
      <c r="P149" s="98"/>
      <c r="Q149" s="98"/>
      <c r="R149" s="98"/>
      <c r="S149" s="98"/>
      <c r="T149" s="98"/>
      <c r="U149" s="98"/>
      <c r="V149" s="98"/>
    </row>
    <row r="150" spans="1:22" x14ac:dyDescent="0.25">
      <c r="A150" s="98"/>
      <c r="B150" s="98"/>
      <c r="C150" s="176"/>
      <c r="D150" s="98"/>
      <c r="E150" s="98"/>
      <c r="F150" s="98"/>
      <c r="G150" s="98"/>
      <c r="H150" s="98"/>
      <c r="I150" s="98"/>
      <c r="J150" s="98"/>
      <c r="K150" s="98"/>
      <c r="L150" s="98"/>
      <c r="M150" s="98"/>
      <c r="N150" s="98"/>
      <c r="O150" s="98"/>
      <c r="P150" s="98"/>
      <c r="Q150" s="98"/>
      <c r="R150" s="98"/>
      <c r="S150" s="98"/>
      <c r="T150" s="98"/>
      <c r="U150" s="98"/>
      <c r="V150" s="98"/>
    </row>
    <row r="151" spans="1:22" x14ac:dyDescent="0.25">
      <c r="A151" s="98"/>
      <c r="B151" s="98"/>
      <c r="C151" s="176"/>
      <c r="D151" s="98"/>
      <c r="E151" s="98"/>
      <c r="F151" s="98"/>
      <c r="G151" s="98"/>
      <c r="H151" s="98"/>
      <c r="I151" s="98"/>
      <c r="J151" s="98"/>
      <c r="K151" s="98"/>
      <c r="L151" s="98"/>
      <c r="M151" s="98"/>
      <c r="N151" s="98"/>
      <c r="O151" s="98"/>
      <c r="P151" s="98"/>
      <c r="Q151" s="98"/>
      <c r="R151" s="98"/>
      <c r="S151" s="98"/>
      <c r="T151" s="98"/>
      <c r="U151" s="98"/>
      <c r="V151" s="98"/>
    </row>
    <row r="152" spans="1:22" x14ac:dyDescent="0.25">
      <c r="A152" s="98"/>
      <c r="B152" s="98"/>
      <c r="C152" s="176"/>
      <c r="D152" s="98"/>
      <c r="E152" s="98"/>
      <c r="F152" s="98"/>
      <c r="G152" s="98"/>
      <c r="H152" s="98"/>
      <c r="I152" s="98"/>
      <c r="J152" s="98"/>
      <c r="K152" s="98"/>
      <c r="L152" s="98"/>
      <c r="M152" s="98"/>
      <c r="N152" s="98"/>
      <c r="O152" s="98"/>
      <c r="P152" s="98"/>
      <c r="Q152" s="98"/>
      <c r="R152" s="98"/>
      <c r="S152" s="98"/>
      <c r="T152" s="98"/>
      <c r="U152" s="98"/>
      <c r="V152" s="98"/>
    </row>
    <row r="153" spans="1:22" x14ac:dyDescent="0.25">
      <c r="A153" s="98"/>
      <c r="B153" s="98"/>
      <c r="C153" s="176"/>
      <c r="D153" s="98"/>
      <c r="E153" s="98"/>
      <c r="F153" s="98"/>
      <c r="G153" s="98"/>
      <c r="H153" s="98"/>
      <c r="I153" s="98"/>
      <c r="J153" s="98"/>
      <c r="K153" s="98"/>
      <c r="L153" s="98"/>
      <c r="M153" s="98"/>
      <c r="N153" s="98"/>
      <c r="O153" s="98"/>
      <c r="P153" s="98"/>
      <c r="Q153" s="98"/>
      <c r="R153" s="98"/>
      <c r="S153" s="98"/>
      <c r="T153" s="98"/>
      <c r="U153" s="98"/>
      <c r="V153" s="98"/>
    </row>
    <row r="154" spans="1:22" x14ac:dyDescent="0.25">
      <c r="A154" s="98"/>
      <c r="B154" s="98"/>
      <c r="C154" s="176"/>
      <c r="D154" s="98"/>
      <c r="E154" s="98"/>
      <c r="F154" s="98"/>
      <c r="G154" s="98"/>
      <c r="H154" s="98"/>
      <c r="I154" s="98"/>
      <c r="J154" s="98"/>
      <c r="K154" s="98"/>
      <c r="L154" s="98"/>
      <c r="M154" s="98"/>
      <c r="N154" s="98"/>
      <c r="O154" s="98"/>
      <c r="P154" s="98"/>
      <c r="Q154" s="98"/>
      <c r="R154" s="98"/>
      <c r="S154" s="98"/>
      <c r="T154" s="98"/>
      <c r="U154" s="98"/>
      <c r="V154" s="98"/>
    </row>
    <row r="155" spans="1:22" x14ac:dyDescent="0.25">
      <c r="A155" s="98"/>
      <c r="B155" s="98"/>
      <c r="C155" s="176"/>
      <c r="D155" s="98"/>
      <c r="E155" s="98"/>
      <c r="F155" s="98"/>
      <c r="G155" s="98"/>
      <c r="H155" s="98"/>
      <c r="I155" s="98"/>
      <c r="J155" s="98"/>
      <c r="K155" s="98"/>
      <c r="L155" s="98"/>
      <c r="M155" s="98"/>
      <c r="N155" s="98"/>
      <c r="O155" s="98"/>
      <c r="P155" s="98"/>
      <c r="Q155" s="98"/>
      <c r="R155" s="98"/>
      <c r="S155" s="98"/>
      <c r="T155" s="98"/>
      <c r="U155" s="98"/>
      <c r="V155" s="98"/>
    </row>
    <row r="156" spans="1:22" x14ac:dyDescent="0.25">
      <c r="A156" s="98"/>
      <c r="B156" s="98"/>
      <c r="C156" s="176"/>
      <c r="D156" s="98"/>
      <c r="E156" s="98"/>
      <c r="F156" s="98"/>
      <c r="G156" s="98"/>
      <c r="H156" s="98"/>
      <c r="I156" s="98"/>
      <c r="J156" s="98"/>
      <c r="K156" s="98"/>
      <c r="L156" s="98"/>
      <c r="M156" s="98"/>
      <c r="N156" s="98"/>
      <c r="O156" s="98"/>
      <c r="P156" s="98"/>
      <c r="Q156" s="98"/>
      <c r="R156" s="98"/>
      <c r="S156" s="98"/>
      <c r="T156" s="98"/>
      <c r="U156" s="98"/>
      <c r="V156" s="98"/>
    </row>
    <row r="157" spans="1:22" x14ac:dyDescent="0.25">
      <c r="A157" s="98"/>
      <c r="B157" s="98"/>
      <c r="C157" s="176"/>
      <c r="D157" s="98"/>
      <c r="E157" s="98"/>
      <c r="F157" s="98"/>
      <c r="G157" s="98"/>
      <c r="H157" s="98"/>
      <c r="I157" s="98"/>
      <c r="J157" s="98"/>
      <c r="K157" s="98"/>
      <c r="L157" s="98"/>
      <c r="M157" s="98"/>
      <c r="N157" s="98"/>
      <c r="O157" s="98"/>
      <c r="P157" s="98"/>
      <c r="Q157" s="98"/>
      <c r="R157" s="98"/>
      <c r="S157" s="98"/>
      <c r="T157" s="98"/>
      <c r="U157" s="98"/>
      <c r="V157" s="98"/>
    </row>
    <row r="158" spans="1:22" x14ac:dyDescent="0.25">
      <c r="A158" s="98"/>
      <c r="B158" s="98"/>
      <c r="C158" s="176"/>
      <c r="D158" s="98"/>
      <c r="E158" s="98"/>
      <c r="F158" s="98"/>
      <c r="G158" s="98"/>
      <c r="H158" s="98"/>
      <c r="I158" s="98"/>
      <c r="J158" s="98"/>
      <c r="K158" s="98"/>
      <c r="L158" s="98"/>
      <c r="M158" s="98"/>
      <c r="N158" s="98"/>
      <c r="O158" s="98"/>
      <c r="P158" s="98"/>
      <c r="Q158" s="98"/>
      <c r="R158" s="98"/>
      <c r="S158" s="98"/>
      <c r="T158" s="98"/>
      <c r="U158" s="98"/>
      <c r="V158" s="98"/>
    </row>
    <row r="159" spans="1:22" x14ac:dyDescent="0.25">
      <c r="A159" s="98"/>
      <c r="B159" s="98"/>
      <c r="C159" s="176"/>
      <c r="D159" s="98"/>
      <c r="E159" s="98"/>
      <c r="F159" s="98"/>
      <c r="G159" s="98"/>
      <c r="H159" s="98"/>
      <c r="I159" s="98"/>
      <c r="J159" s="98"/>
      <c r="K159" s="98"/>
      <c r="L159" s="98"/>
      <c r="M159" s="98"/>
      <c r="N159" s="98"/>
      <c r="O159" s="98"/>
      <c r="P159" s="98"/>
      <c r="Q159" s="98"/>
      <c r="R159" s="98"/>
      <c r="S159" s="98"/>
      <c r="T159" s="98"/>
      <c r="U159" s="98"/>
      <c r="V159" s="98"/>
    </row>
    <row r="160" spans="1:22" x14ac:dyDescent="0.25">
      <c r="A160" s="98"/>
      <c r="B160" s="98"/>
      <c r="C160" s="176"/>
      <c r="D160" s="98"/>
      <c r="E160" s="98"/>
      <c r="F160" s="98"/>
      <c r="G160" s="98"/>
      <c r="H160" s="98"/>
      <c r="I160" s="98"/>
      <c r="J160" s="98"/>
      <c r="K160" s="98"/>
      <c r="L160" s="98"/>
      <c r="M160" s="98"/>
      <c r="N160" s="98"/>
      <c r="O160" s="98"/>
      <c r="P160" s="98"/>
      <c r="Q160" s="98"/>
      <c r="R160" s="98"/>
      <c r="S160" s="98"/>
      <c r="T160" s="98"/>
      <c r="U160" s="98"/>
      <c r="V160" s="98"/>
    </row>
    <row r="161" spans="1:22" x14ac:dyDescent="0.25">
      <c r="A161" s="98"/>
      <c r="B161" s="98"/>
      <c r="C161" s="176"/>
      <c r="D161" s="98"/>
      <c r="E161" s="98"/>
      <c r="F161" s="98"/>
      <c r="G161" s="98"/>
      <c r="H161" s="98"/>
      <c r="I161" s="98"/>
      <c r="J161" s="98"/>
      <c r="K161" s="98"/>
      <c r="L161" s="98"/>
      <c r="M161" s="98"/>
      <c r="N161" s="98"/>
      <c r="O161" s="98"/>
      <c r="P161" s="98"/>
      <c r="Q161" s="98"/>
      <c r="R161" s="98"/>
      <c r="S161" s="98"/>
      <c r="T161" s="98"/>
      <c r="U161" s="98"/>
      <c r="V161" s="98"/>
    </row>
    <row r="162" spans="1:22" x14ac:dyDescent="0.25">
      <c r="A162" s="98"/>
      <c r="B162" s="98"/>
      <c r="C162" s="176"/>
      <c r="D162" s="98"/>
      <c r="E162" s="98"/>
      <c r="F162" s="98"/>
      <c r="G162" s="98"/>
      <c r="H162" s="98"/>
      <c r="I162" s="98"/>
      <c r="J162" s="98"/>
      <c r="K162" s="98"/>
      <c r="L162" s="98"/>
      <c r="M162" s="98"/>
      <c r="N162" s="98"/>
      <c r="O162" s="98"/>
      <c r="P162" s="98"/>
      <c r="Q162" s="98"/>
      <c r="R162" s="98"/>
      <c r="S162" s="98"/>
      <c r="T162" s="98"/>
      <c r="U162" s="98"/>
      <c r="V162" s="98"/>
    </row>
    <row r="163" spans="1:22" x14ac:dyDescent="0.25">
      <c r="A163" s="98"/>
      <c r="B163" s="98"/>
      <c r="C163" s="176"/>
      <c r="D163" s="98"/>
      <c r="E163" s="98"/>
      <c r="F163" s="98"/>
      <c r="G163" s="98"/>
      <c r="H163" s="98"/>
      <c r="I163" s="98"/>
      <c r="J163" s="98"/>
      <c r="K163" s="98"/>
      <c r="L163" s="98"/>
      <c r="M163" s="98"/>
      <c r="N163" s="98"/>
      <c r="O163" s="98"/>
      <c r="P163" s="98"/>
      <c r="Q163" s="98"/>
      <c r="R163" s="98"/>
      <c r="S163" s="98"/>
      <c r="T163" s="98"/>
      <c r="U163" s="98"/>
      <c r="V163" s="98"/>
    </row>
    <row r="164" spans="1:22" x14ac:dyDescent="0.25">
      <c r="A164" s="98"/>
      <c r="B164" s="98"/>
      <c r="C164" s="176"/>
      <c r="D164" s="98"/>
      <c r="E164" s="98"/>
      <c r="F164" s="98"/>
      <c r="G164" s="98"/>
      <c r="H164" s="98"/>
      <c r="I164" s="98"/>
      <c r="J164" s="98"/>
      <c r="K164" s="98"/>
      <c r="L164" s="98"/>
      <c r="M164" s="98"/>
      <c r="N164" s="98"/>
      <c r="O164" s="98"/>
      <c r="P164" s="98"/>
      <c r="Q164" s="98"/>
      <c r="R164" s="98"/>
      <c r="S164" s="98"/>
      <c r="T164" s="98"/>
      <c r="U164" s="98"/>
      <c r="V164" s="98"/>
    </row>
    <row r="165" spans="1:22" x14ac:dyDescent="0.25">
      <c r="A165" s="98"/>
      <c r="B165" s="98"/>
      <c r="C165" s="176"/>
      <c r="D165" s="98"/>
      <c r="E165" s="98"/>
      <c r="F165" s="98"/>
      <c r="G165" s="98"/>
      <c r="H165" s="98"/>
      <c r="I165" s="98"/>
      <c r="J165" s="98"/>
      <c r="K165" s="98"/>
      <c r="L165" s="98"/>
      <c r="M165" s="98"/>
      <c r="N165" s="98"/>
      <c r="O165" s="98"/>
      <c r="P165" s="98"/>
      <c r="Q165" s="98"/>
      <c r="R165" s="98"/>
      <c r="S165" s="98"/>
      <c r="T165" s="98"/>
      <c r="U165" s="98"/>
      <c r="V165" s="98"/>
    </row>
    <row r="166" spans="1:22" x14ac:dyDescent="0.25">
      <c r="A166" s="98"/>
      <c r="B166" s="98"/>
      <c r="C166" s="176"/>
      <c r="D166" s="98"/>
      <c r="E166" s="98"/>
      <c r="F166" s="98"/>
      <c r="G166" s="98"/>
      <c r="H166" s="98"/>
      <c r="I166" s="98"/>
      <c r="J166" s="98"/>
      <c r="K166" s="98"/>
      <c r="L166" s="98"/>
      <c r="M166" s="98"/>
      <c r="N166" s="98"/>
      <c r="O166" s="98"/>
      <c r="P166" s="98"/>
      <c r="Q166" s="98"/>
      <c r="R166" s="98"/>
      <c r="S166" s="98"/>
      <c r="T166" s="98"/>
      <c r="U166" s="98"/>
      <c r="V166" s="98"/>
    </row>
    <row r="167" spans="1:22" x14ac:dyDescent="0.25">
      <c r="A167" s="98"/>
      <c r="B167" s="98"/>
      <c r="C167" s="176"/>
      <c r="D167" s="98"/>
      <c r="E167" s="98"/>
      <c r="F167" s="98"/>
      <c r="G167" s="98"/>
      <c r="H167" s="98"/>
      <c r="I167" s="98"/>
      <c r="J167" s="98"/>
      <c r="K167" s="98"/>
      <c r="L167" s="98"/>
      <c r="M167" s="98"/>
      <c r="N167" s="98"/>
      <c r="O167" s="98"/>
      <c r="P167" s="98"/>
      <c r="Q167" s="98"/>
      <c r="R167" s="98"/>
      <c r="S167" s="98"/>
      <c r="T167" s="98"/>
      <c r="U167" s="98"/>
      <c r="V167" s="98"/>
    </row>
    <row r="168" spans="1:22" x14ac:dyDescent="0.25">
      <c r="A168" s="98"/>
      <c r="B168" s="98"/>
      <c r="C168" s="176"/>
      <c r="D168" s="98"/>
      <c r="E168" s="98"/>
      <c r="F168" s="98"/>
      <c r="G168" s="98"/>
      <c r="H168" s="98"/>
      <c r="I168" s="98"/>
      <c r="J168" s="98"/>
      <c r="K168" s="98"/>
      <c r="L168" s="98"/>
      <c r="M168" s="98"/>
      <c r="N168" s="98"/>
      <c r="O168" s="98"/>
      <c r="P168" s="98"/>
      <c r="Q168" s="98"/>
      <c r="R168" s="98"/>
      <c r="S168" s="98"/>
      <c r="T168" s="98"/>
      <c r="U168" s="98"/>
      <c r="V168" s="98"/>
    </row>
    <row r="169" spans="1:22" x14ac:dyDescent="0.25">
      <c r="A169" s="98"/>
      <c r="B169" s="98"/>
      <c r="C169" s="176"/>
      <c r="D169" s="98"/>
      <c r="E169" s="98"/>
      <c r="F169" s="98"/>
      <c r="G169" s="98"/>
      <c r="H169" s="98"/>
      <c r="I169" s="98"/>
      <c r="J169" s="98"/>
      <c r="K169" s="98"/>
      <c r="L169" s="98"/>
      <c r="M169" s="98"/>
      <c r="N169" s="98"/>
      <c r="O169" s="98"/>
      <c r="P169" s="98"/>
      <c r="Q169" s="98"/>
      <c r="R169" s="98"/>
      <c r="S169" s="98"/>
      <c r="T169" s="98"/>
      <c r="U169" s="98"/>
      <c r="V169" s="98"/>
    </row>
    <row r="170" spans="1:22" x14ac:dyDescent="0.25">
      <c r="A170" s="98"/>
      <c r="B170" s="98"/>
      <c r="C170" s="176"/>
      <c r="D170" s="98"/>
      <c r="E170" s="98"/>
      <c r="F170" s="98"/>
      <c r="G170" s="98"/>
      <c r="H170" s="98"/>
      <c r="I170" s="98"/>
      <c r="J170" s="98"/>
      <c r="K170" s="98"/>
      <c r="L170" s="98"/>
      <c r="M170" s="98"/>
      <c r="N170" s="98"/>
      <c r="O170" s="98"/>
      <c r="P170" s="98"/>
      <c r="Q170" s="98"/>
      <c r="R170" s="98"/>
      <c r="S170" s="98"/>
      <c r="T170" s="98"/>
      <c r="U170" s="98"/>
      <c r="V170" s="98"/>
    </row>
    <row r="171" spans="1:22" x14ac:dyDescent="0.25">
      <c r="A171" s="98"/>
      <c r="B171" s="98"/>
      <c r="C171" s="176"/>
      <c r="D171" s="98"/>
      <c r="E171" s="98"/>
      <c r="F171" s="98"/>
      <c r="G171" s="98"/>
      <c r="H171" s="98"/>
      <c r="I171" s="98"/>
      <c r="J171" s="98"/>
      <c r="K171" s="98"/>
      <c r="L171" s="98"/>
      <c r="M171" s="98"/>
      <c r="N171" s="98"/>
      <c r="O171" s="98"/>
      <c r="P171" s="98"/>
      <c r="Q171" s="98"/>
      <c r="R171" s="98"/>
      <c r="S171" s="98"/>
      <c r="T171" s="98"/>
      <c r="U171" s="98"/>
      <c r="V171" s="98"/>
    </row>
    <row r="172" spans="1:22" x14ac:dyDescent="0.25">
      <c r="A172" s="98"/>
      <c r="B172" s="98"/>
      <c r="C172" s="176"/>
      <c r="D172" s="98"/>
      <c r="E172" s="98"/>
      <c r="F172" s="98"/>
      <c r="G172" s="98"/>
      <c r="H172" s="98"/>
      <c r="I172" s="98"/>
      <c r="J172" s="98"/>
      <c r="K172" s="98"/>
      <c r="L172" s="98"/>
      <c r="M172" s="98"/>
      <c r="N172" s="98"/>
      <c r="O172" s="98"/>
      <c r="P172" s="98"/>
      <c r="Q172" s="98"/>
      <c r="R172" s="98"/>
      <c r="S172" s="98"/>
      <c r="T172" s="98"/>
      <c r="U172" s="98"/>
      <c r="V172" s="98"/>
    </row>
    <row r="173" spans="1:22" x14ac:dyDescent="0.25">
      <c r="A173" s="98"/>
      <c r="B173" s="98"/>
      <c r="C173" s="176"/>
      <c r="D173" s="98"/>
      <c r="E173" s="98"/>
      <c r="F173" s="98"/>
      <c r="G173" s="98"/>
      <c r="H173" s="98"/>
      <c r="I173" s="98"/>
      <c r="J173" s="98"/>
      <c r="K173" s="98"/>
      <c r="L173" s="98"/>
      <c r="M173" s="98"/>
      <c r="N173" s="98"/>
      <c r="O173" s="98"/>
      <c r="P173" s="98"/>
      <c r="Q173" s="98"/>
      <c r="R173" s="98"/>
      <c r="S173" s="98"/>
      <c r="T173" s="98"/>
      <c r="U173" s="98"/>
      <c r="V173" s="98"/>
    </row>
    <row r="174" spans="1:22" x14ac:dyDescent="0.25">
      <c r="A174" s="98"/>
      <c r="B174" s="98"/>
      <c r="C174" s="176"/>
      <c r="D174" s="98"/>
      <c r="E174" s="98"/>
      <c r="F174" s="98"/>
      <c r="G174" s="98"/>
      <c r="H174" s="98"/>
      <c r="I174" s="98"/>
      <c r="J174" s="98"/>
      <c r="K174" s="98"/>
      <c r="L174" s="98"/>
      <c r="M174" s="98"/>
      <c r="N174" s="98"/>
      <c r="O174" s="98"/>
      <c r="P174" s="98"/>
      <c r="Q174" s="98"/>
      <c r="R174" s="98"/>
      <c r="S174" s="98"/>
      <c r="T174" s="98"/>
      <c r="U174" s="98"/>
      <c r="V174" s="98"/>
    </row>
    <row r="175" spans="1:22" x14ac:dyDescent="0.25">
      <c r="A175" s="98"/>
      <c r="B175" s="98"/>
      <c r="C175" s="176"/>
      <c r="D175" s="98"/>
      <c r="E175" s="98"/>
      <c r="F175" s="98"/>
      <c r="G175" s="98"/>
      <c r="H175" s="98"/>
      <c r="I175" s="98"/>
      <c r="J175" s="98"/>
      <c r="K175" s="98"/>
      <c r="L175" s="98"/>
      <c r="M175" s="98"/>
      <c r="N175" s="98"/>
      <c r="O175" s="98"/>
      <c r="P175" s="98"/>
      <c r="Q175" s="98"/>
      <c r="R175" s="98"/>
      <c r="S175" s="98"/>
      <c r="T175" s="98"/>
      <c r="U175" s="98"/>
      <c r="V175" s="98"/>
    </row>
    <row r="176" spans="1:22" x14ac:dyDescent="0.25">
      <c r="A176" s="98"/>
      <c r="B176" s="98"/>
      <c r="C176" s="176"/>
      <c r="D176" s="98"/>
      <c r="E176" s="98"/>
      <c r="F176" s="98"/>
      <c r="G176" s="98"/>
      <c r="H176" s="98"/>
      <c r="I176" s="98"/>
      <c r="J176" s="98"/>
      <c r="K176" s="98"/>
      <c r="L176" s="98"/>
      <c r="M176" s="98"/>
      <c r="N176" s="98"/>
      <c r="O176" s="98"/>
      <c r="P176" s="98"/>
      <c r="Q176" s="98"/>
      <c r="R176" s="98"/>
      <c r="S176" s="98"/>
      <c r="T176" s="98"/>
      <c r="U176" s="98"/>
      <c r="V176" s="98"/>
    </row>
    <row r="177" spans="1:22" x14ac:dyDescent="0.25">
      <c r="A177" s="98"/>
      <c r="B177" s="98"/>
      <c r="C177" s="176"/>
      <c r="D177" s="98"/>
      <c r="E177" s="98"/>
      <c r="F177" s="98"/>
      <c r="G177" s="98"/>
      <c r="H177" s="98"/>
      <c r="I177" s="98"/>
      <c r="J177" s="98"/>
      <c r="K177" s="98"/>
      <c r="L177" s="98"/>
      <c r="M177" s="98"/>
      <c r="N177" s="98"/>
      <c r="O177" s="98"/>
      <c r="P177" s="98"/>
      <c r="Q177" s="98"/>
      <c r="R177" s="98"/>
      <c r="S177" s="98"/>
      <c r="T177" s="98"/>
      <c r="U177" s="98"/>
      <c r="V177" s="98"/>
    </row>
    <row r="178" spans="1:22" x14ac:dyDescent="0.25">
      <c r="A178" s="98"/>
      <c r="B178" s="98"/>
      <c r="C178" s="176"/>
      <c r="D178" s="98"/>
      <c r="E178" s="98"/>
      <c r="F178" s="98"/>
      <c r="G178" s="98"/>
      <c r="H178" s="98"/>
      <c r="I178" s="98"/>
      <c r="J178" s="98"/>
      <c r="K178" s="98"/>
      <c r="L178" s="98"/>
      <c r="M178" s="98"/>
      <c r="N178" s="98"/>
      <c r="O178" s="98"/>
      <c r="P178" s="98"/>
      <c r="Q178" s="98"/>
      <c r="R178" s="98"/>
      <c r="S178" s="98"/>
      <c r="T178" s="98"/>
      <c r="U178" s="98"/>
      <c r="V178" s="98"/>
    </row>
    <row r="179" spans="1:22" x14ac:dyDescent="0.25">
      <c r="A179" s="98"/>
      <c r="B179" s="98"/>
      <c r="C179" s="176"/>
      <c r="D179" s="98"/>
      <c r="E179" s="98"/>
      <c r="F179" s="98"/>
      <c r="G179" s="98"/>
      <c r="H179" s="98"/>
      <c r="I179" s="98"/>
      <c r="J179" s="98"/>
      <c r="K179" s="98"/>
      <c r="L179" s="98"/>
      <c r="M179" s="98"/>
      <c r="N179" s="98"/>
      <c r="O179" s="98"/>
      <c r="P179" s="98"/>
      <c r="Q179" s="98"/>
      <c r="R179" s="98"/>
      <c r="S179" s="98"/>
      <c r="T179" s="98"/>
      <c r="U179" s="98"/>
      <c r="V179" s="98"/>
    </row>
    <row r="180" spans="1:22" x14ac:dyDescent="0.25">
      <c r="A180" s="98"/>
      <c r="B180" s="98"/>
      <c r="C180" s="176"/>
      <c r="D180" s="98"/>
      <c r="E180" s="98"/>
      <c r="F180" s="98"/>
      <c r="G180" s="98"/>
      <c r="H180" s="98"/>
      <c r="I180" s="98"/>
      <c r="J180" s="98"/>
      <c r="K180" s="98"/>
      <c r="L180" s="98"/>
      <c r="M180" s="98"/>
      <c r="N180" s="98"/>
      <c r="O180" s="98"/>
      <c r="P180" s="98"/>
      <c r="Q180" s="98"/>
      <c r="R180" s="98"/>
      <c r="S180" s="98"/>
      <c r="T180" s="98"/>
      <c r="U180" s="98"/>
      <c r="V180" s="98"/>
    </row>
    <row r="181" spans="1:22" x14ac:dyDescent="0.25">
      <c r="A181" s="98"/>
      <c r="B181" s="98"/>
      <c r="C181" s="176"/>
      <c r="D181" s="98"/>
      <c r="E181" s="98"/>
      <c r="F181" s="98"/>
      <c r="G181" s="98"/>
      <c r="H181" s="98"/>
      <c r="I181" s="98"/>
      <c r="J181" s="98"/>
      <c r="K181" s="98"/>
      <c r="L181" s="98"/>
      <c r="M181" s="98"/>
      <c r="N181" s="98"/>
      <c r="O181" s="98"/>
      <c r="P181" s="98"/>
      <c r="Q181" s="98"/>
      <c r="R181" s="98"/>
      <c r="S181" s="98"/>
      <c r="T181" s="98"/>
      <c r="U181" s="98"/>
      <c r="V181" s="98"/>
    </row>
    <row r="182" spans="1:22" x14ac:dyDescent="0.25">
      <c r="A182" s="98"/>
      <c r="B182" s="98"/>
      <c r="C182" s="176"/>
      <c r="D182" s="98"/>
      <c r="E182" s="98"/>
      <c r="F182" s="98"/>
      <c r="G182" s="98"/>
      <c r="H182" s="98"/>
      <c r="I182" s="98"/>
      <c r="J182" s="98"/>
      <c r="K182" s="98"/>
      <c r="L182" s="98"/>
      <c r="M182" s="98"/>
      <c r="N182" s="98"/>
      <c r="O182" s="98"/>
      <c r="P182" s="98"/>
      <c r="Q182" s="98"/>
      <c r="R182" s="98"/>
      <c r="S182" s="98"/>
      <c r="T182" s="98"/>
      <c r="U182" s="98"/>
      <c r="V182" s="98"/>
    </row>
    <row r="183" spans="1:22" x14ac:dyDescent="0.25">
      <c r="A183" s="98"/>
      <c r="B183" s="98"/>
      <c r="C183" s="176"/>
      <c r="D183" s="98"/>
      <c r="E183" s="98"/>
      <c r="F183" s="98"/>
      <c r="G183" s="98"/>
      <c r="H183" s="98"/>
      <c r="I183" s="98"/>
      <c r="J183" s="98"/>
      <c r="K183" s="98"/>
      <c r="L183" s="98"/>
      <c r="M183" s="98"/>
      <c r="N183" s="98"/>
      <c r="O183" s="98"/>
      <c r="P183" s="98"/>
      <c r="Q183" s="98"/>
      <c r="R183" s="98"/>
      <c r="S183" s="98"/>
      <c r="T183" s="98"/>
      <c r="U183" s="98"/>
      <c r="V183" s="98"/>
    </row>
    <row r="184" spans="1:22" x14ac:dyDescent="0.25">
      <c r="A184" s="98"/>
      <c r="B184" s="98"/>
      <c r="C184" s="176"/>
      <c r="D184" s="98"/>
      <c r="E184" s="98"/>
      <c r="F184" s="98"/>
      <c r="G184" s="98"/>
      <c r="H184" s="98"/>
      <c r="I184" s="98"/>
      <c r="J184" s="98"/>
      <c r="K184" s="98"/>
      <c r="L184" s="98"/>
      <c r="M184" s="98"/>
      <c r="N184" s="98"/>
      <c r="O184" s="98"/>
      <c r="P184" s="98"/>
      <c r="Q184" s="98"/>
      <c r="R184" s="98"/>
      <c r="S184" s="98"/>
      <c r="T184" s="98"/>
      <c r="U184" s="98"/>
      <c r="V184" s="98"/>
    </row>
    <row r="185" spans="1:22" x14ac:dyDescent="0.25">
      <c r="A185" s="98"/>
      <c r="B185" s="98"/>
      <c r="C185" s="176"/>
      <c r="D185" s="98"/>
      <c r="E185" s="98"/>
      <c r="F185" s="98"/>
      <c r="G185" s="98"/>
      <c r="H185" s="98"/>
      <c r="I185" s="98"/>
      <c r="J185" s="98"/>
      <c r="K185" s="98"/>
      <c r="L185" s="98"/>
      <c r="M185" s="98"/>
      <c r="N185" s="98"/>
      <c r="O185" s="98"/>
      <c r="P185" s="98"/>
      <c r="Q185" s="98"/>
      <c r="R185" s="98"/>
      <c r="S185" s="98"/>
      <c r="T185" s="98"/>
      <c r="U185" s="98"/>
      <c r="V185" s="98"/>
    </row>
    <row r="186" spans="1:22" x14ac:dyDescent="0.25">
      <c r="A186" s="98"/>
      <c r="B186" s="98"/>
      <c r="C186" s="176"/>
      <c r="D186" s="98"/>
      <c r="E186" s="98"/>
      <c r="F186" s="98"/>
      <c r="G186" s="98"/>
      <c r="H186" s="98"/>
      <c r="I186" s="98"/>
      <c r="J186" s="98"/>
      <c r="K186" s="98"/>
      <c r="L186" s="98"/>
      <c r="M186" s="98"/>
      <c r="N186" s="98"/>
      <c r="O186" s="98"/>
      <c r="P186" s="98"/>
      <c r="Q186" s="98"/>
      <c r="R186" s="98"/>
      <c r="S186" s="98"/>
      <c r="T186" s="98"/>
      <c r="U186" s="98"/>
      <c r="V186" s="98"/>
    </row>
    <row r="187" spans="1:22" x14ac:dyDescent="0.25">
      <c r="A187" s="98"/>
      <c r="B187" s="98"/>
      <c r="C187" s="176"/>
      <c r="D187" s="98"/>
      <c r="E187" s="98"/>
      <c r="F187" s="98"/>
      <c r="G187" s="98"/>
      <c r="H187" s="98"/>
      <c r="I187" s="98"/>
      <c r="J187" s="98"/>
      <c r="K187" s="98"/>
      <c r="L187" s="98"/>
      <c r="M187" s="98"/>
      <c r="N187" s="98"/>
      <c r="O187" s="98"/>
      <c r="P187" s="98"/>
      <c r="Q187" s="98"/>
      <c r="R187" s="98"/>
      <c r="S187" s="98"/>
      <c r="T187" s="98"/>
      <c r="U187" s="98"/>
      <c r="V187" s="98"/>
    </row>
    <row r="188" spans="1:22" x14ac:dyDescent="0.25">
      <c r="A188" s="98"/>
      <c r="B188" s="98"/>
      <c r="C188" s="176"/>
      <c r="D188" s="98"/>
      <c r="E188" s="98"/>
      <c r="F188" s="98"/>
      <c r="G188" s="98"/>
      <c r="H188" s="98"/>
      <c r="I188" s="98"/>
      <c r="J188" s="98"/>
      <c r="K188" s="98"/>
      <c r="L188" s="98"/>
      <c r="M188" s="98"/>
      <c r="N188" s="98"/>
      <c r="O188" s="98"/>
      <c r="P188" s="98"/>
      <c r="Q188" s="98"/>
      <c r="R188" s="98"/>
      <c r="S188" s="98"/>
      <c r="T188" s="98"/>
      <c r="U188" s="98"/>
      <c r="V188" s="98"/>
    </row>
    <row r="189" spans="1:22" x14ac:dyDescent="0.25">
      <c r="A189" s="98"/>
      <c r="B189" s="98"/>
      <c r="C189" s="176"/>
      <c r="D189" s="98"/>
      <c r="E189" s="98"/>
      <c r="F189" s="98"/>
      <c r="G189" s="98"/>
      <c r="H189" s="98"/>
      <c r="I189" s="98"/>
      <c r="J189" s="98"/>
      <c r="K189" s="98"/>
      <c r="L189" s="98"/>
      <c r="M189" s="98"/>
      <c r="N189" s="98"/>
      <c r="O189" s="98"/>
      <c r="P189" s="98"/>
      <c r="Q189" s="98"/>
      <c r="R189" s="98"/>
      <c r="S189" s="98"/>
      <c r="T189" s="98"/>
      <c r="U189" s="98"/>
      <c r="V189" s="98"/>
    </row>
    <row r="190" spans="1:22" x14ac:dyDescent="0.25">
      <c r="A190" s="98"/>
      <c r="B190" s="98"/>
      <c r="C190" s="176"/>
      <c r="D190" s="98"/>
      <c r="E190" s="98"/>
      <c r="F190" s="98"/>
      <c r="G190" s="98"/>
      <c r="H190" s="98"/>
      <c r="I190" s="98"/>
      <c r="J190" s="98"/>
      <c r="K190" s="98"/>
      <c r="L190" s="98"/>
      <c r="M190" s="98"/>
      <c r="N190" s="98"/>
      <c r="O190" s="98"/>
      <c r="P190" s="98"/>
      <c r="Q190" s="98"/>
      <c r="R190" s="98"/>
      <c r="S190" s="98"/>
      <c r="T190" s="98"/>
      <c r="U190" s="98"/>
      <c r="V190" s="98"/>
    </row>
    <row r="191" spans="1:22" x14ac:dyDescent="0.25">
      <c r="A191" s="98"/>
      <c r="B191" s="98"/>
      <c r="C191" s="176"/>
      <c r="D191" s="98"/>
      <c r="E191" s="98"/>
      <c r="F191" s="98"/>
      <c r="G191" s="98"/>
      <c r="H191" s="98"/>
      <c r="I191" s="98"/>
      <c r="J191" s="98"/>
      <c r="K191" s="98"/>
      <c r="L191" s="98"/>
      <c r="M191" s="98"/>
      <c r="N191" s="98"/>
      <c r="O191" s="98"/>
      <c r="P191" s="98"/>
      <c r="Q191" s="98"/>
      <c r="R191" s="98"/>
      <c r="S191" s="98"/>
      <c r="T191" s="98"/>
      <c r="U191" s="98"/>
      <c r="V191" s="98"/>
    </row>
    <row r="192" spans="1:22" x14ac:dyDescent="0.25">
      <c r="A192" s="98"/>
      <c r="B192" s="98"/>
      <c r="C192" s="176"/>
      <c r="D192" s="98"/>
      <c r="E192" s="98"/>
      <c r="F192" s="98"/>
      <c r="G192" s="98"/>
      <c r="H192" s="98"/>
      <c r="I192" s="98"/>
      <c r="J192" s="98"/>
      <c r="K192" s="98"/>
      <c r="L192" s="98"/>
      <c r="M192" s="98"/>
      <c r="N192" s="98"/>
      <c r="O192" s="98"/>
      <c r="P192" s="98"/>
      <c r="Q192" s="98"/>
      <c r="R192" s="98"/>
      <c r="S192" s="98"/>
      <c r="T192" s="98"/>
      <c r="U192" s="98"/>
      <c r="V192" s="98"/>
    </row>
    <row r="193" spans="1:22" x14ac:dyDescent="0.25">
      <c r="A193" s="98"/>
      <c r="B193" s="98"/>
      <c r="C193" s="176"/>
      <c r="D193" s="98"/>
      <c r="E193" s="98"/>
      <c r="F193" s="98"/>
      <c r="G193" s="98"/>
      <c r="H193" s="98"/>
      <c r="I193" s="98"/>
      <c r="J193" s="98"/>
      <c r="K193" s="98"/>
      <c r="L193" s="98"/>
      <c r="M193" s="98"/>
      <c r="N193" s="98"/>
      <c r="O193" s="98"/>
      <c r="P193" s="98"/>
      <c r="Q193" s="98"/>
      <c r="R193" s="98"/>
      <c r="S193" s="98"/>
      <c r="T193" s="98"/>
      <c r="U193" s="98"/>
      <c r="V193" s="98"/>
    </row>
    <row r="194" spans="1:22" x14ac:dyDescent="0.25">
      <c r="A194" s="98"/>
      <c r="B194" s="98"/>
      <c r="C194" s="176"/>
      <c r="D194" s="98"/>
      <c r="E194" s="98"/>
      <c r="F194" s="98"/>
      <c r="G194" s="98"/>
      <c r="H194" s="98"/>
      <c r="I194" s="98"/>
      <c r="J194" s="98"/>
      <c r="K194" s="98"/>
      <c r="L194" s="98"/>
      <c r="M194" s="98"/>
      <c r="N194" s="98"/>
      <c r="O194" s="98"/>
      <c r="P194" s="98"/>
      <c r="Q194" s="98"/>
      <c r="R194" s="98"/>
      <c r="S194" s="98"/>
      <c r="T194" s="98"/>
      <c r="U194" s="98"/>
      <c r="V194" s="98"/>
    </row>
    <row r="195" spans="1:22" x14ac:dyDescent="0.25">
      <c r="A195" s="98"/>
      <c r="B195" s="98"/>
      <c r="C195" s="176"/>
      <c r="D195" s="98"/>
      <c r="E195" s="98"/>
      <c r="F195" s="98"/>
      <c r="G195" s="98"/>
      <c r="H195" s="98"/>
      <c r="I195" s="98"/>
      <c r="J195" s="98"/>
      <c r="K195" s="98"/>
      <c r="L195" s="98"/>
      <c r="M195" s="98"/>
      <c r="N195" s="98"/>
      <c r="O195" s="98"/>
      <c r="P195" s="98"/>
      <c r="Q195" s="98"/>
      <c r="R195" s="98"/>
      <c r="S195" s="98"/>
      <c r="T195" s="98"/>
      <c r="U195" s="98"/>
      <c r="V195" s="98"/>
    </row>
    <row r="196" spans="1:22" x14ac:dyDescent="0.25">
      <c r="A196" s="98"/>
      <c r="B196" s="98"/>
      <c r="C196" s="176"/>
      <c r="D196" s="98"/>
      <c r="E196" s="98"/>
      <c r="F196" s="98"/>
      <c r="G196" s="98"/>
      <c r="H196" s="98"/>
      <c r="I196" s="98"/>
      <c r="J196" s="98"/>
      <c r="K196" s="98"/>
      <c r="L196" s="98"/>
      <c r="M196" s="98"/>
      <c r="N196" s="98"/>
      <c r="O196" s="98"/>
      <c r="P196" s="98"/>
      <c r="Q196" s="98"/>
      <c r="R196" s="98"/>
      <c r="S196" s="98"/>
      <c r="T196" s="98"/>
      <c r="U196" s="98"/>
      <c r="V196" s="98"/>
    </row>
    <row r="197" spans="1:22" x14ac:dyDescent="0.25">
      <c r="A197" s="98"/>
      <c r="B197" s="98"/>
      <c r="C197" s="176"/>
      <c r="D197" s="98"/>
      <c r="E197" s="98"/>
      <c r="F197" s="98"/>
      <c r="G197" s="98"/>
      <c r="H197" s="98"/>
      <c r="I197" s="98"/>
      <c r="J197" s="98"/>
      <c r="K197" s="98"/>
      <c r="L197" s="98"/>
      <c r="M197" s="98"/>
      <c r="N197" s="98"/>
      <c r="O197" s="98"/>
      <c r="P197" s="98"/>
      <c r="Q197" s="98"/>
      <c r="R197" s="98"/>
      <c r="S197" s="98"/>
      <c r="T197" s="98"/>
      <c r="U197" s="98"/>
      <c r="V197" s="98"/>
    </row>
    <row r="198" spans="1:22" x14ac:dyDescent="0.25">
      <c r="A198" s="98"/>
      <c r="B198" s="98"/>
      <c r="C198" s="176"/>
      <c r="D198" s="98"/>
      <c r="E198" s="98"/>
      <c r="F198" s="98"/>
      <c r="G198" s="98"/>
      <c r="H198" s="98"/>
      <c r="I198" s="98"/>
      <c r="J198" s="98"/>
      <c r="K198" s="98"/>
      <c r="L198" s="98"/>
      <c r="M198" s="98"/>
      <c r="N198" s="98"/>
      <c r="O198" s="98"/>
      <c r="P198" s="98"/>
      <c r="Q198" s="98"/>
      <c r="R198" s="98"/>
      <c r="S198" s="98"/>
      <c r="T198" s="98"/>
      <c r="U198" s="98"/>
      <c r="V198" s="98"/>
    </row>
    <row r="199" spans="1:22" x14ac:dyDescent="0.25">
      <c r="A199" s="98"/>
      <c r="B199" s="98"/>
      <c r="C199" s="176"/>
      <c r="D199" s="98"/>
      <c r="E199" s="98"/>
      <c r="F199" s="98"/>
      <c r="G199" s="98"/>
      <c r="H199" s="98"/>
      <c r="I199" s="98"/>
      <c r="J199" s="98"/>
      <c r="K199" s="98"/>
      <c r="L199" s="98"/>
      <c r="M199" s="98"/>
      <c r="N199" s="98"/>
      <c r="O199" s="98"/>
      <c r="P199" s="98"/>
      <c r="Q199" s="98"/>
      <c r="R199" s="98"/>
      <c r="S199" s="98"/>
      <c r="T199" s="98"/>
      <c r="U199" s="98"/>
      <c r="V199" s="98"/>
    </row>
    <row r="200" spans="1:22" x14ac:dyDescent="0.25">
      <c r="A200" s="98"/>
      <c r="B200" s="98"/>
      <c r="C200" s="176"/>
      <c r="D200" s="98"/>
      <c r="E200" s="98"/>
      <c r="F200" s="98"/>
      <c r="G200" s="98"/>
      <c r="H200" s="98"/>
      <c r="I200" s="98"/>
      <c r="J200" s="98"/>
      <c r="K200" s="98"/>
      <c r="L200" s="98"/>
      <c r="M200" s="98"/>
      <c r="N200" s="98"/>
      <c r="O200" s="98"/>
      <c r="P200" s="98"/>
      <c r="Q200" s="98"/>
      <c r="R200" s="98"/>
      <c r="S200" s="98"/>
      <c r="T200" s="98"/>
      <c r="U200" s="98"/>
      <c r="V200" s="98"/>
    </row>
    <row r="201" spans="1:22" x14ac:dyDescent="0.25">
      <c r="A201" s="98"/>
      <c r="B201" s="98"/>
      <c r="C201" s="176"/>
      <c r="D201" s="98"/>
      <c r="E201" s="98"/>
      <c r="F201" s="98"/>
      <c r="G201" s="98"/>
      <c r="H201" s="98"/>
      <c r="I201" s="98"/>
      <c r="J201" s="98"/>
      <c r="K201" s="98"/>
      <c r="L201" s="98"/>
      <c r="M201" s="98"/>
      <c r="N201" s="98"/>
      <c r="O201" s="98"/>
      <c r="P201" s="98"/>
      <c r="Q201" s="98"/>
      <c r="R201" s="98"/>
      <c r="S201" s="98"/>
      <c r="T201" s="98"/>
      <c r="U201" s="98"/>
      <c r="V201" s="98"/>
    </row>
    <row r="202" spans="1:22" x14ac:dyDescent="0.25">
      <c r="A202" s="98"/>
      <c r="B202" s="98"/>
      <c r="C202" s="176"/>
      <c r="D202" s="98"/>
      <c r="E202" s="98"/>
      <c r="F202" s="98"/>
      <c r="G202" s="98"/>
      <c r="H202" s="98"/>
      <c r="I202" s="98"/>
      <c r="J202" s="98"/>
      <c r="K202" s="98"/>
      <c r="L202" s="98"/>
      <c r="M202" s="98"/>
      <c r="N202" s="98"/>
      <c r="O202" s="98"/>
      <c r="P202" s="98"/>
      <c r="Q202" s="98"/>
      <c r="R202" s="98"/>
      <c r="S202" s="98"/>
      <c r="T202" s="98"/>
      <c r="U202" s="98"/>
      <c r="V202" s="98"/>
    </row>
    <row r="203" spans="1:22" x14ac:dyDescent="0.25">
      <c r="A203" s="98"/>
      <c r="B203" s="98"/>
      <c r="C203" s="176"/>
      <c r="D203" s="98"/>
      <c r="E203" s="98"/>
      <c r="F203" s="98"/>
      <c r="G203" s="98"/>
      <c r="H203" s="98"/>
      <c r="I203" s="98"/>
      <c r="J203" s="98"/>
      <c r="K203" s="98"/>
      <c r="L203" s="98"/>
      <c r="M203" s="98"/>
      <c r="N203" s="98"/>
      <c r="O203" s="98"/>
      <c r="P203" s="98"/>
      <c r="Q203" s="98"/>
      <c r="R203" s="98"/>
      <c r="S203" s="98"/>
      <c r="T203" s="98"/>
      <c r="U203" s="98"/>
      <c r="V203" s="98"/>
    </row>
    <row r="204" spans="1:22" x14ac:dyDescent="0.25">
      <c r="A204" s="98"/>
      <c r="B204" s="98"/>
      <c r="C204" s="176"/>
      <c r="D204" s="98"/>
      <c r="E204" s="98"/>
      <c r="F204" s="98"/>
      <c r="G204" s="98"/>
      <c r="H204" s="98"/>
      <c r="I204" s="98"/>
      <c r="J204" s="98"/>
      <c r="K204" s="98"/>
      <c r="L204" s="98"/>
      <c r="M204" s="98"/>
      <c r="N204" s="98"/>
      <c r="O204" s="98"/>
      <c r="P204" s="98"/>
      <c r="Q204" s="98"/>
      <c r="R204" s="98"/>
      <c r="S204" s="98"/>
      <c r="T204" s="98"/>
      <c r="U204" s="98"/>
      <c r="V204" s="98"/>
    </row>
    <row r="205" spans="1:22" x14ac:dyDescent="0.25">
      <c r="A205" s="98"/>
      <c r="B205" s="98"/>
      <c r="C205" s="176"/>
      <c r="D205" s="98"/>
      <c r="E205" s="98"/>
      <c r="F205" s="98"/>
      <c r="G205" s="98"/>
      <c r="H205" s="98"/>
      <c r="I205" s="98"/>
      <c r="J205" s="98"/>
      <c r="K205" s="98"/>
      <c r="L205" s="98"/>
      <c r="M205" s="98"/>
      <c r="N205" s="98"/>
      <c r="O205" s="98"/>
      <c r="P205" s="98"/>
      <c r="Q205" s="98"/>
      <c r="R205" s="98"/>
      <c r="S205" s="98"/>
      <c r="T205" s="98"/>
      <c r="U205" s="98"/>
      <c r="V205" s="98"/>
    </row>
    <row r="206" spans="1:22" x14ac:dyDescent="0.25">
      <c r="A206" s="98"/>
      <c r="B206" s="98"/>
      <c r="C206" s="176"/>
      <c r="D206" s="98"/>
      <c r="E206" s="98"/>
      <c r="F206" s="98"/>
      <c r="G206" s="98"/>
      <c r="H206" s="98"/>
      <c r="I206" s="98"/>
      <c r="J206" s="98"/>
      <c r="K206" s="98"/>
      <c r="L206" s="98"/>
      <c r="M206" s="98"/>
      <c r="N206" s="98"/>
      <c r="O206" s="98"/>
      <c r="P206" s="98"/>
      <c r="Q206" s="98"/>
      <c r="R206" s="98"/>
      <c r="S206" s="98"/>
      <c r="T206" s="98"/>
      <c r="U206" s="98"/>
      <c r="V206" s="98"/>
    </row>
    <row r="207" spans="1:22" x14ac:dyDescent="0.25">
      <c r="A207" s="98"/>
      <c r="B207" s="98"/>
      <c r="C207" s="176"/>
      <c r="D207" s="98"/>
      <c r="E207" s="98"/>
      <c r="F207" s="98"/>
      <c r="G207" s="98"/>
      <c r="H207" s="98"/>
      <c r="I207" s="98"/>
      <c r="J207" s="98"/>
      <c r="K207" s="98"/>
      <c r="L207" s="98"/>
      <c r="M207" s="98"/>
      <c r="N207" s="98"/>
      <c r="O207" s="98"/>
      <c r="P207" s="98"/>
      <c r="Q207" s="98"/>
      <c r="R207" s="98"/>
      <c r="S207" s="98"/>
      <c r="T207" s="98"/>
      <c r="U207" s="98"/>
      <c r="V207" s="98"/>
    </row>
    <row r="208" spans="1:22" x14ac:dyDescent="0.25">
      <c r="A208" s="98"/>
      <c r="B208" s="98"/>
      <c r="C208" s="176"/>
      <c r="D208" s="98"/>
      <c r="E208" s="98"/>
      <c r="F208" s="98"/>
      <c r="G208" s="98"/>
      <c r="H208" s="98"/>
      <c r="I208" s="98"/>
      <c r="J208" s="98"/>
      <c r="K208" s="98"/>
      <c r="L208" s="98"/>
      <c r="M208" s="98"/>
      <c r="N208" s="98"/>
      <c r="O208" s="98"/>
      <c r="P208" s="98"/>
      <c r="Q208" s="98"/>
      <c r="R208" s="98"/>
      <c r="S208" s="98"/>
      <c r="T208" s="98"/>
      <c r="U208" s="98"/>
      <c r="V208" s="98"/>
    </row>
    <row r="209" spans="1:22" x14ac:dyDescent="0.25">
      <c r="A209" s="98"/>
      <c r="B209" s="98"/>
      <c r="C209" s="176"/>
      <c r="D209" s="98"/>
      <c r="E209" s="98"/>
      <c r="F209" s="98"/>
      <c r="G209" s="98"/>
      <c r="H209" s="98"/>
      <c r="I209" s="98"/>
      <c r="J209" s="98"/>
      <c r="K209" s="98"/>
      <c r="L209" s="98"/>
      <c r="M209" s="98"/>
      <c r="N209" s="98"/>
      <c r="O209" s="98"/>
      <c r="P209" s="98"/>
      <c r="Q209" s="98"/>
      <c r="R209" s="98"/>
      <c r="S209" s="98"/>
      <c r="T209" s="98"/>
      <c r="U209" s="98"/>
      <c r="V209" s="98"/>
    </row>
    <row r="210" spans="1:22" x14ac:dyDescent="0.25">
      <c r="A210" s="98"/>
      <c r="B210" s="98"/>
      <c r="C210" s="176"/>
      <c r="D210" s="98"/>
      <c r="E210" s="98"/>
      <c r="F210" s="98"/>
      <c r="G210" s="98"/>
      <c r="H210" s="98"/>
      <c r="I210" s="98"/>
      <c r="J210" s="98"/>
      <c r="K210" s="98"/>
      <c r="L210" s="98"/>
      <c r="M210" s="98"/>
      <c r="N210" s="98"/>
      <c r="O210" s="98"/>
      <c r="P210" s="98"/>
      <c r="Q210" s="98"/>
      <c r="R210" s="98"/>
      <c r="S210" s="98"/>
      <c r="T210" s="98"/>
      <c r="U210" s="98"/>
      <c r="V210" s="98"/>
    </row>
    <row r="211" spans="1:22" x14ac:dyDescent="0.25">
      <c r="A211" s="98"/>
      <c r="B211" s="98"/>
      <c r="C211" s="176"/>
      <c r="D211" s="98"/>
      <c r="E211" s="98"/>
      <c r="F211" s="98"/>
      <c r="G211" s="98"/>
      <c r="H211" s="98"/>
      <c r="I211" s="98"/>
      <c r="J211" s="98"/>
      <c r="K211" s="98"/>
      <c r="L211" s="98"/>
      <c r="M211" s="98"/>
      <c r="N211" s="98"/>
      <c r="O211" s="98"/>
      <c r="P211" s="98"/>
      <c r="Q211" s="98"/>
      <c r="R211" s="98"/>
      <c r="S211" s="98"/>
      <c r="T211" s="98"/>
      <c r="U211" s="98"/>
      <c r="V211" s="98"/>
    </row>
    <row r="212" spans="1:22" x14ac:dyDescent="0.25">
      <c r="A212" s="98"/>
      <c r="B212" s="98"/>
      <c r="C212" s="176"/>
      <c r="D212" s="98"/>
      <c r="E212" s="98"/>
      <c r="F212" s="98"/>
      <c r="G212" s="98"/>
      <c r="H212" s="98"/>
      <c r="I212" s="98"/>
      <c r="J212" s="98"/>
      <c r="K212" s="98"/>
      <c r="L212" s="98"/>
      <c r="M212" s="98"/>
      <c r="N212" s="98"/>
      <c r="O212" s="98"/>
      <c r="P212" s="98"/>
      <c r="Q212" s="98"/>
      <c r="R212" s="98"/>
      <c r="S212" s="98"/>
      <c r="T212" s="98"/>
      <c r="U212" s="98"/>
      <c r="V212" s="98"/>
    </row>
    <row r="213" spans="1:22" x14ac:dyDescent="0.25">
      <c r="A213" s="98"/>
      <c r="B213" s="98"/>
      <c r="C213" s="176"/>
      <c r="D213" s="98"/>
      <c r="E213" s="98"/>
      <c r="F213" s="98"/>
      <c r="G213" s="98"/>
      <c r="H213" s="98"/>
      <c r="I213" s="98"/>
      <c r="J213" s="98"/>
      <c r="K213" s="98"/>
      <c r="L213" s="98"/>
      <c r="M213" s="98"/>
      <c r="N213" s="98"/>
      <c r="O213" s="98"/>
      <c r="P213" s="98"/>
      <c r="Q213" s="98"/>
      <c r="R213" s="98"/>
      <c r="S213" s="98"/>
      <c r="T213" s="98"/>
      <c r="U213" s="98"/>
      <c r="V213" s="98"/>
    </row>
    <row r="214" spans="1:22" x14ac:dyDescent="0.25">
      <c r="A214" s="98"/>
      <c r="B214" s="98"/>
      <c r="C214" s="176"/>
      <c r="D214" s="98"/>
      <c r="E214" s="98"/>
      <c r="F214" s="98"/>
      <c r="G214" s="98"/>
      <c r="H214" s="98"/>
      <c r="I214" s="98"/>
      <c r="J214" s="98"/>
      <c r="K214" s="98"/>
      <c r="L214" s="98"/>
      <c r="M214" s="98"/>
      <c r="N214" s="98"/>
      <c r="O214" s="98"/>
      <c r="P214" s="98"/>
      <c r="Q214" s="98"/>
      <c r="R214" s="98"/>
      <c r="S214" s="98"/>
      <c r="T214" s="98"/>
      <c r="U214" s="98"/>
      <c r="V214" s="98"/>
    </row>
    <row r="215" spans="1:22" x14ac:dyDescent="0.25">
      <c r="A215" s="98"/>
      <c r="B215" s="98"/>
      <c r="C215" s="176"/>
      <c r="D215" s="98"/>
      <c r="E215" s="98"/>
      <c r="F215" s="98"/>
      <c r="G215" s="98"/>
      <c r="H215" s="98"/>
      <c r="I215" s="98"/>
      <c r="J215" s="98"/>
      <c r="K215" s="98"/>
      <c r="L215" s="98"/>
      <c r="M215" s="98"/>
      <c r="N215" s="98"/>
      <c r="O215" s="98"/>
      <c r="P215" s="98"/>
      <c r="Q215" s="98"/>
      <c r="R215" s="98"/>
      <c r="S215" s="98"/>
      <c r="T215" s="98"/>
      <c r="U215" s="98"/>
      <c r="V215" s="98"/>
    </row>
    <row r="216" spans="1:22" x14ac:dyDescent="0.25">
      <c r="A216" s="98"/>
      <c r="B216" s="98"/>
      <c r="C216" s="176"/>
      <c r="D216" s="98"/>
      <c r="E216" s="98"/>
      <c r="F216" s="98"/>
      <c r="G216" s="98"/>
      <c r="H216" s="98"/>
      <c r="I216" s="98"/>
      <c r="J216" s="98"/>
      <c r="K216" s="98"/>
      <c r="L216" s="98"/>
      <c r="M216" s="98"/>
      <c r="N216" s="98"/>
      <c r="O216" s="98"/>
      <c r="P216" s="98"/>
      <c r="Q216" s="98"/>
      <c r="R216" s="98"/>
      <c r="S216" s="98"/>
      <c r="T216" s="98"/>
      <c r="U216" s="98"/>
      <c r="V216" s="98"/>
    </row>
    <row r="217" spans="1:22" x14ac:dyDescent="0.25">
      <c r="A217" s="98"/>
      <c r="B217" s="98"/>
      <c r="C217" s="176"/>
      <c r="D217" s="98"/>
      <c r="E217" s="98"/>
      <c r="F217" s="98"/>
      <c r="G217" s="98"/>
      <c r="H217" s="98"/>
      <c r="I217" s="98"/>
      <c r="J217" s="98"/>
      <c r="K217" s="98"/>
      <c r="L217" s="98"/>
      <c r="M217" s="98"/>
      <c r="N217" s="98"/>
      <c r="O217" s="98"/>
      <c r="P217" s="98"/>
      <c r="Q217" s="98"/>
      <c r="R217" s="98"/>
      <c r="S217" s="98"/>
      <c r="T217" s="98"/>
      <c r="U217" s="98"/>
      <c r="V217" s="98"/>
    </row>
    <row r="218" spans="1:22" x14ac:dyDescent="0.25">
      <c r="A218" s="98"/>
      <c r="B218" s="98"/>
      <c r="C218" s="176"/>
      <c r="D218" s="98"/>
      <c r="E218" s="98"/>
      <c r="F218" s="98"/>
      <c r="G218" s="98"/>
      <c r="H218" s="98"/>
      <c r="I218" s="98"/>
      <c r="J218" s="98"/>
      <c r="K218" s="98"/>
      <c r="L218" s="98"/>
      <c r="M218" s="98"/>
      <c r="N218" s="98"/>
      <c r="O218" s="98"/>
      <c r="P218" s="98"/>
      <c r="Q218" s="98"/>
      <c r="R218" s="98"/>
      <c r="S218" s="98"/>
      <c r="T218" s="98"/>
      <c r="U218" s="98"/>
      <c r="V218" s="98"/>
    </row>
    <row r="219" spans="1:22" x14ac:dyDescent="0.25">
      <c r="A219" s="98"/>
      <c r="B219" s="98"/>
      <c r="C219" s="176"/>
      <c r="D219" s="98"/>
      <c r="E219" s="98"/>
      <c r="F219" s="98"/>
      <c r="G219" s="98"/>
      <c r="H219" s="98"/>
      <c r="I219" s="98"/>
      <c r="J219" s="98"/>
      <c r="K219" s="98"/>
      <c r="L219" s="98"/>
      <c r="M219" s="98"/>
      <c r="N219" s="98"/>
      <c r="O219" s="98"/>
      <c r="P219" s="98"/>
      <c r="Q219" s="98"/>
      <c r="R219" s="98"/>
      <c r="S219" s="98"/>
      <c r="T219" s="98"/>
      <c r="U219" s="98"/>
      <c r="V219" s="98"/>
    </row>
    <row r="220" spans="1:22" x14ac:dyDescent="0.25">
      <c r="A220" s="98"/>
      <c r="B220" s="98"/>
      <c r="C220" s="176"/>
      <c r="D220" s="98"/>
      <c r="E220" s="98"/>
      <c r="F220" s="98"/>
      <c r="G220" s="98"/>
      <c r="H220" s="98"/>
      <c r="I220" s="98"/>
      <c r="J220" s="98"/>
      <c r="K220" s="98"/>
      <c r="L220" s="98"/>
      <c r="M220" s="98"/>
      <c r="N220" s="98"/>
      <c r="O220" s="98"/>
      <c r="P220" s="98"/>
      <c r="Q220" s="98"/>
      <c r="R220" s="98"/>
      <c r="S220" s="98"/>
      <c r="T220" s="98"/>
      <c r="U220" s="98"/>
      <c r="V220" s="98"/>
    </row>
    <row r="221" spans="1:22" x14ac:dyDescent="0.25">
      <c r="A221" s="98"/>
      <c r="B221" s="98"/>
      <c r="C221" s="176"/>
      <c r="D221" s="98"/>
      <c r="E221" s="98"/>
      <c r="F221" s="98"/>
      <c r="G221" s="98"/>
      <c r="H221" s="98"/>
      <c r="I221" s="98"/>
      <c r="J221" s="98"/>
      <c r="K221" s="98"/>
      <c r="L221" s="98"/>
      <c r="M221" s="98"/>
      <c r="N221" s="98"/>
      <c r="O221" s="98"/>
      <c r="P221" s="98"/>
      <c r="Q221" s="98"/>
      <c r="R221" s="98"/>
      <c r="S221" s="98"/>
      <c r="T221" s="98"/>
      <c r="U221" s="98"/>
      <c r="V221" s="98"/>
    </row>
    <row r="222" spans="1:22" x14ac:dyDescent="0.25">
      <c r="A222" s="98"/>
      <c r="B222" s="98"/>
      <c r="C222" s="176"/>
      <c r="D222" s="98"/>
      <c r="E222" s="98"/>
      <c r="F222" s="98"/>
      <c r="G222" s="98"/>
      <c r="H222" s="98"/>
      <c r="I222" s="98"/>
      <c r="J222" s="98"/>
      <c r="K222" s="98"/>
      <c r="L222" s="98"/>
      <c r="M222" s="98"/>
      <c r="N222" s="98"/>
      <c r="O222" s="98"/>
      <c r="P222" s="98"/>
      <c r="Q222" s="98"/>
      <c r="R222" s="98"/>
      <c r="S222" s="98"/>
      <c r="T222" s="98"/>
      <c r="U222" s="98"/>
      <c r="V222" s="98"/>
    </row>
    <row r="223" spans="1:22" x14ac:dyDescent="0.25">
      <c r="A223" s="98"/>
      <c r="B223" s="98"/>
      <c r="C223" s="176"/>
      <c r="D223" s="98"/>
      <c r="E223" s="98"/>
      <c r="F223" s="98"/>
      <c r="G223" s="98"/>
      <c r="H223" s="98"/>
      <c r="I223" s="98"/>
      <c r="J223" s="98"/>
      <c r="K223" s="98"/>
      <c r="L223" s="98"/>
      <c r="M223" s="98"/>
      <c r="N223" s="98"/>
      <c r="O223" s="98"/>
      <c r="P223" s="98"/>
      <c r="Q223" s="98"/>
      <c r="R223" s="98"/>
      <c r="S223" s="98"/>
      <c r="T223" s="98"/>
      <c r="U223" s="98"/>
      <c r="V223" s="98"/>
    </row>
    <row r="224" spans="1:22" x14ac:dyDescent="0.25">
      <c r="A224" s="98"/>
      <c r="B224" s="98"/>
      <c r="C224" s="176"/>
      <c r="D224" s="98"/>
      <c r="E224" s="98"/>
      <c r="F224" s="98"/>
      <c r="G224" s="98"/>
      <c r="H224" s="98"/>
      <c r="I224" s="98"/>
      <c r="J224" s="98"/>
      <c r="K224" s="98"/>
      <c r="L224" s="98"/>
      <c r="M224" s="98"/>
      <c r="N224" s="98"/>
      <c r="O224" s="98"/>
      <c r="P224" s="98"/>
      <c r="Q224" s="98"/>
      <c r="R224" s="98"/>
      <c r="S224" s="98"/>
      <c r="T224" s="98"/>
      <c r="U224" s="98"/>
      <c r="V224" s="98"/>
    </row>
    <row r="225" spans="1:22" x14ac:dyDescent="0.25">
      <c r="A225" s="98"/>
      <c r="B225" s="98"/>
      <c r="C225" s="176"/>
      <c r="D225" s="98"/>
      <c r="E225" s="98"/>
      <c r="F225" s="98"/>
      <c r="G225" s="98"/>
      <c r="H225" s="98"/>
      <c r="I225" s="98"/>
      <c r="J225" s="98"/>
      <c r="K225" s="98"/>
      <c r="L225" s="98"/>
      <c r="M225" s="98"/>
      <c r="N225" s="98"/>
      <c r="O225" s="98"/>
      <c r="P225" s="98"/>
      <c r="Q225" s="98"/>
      <c r="R225" s="98"/>
      <c r="S225" s="98"/>
      <c r="T225" s="98"/>
      <c r="U225" s="98"/>
      <c r="V225" s="98"/>
    </row>
    <row r="226" spans="1:22" x14ac:dyDescent="0.25">
      <c r="A226" s="98"/>
      <c r="B226" s="98"/>
      <c r="C226" s="176"/>
      <c r="D226" s="98"/>
      <c r="E226" s="98"/>
      <c r="F226" s="98"/>
      <c r="G226" s="98"/>
      <c r="H226" s="98"/>
      <c r="I226" s="98"/>
      <c r="J226" s="98"/>
      <c r="K226" s="98"/>
      <c r="L226" s="98"/>
      <c r="M226" s="98"/>
      <c r="N226" s="98"/>
      <c r="O226" s="98"/>
      <c r="P226" s="98"/>
      <c r="Q226" s="98"/>
      <c r="R226" s="98"/>
      <c r="S226" s="98"/>
      <c r="T226" s="98"/>
      <c r="U226" s="98"/>
      <c r="V226" s="98"/>
    </row>
    <row r="227" spans="1:22" x14ac:dyDescent="0.25">
      <c r="A227" s="98"/>
      <c r="B227" s="98"/>
      <c r="C227" s="176"/>
      <c r="D227" s="98"/>
      <c r="E227" s="98"/>
      <c r="F227" s="98"/>
      <c r="G227" s="98"/>
      <c r="H227" s="98"/>
      <c r="I227" s="98"/>
      <c r="J227" s="98"/>
      <c r="K227" s="98"/>
      <c r="L227" s="98"/>
      <c r="M227" s="98"/>
      <c r="N227" s="98"/>
      <c r="O227" s="98"/>
      <c r="P227" s="98"/>
      <c r="Q227" s="98"/>
      <c r="R227" s="98"/>
      <c r="S227" s="98"/>
      <c r="T227" s="98"/>
      <c r="U227" s="98"/>
      <c r="V227" s="98"/>
    </row>
    <row r="228" spans="1:22" x14ac:dyDescent="0.25">
      <c r="A228" s="98"/>
      <c r="B228" s="98"/>
      <c r="C228" s="176"/>
      <c r="D228" s="98"/>
      <c r="E228" s="98"/>
      <c r="F228" s="98"/>
      <c r="G228" s="98"/>
      <c r="H228" s="98"/>
      <c r="I228" s="98"/>
      <c r="J228" s="98"/>
      <c r="K228" s="98"/>
      <c r="L228" s="98"/>
      <c r="M228" s="98"/>
      <c r="N228" s="98"/>
      <c r="O228" s="98"/>
      <c r="P228" s="98"/>
      <c r="Q228" s="98"/>
      <c r="R228" s="98"/>
      <c r="S228" s="98"/>
      <c r="T228" s="98"/>
      <c r="U228" s="98"/>
      <c r="V228" s="98"/>
    </row>
    <row r="229" spans="1:22" x14ac:dyDescent="0.25">
      <c r="A229" s="98"/>
      <c r="B229" s="98"/>
      <c r="C229" s="176"/>
      <c r="D229" s="98"/>
      <c r="E229" s="98"/>
      <c r="F229" s="98"/>
      <c r="G229" s="98"/>
      <c r="H229" s="98"/>
      <c r="I229" s="98"/>
      <c r="J229" s="98"/>
      <c r="K229" s="98"/>
      <c r="L229" s="98"/>
      <c r="M229" s="98"/>
      <c r="N229" s="98"/>
      <c r="O229" s="98"/>
      <c r="P229" s="98"/>
      <c r="Q229" s="98"/>
      <c r="R229" s="98"/>
      <c r="S229" s="98"/>
      <c r="T229" s="98"/>
      <c r="U229" s="98"/>
      <c r="V229" s="98"/>
    </row>
    <row r="230" spans="1:22" x14ac:dyDescent="0.25">
      <c r="A230" s="98"/>
      <c r="B230" s="98"/>
      <c r="C230" s="176"/>
      <c r="D230" s="98"/>
      <c r="E230" s="98"/>
      <c r="F230" s="98"/>
      <c r="G230" s="98"/>
      <c r="H230" s="98"/>
      <c r="I230" s="98"/>
      <c r="J230" s="98"/>
      <c r="K230" s="98"/>
      <c r="L230" s="98"/>
      <c r="M230" s="98"/>
      <c r="N230" s="98"/>
      <c r="O230" s="98"/>
      <c r="P230" s="98"/>
      <c r="Q230" s="98"/>
      <c r="R230" s="98"/>
      <c r="S230" s="98"/>
      <c r="T230" s="98"/>
      <c r="U230" s="98"/>
      <c r="V230" s="98"/>
    </row>
    <row r="231" spans="1:22" x14ac:dyDescent="0.25">
      <c r="A231" s="98"/>
      <c r="B231" s="98"/>
      <c r="C231" s="176"/>
      <c r="D231" s="98"/>
      <c r="E231" s="98"/>
      <c r="F231" s="98"/>
      <c r="G231" s="98"/>
      <c r="H231" s="98"/>
      <c r="I231" s="98"/>
      <c r="J231" s="98"/>
      <c r="K231" s="98"/>
      <c r="L231" s="98"/>
      <c r="M231" s="98"/>
      <c r="N231" s="98"/>
      <c r="O231" s="98"/>
      <c r="P231" s="98"/>
      <c r="Q231" s="98"/>
      <c r="R231" s="98"/>
      <c r="S231" s="98"/>
      <c r="T231" s="98"/>
      <c r="U231" s="98"/>
      <c r="V231" s="98"/>
    </row>
    <row r="232" spans="1:22" x14ac:dyDescent="0.25">
      <c r="A232" s="98"/>
      <c r="B232" s="98"/>
      <c r="C232" s="176"/>
      <c r="D232" s="98"/>
      <c r="E232" s="98"/>
      <c r="F232" s="98"/>
      <c r="G232" s="98"/>
      <c r="H232" s="98"/>
      <c r="I232" s="98"/>
      <c r="J232" s="98"/>
      <c r="K232" s="98"/>
      <c r="L232" s="98"/>
      <c r="M232" s="98"/>
      <c r="N232" s="98"/>
      <c r="O232" s="98"/>
      <c r="P232" s="98"/>
      <c r="Q232" s="98"/>
      <c r="R232" s="98"/>
      <c r="S232" s="98"/>
      <c r="T232" s="98"/>
      <c r="U232" s="98"/>
      <c r="V232" s="98"/>
    </row>
    <row r="233" spans="1:22" x14ac:dyDescent="0.25">
      <c r="A233" s="98"/>
      <c r="B233" s="98"/>
      <c r="C233" s="176"/>
      <c r="D233" s="98"/>
      <c r="E233" s="98"/>
      <c r="F233" s="98"/>
      <c r="G233" s="98"/>
      <c r="H233" s="98"/>
      <c r="I233" s="98"/>
      <c r="J233" s="98"/>
      <c r="K233" s="98"/>
      <c r="L233" s="98"/>
      <c r="M233" s="98"/>
      <c r="N233" s="98"/>
      <c r="O233" s="98"/>
      <c r="P233" s="98"/>
      <c r="Q233" s="98"/>
      <c r="R233" s="98"/>
      <c r="S233" s="98"/>
      <c r="T233" s="98"/>
      <c r="U233" s="98"/>
      <c r="V233" s="98"/>
    </row>
    <row r="234" spans="1:22" x14ac:dyDescent="0.25">
      <c r="A234" s="98"/>
      <c r="B234" s="98"/>
      <c r="C234" s="176"/>
      <c r="D234" s="98"/>
      <c r="E234" s="98"/>
      <c r="F234" s="98"/>
      <c r="G234" s="98"/>
      <c r="H234" s="98"/>
      <c r="I234" s="98"/>
      <c r="J234" s="98"/>
      <c r="K234" s="98"/>
      <c r="L234" s="98"/>
      <c r="M234" s="98"/>
      <c r="N234" s="98"/>
      <c r="O234" s="98"/>
      <c r="P234" s="98"/>
      <c r="Q234" s="98"/>
      <c r="R234" s="98"/>
      <c r="S234" s="98"/>
      <c r="T234" s="98"/>
      <c r="U234" s="98"/>
      <c r="V234" s="98"/>
    </row>
    <row r="235" spans="1:22" x14ac:dyDescent="0.25">
      <c r="A235" s="98"/>
      <c r="B235" s="98"/>
      <c r="C235" s="176"/>
      <c r="D235" s="98"/>
      <c r="E235" s="98"/>
      <c r="F235" s="98"/>
      <c r="G235" s="98"/>
      <c r="H235" s="98"/>
      <c r="I235" s="98"/>
      <c r="J235" s="98"/>
      <c r="K235" s="98"/>
      <c r="L235" s="98"/>
      <c r="M235" s="98"/>
      <c r="N235" s="98"/>
      <c r="O235" s="98"/>
      <c r="P235" s="98"/>
      <c r="Q235" s="98"/>
      <c r="R235" s="98"/>
      <c r="S235" s="98"/>
      <c r="T235" s="98"/>
      <c r="U235" s="98"/>
      <c r="V235" s="98"/>
    </row>
    <row r="236" spans="1:22" x14ac:dyDescent="0.25">
      <c r="A236" s="98"/>
      <c r="B236" s="98"/>
      <c r="C236" s="176"/>
      <c r="D236" s="98"/>
      <c r="E236" s="98"/>
      <c r="F236" s="98"/>
      <c r="G236" s="98"/>
      <c r="H236" s="98"/>
      <c r="I236" s="98"/>
      <c r="J236" s="98"/>
      <c r="K236" s="98"/>
      <c r="L236" s="98"/>
      <c r="M236" s="98"/>
      <c r="N236" s="98"/>
      <c r="O236" s="98"/>
      <c r="P236" s="98"/>
      <c r="Q236" s="98"/>
      <c r="R236" s="98"/>
      <c r="S236" s="98"/>
      <c r="T236" s="98"/>
      <c r="U236" s="98"/>
      <c r="V236" s="98"/>
    </row>
    <row r="237" spans="1:22" x14ac:dyDescent="0.25">
      <c r="A237" s="98"/>
      <c r="B237" s="98"/>
      <c r="C237" s="176"/>
      <c r="D237" s="98"/>
      <c r="E237" s="98"/>
      <c r="F237" s="98"/>
      <c r="G237" s="98"/>
      <c r="H237" s="98"/>
      <c r="I237" s="98"/>
      <c r="J237" s="98"/>
      <c r="K237" s="98"/>
      <c r="L237" s="98"/>
      <c r="M237" s="98"/>
      <c r="N237" s="98"/>
      <c r="O237" s="98"/>
      <c r="P237" s="98"/>
      <c r="Q237" s="98"/>
      <c r="R237" s="98"/>
      <c r="S237" s="98"/>
      <c r="T237" s="98"/>
      <c r="U237" s="98"/>
      <c r="V237" s="98"/>
    </row>
    <row r="238" spans="1:22" x14ac:dyDescent="0.25">
      <c r="A238" s="98"/>
      <c r="B238" s="98"/>
      <c r="C238" s="176"/>
      <c r="D238" s="98"/>
      <c r="E238" s="98"/>
      <c r="F238" s="98"/>
      <c r="G238" s="98"/>
      <c r="H238" s="98"/>
      <c r="I238" s="98"/>
      <c r="J238" s="98"/>
      <c r="K238" s="98"/>
      <c r="L238" s="98"/>
      <c r="M238" s="98"/>
      <c r="N238" s="98"/>
      <c r="O238" s="98"/>
      <c r="P238" s="98"/>
      <c r="Q238" s="98"/>
      <c r="R238" s="98"/>
      <c r="S238" s="98"/>
      <c r="T238" s="98"/>
      <c r="U238" s="98"/>
      <c r="V238" s="98"/>
    </row>
    <row r="239" spans="1:22" x14ac:dyDescent="0.25">
      <c r="A239" s="98"/>
      <c r="B239" s="98"/>
      <c r="C239" s="176"/>
      <c r="D239" s="98"/>
      <c r="E239" s="98"/>
      <c r="F239" s="98"/>
      <c r="G239" s="98"/>
      <c r="H239" s="98"/>
      <c r="I239" s="98"/>
      <c r="J239" s="98"/>
      <c r="K239" s="98"/>
      <c r="L239" s="98"/>
      <c r="M239" s="98"/>
      <c r="N239" s="98"/>
      <c r="O239" s="98"/>
      <c r="P239" s="98"/>
      <c r="Q239" s="98"/>
      <c r="R239" s="98"/>
      <c r="S239" s="98"/>
      <c r="T239" s="98"/>
      <c r="U239" s="98"/>
      <c r="V239" s="98"/>
    </row>
    <row r="240" spans="1:22" x14ac:dyDescent="0.25">
      <c r="A240" s="98"/>
      <c r="B240" s="98"/>
      <c r="C240" s="176"/>
      <c r="D240" s="98"/>
      <c r="E240" s="98"/>
      <c r="F240" s="98"/>
      <c r="G240" s="98"/>
      <c r="H240" s="98"/>
      <c r="I240" s="98"/>
      <c r="J240" s="98"/>
      <c r="K240" s="98"/>
      <c r="L240" s="98"/>
      <c r="M240" s="98"/>
      <c r="N240" s="98"/>
      <c r="O240" s="98"/>
      <c r="P240" s="98"/>
      <c r="Q240" s="98"/>
      <c r="R240" s="98"/>
      <c r="S240" s="98"/>
      <c r="T240" s="98"/>
      <c r="U240" s="98"/>
      <c r="V240" s="98"/>
    </row>
    <row r="241" spans="1:22" x14ac:dyDescent="0.25">
      <c r="A241" s="98"/>
      <c r="B241" s="98"/>
      <c r="C241" s="176"/>
      <c r="D241" s="98"/>
      <c r="E241" s="98"/>
      <c r="F241" s="98"/>
      <c r="G241" s="98"/>
      <c r="H241" s="98"/>
      <c r="I241" s="98"/>
      <c r="J241" s="98"/>
      <c r="K241" s="98"/>
      <c r="L241" s="98"/>
      <c r="M241" s="98"/>
      <c r="N241" s="98"/>
      <c r="O241" s="98"/>
      <c r="P241" s="98"/>
      <c r="Q241" s="98"/>
      <c r="R241" s="98"/>
      <c r="S241" s="98"/>
      <c r="T241" s="98"/>
      <c r="U241" s="98"/>
      <c r="V241" s="98"/>
    </row>
    <row r="242" spans="1:22" x14ac:dyDescent="0.25">
      <c r="A242" s="98"/>
      <c r="B242" s="98"/>
      <c r="C242" s="176"/>
      <c r="D242" s="98"/>
      <c r="E242" s="98"/>
      <c r="F242" s="98"/>
      <c r="G242" s="98"/>
      <c r="H242" s="98"/>
      <c r="I242" s="98"/>
      <c r="J242" s="98"/>
      <c r="K242" s="98"/>
      <c r="L242" s="98"/>
      <c r="M242" s="98"/>
      <c r="N242" s="98"/>
      <c r="O242" s="98"/>
      <c r="P242" s="98"/>
      <c r="Q242" s="98"/>
      <c r="R242" s="98"/>
      <c r="S242" s="98"/>
      <c r="T242" s="98"/>
      <c r="U242" s="98"/>
      <c r="V242" s="98"/>
    </row>
    <row r="243" spans="1:22" x14ac:dyDescent="0.25">
      <c r="A243" s="98"/>
      <c r="B243" s="98"/>
      <c r="C243" s="176"/>
      <c r="D243" s="98"/>
      <c r="E243" s="98"/>
      <c r="F243" s="98"/>
      <c r="G243" s="98"/>
      <c r="H243" s="98"/>
      <c r="I243" s="98"/>
      <c r="J243" s="98"/>
      <c r="K243" s="98"/>
      <c r="L243" s="98"/>
      <c r="M243" s="98"/>
      <c r="N243" s="98"/>
      <c r="O243" s="98"/>
      <c r="P243" s="98"/>
      <c r="Q243" s="98"/>
      <c r="R243" s="98"/>
      <c r="S243" s="98"/>
      <c r="T243" s="98"/>
      <c r="U243" s="98"/>
      <c r="V243" s="98"/>
    </row>
    <row r="244" spans="1:22" x14ac:dyDescent="0.25">
      <c r="A244" s="98"/>
      <c r="B244" s="98"/>
      <c r="C244" s="176"/>
      <c r="D244" s="98"/>
      <c r="E244" s="98"/>
      <c r="F244" s="98"/>
      <c r="G244" s="98"/>
      <c r="H244" s="98"/>
      <c r="I244" s="98"/>
      <c r="J244" s="98"/>
      <c r="K244" s="98"/>
      <c r="L244" s="98"/>
      <c r="M244" s="98"/>
      <c r="N244" s="98"/>
      <c r="O244" s="98"/>
      <c r="P244" s="98"/>
      <c r="Q244" s="98"/>
      <c r="R244" s="98"/>
      <c r="S244" s="98"/>
      <c r="T244" s="98"/>
      <c r="U244" s="98"/>
      <c r="V244" s="98"/>
    </row>
    <row r="245" spans="1:22" x14ac:dyDescent="0.25">
      <c r="A245" s="98"/>
      <c r="B245" s="98"/>
      <c r="C245" s="176"/>
      <c r="D245" s="98"/>
      <c r="E245" s="98"/>
      <c r="F245" s="98"/>
      <c r="G245" s="98"/>
      <c r="H245" s="98"/>
      <c r="I245" s="98"/>
      <c r="J245" s="98"/>
      <c r="K245" s="98"/>
      <c r="L245" s="98"/>
      <c r="M245" s="98"/>
      <c r="N245" s="98"/>
      <c r="O245" s="98"/>
      <c r="P245" s="98"/>
      <c r="Q245" s="98"/>
      <c r="R245" s="98"/>
      <c r="S245" s="98"/>
      <c r="T245" s="98"/>
      <c r="U245" s="98"/>
      <c r="V245" s="98"/>
    </row>
    <row r="246" spans="1:22" x14ac:dyDescent="0.25">
      <c r="A246" s="98"/>
      <c r="B246" s="98"/>
      <c r="C246" s="176"/>
      <c r="D246" s="98"/>
      <c r="E246" s="98"/>
      <c r="F246" s="98"/>
      <c r="G246" s="98"/>
      <c r="H246" s="98"/>
      <c r="I246" s="98"/>
      <c r="J246" s="98"/>
      <c r="K246" s="98"/>
      <c r="L246" s="98"/>
      <c r="M246" s="98"/>
      <c r="N246" s="98"/>
      <c r="O246" s="98"/>
      <c r="P246" s="98"/>
      <c r="Q246" s="98"/>
      <c r="R246" s="98"/>
      <c r="S246" s="98"/>
      <c r="T246" s="98"/>
      <c r="U246" s="98"/>
      <c r="V246" s="98"/>
    </row>
    <row r="247" spans="1:22" x14ac:dyDescent="0.25">
      <c r="A247" s="98"/>
      <c r="B247" s="98"/>
      <c r="C247" s="176"/>
      <c r="D247" s="98"/>
      <c r="E247" s="98"/>
      <c r="F247" s="98"/>
      <c r="G247" s="98"/>
      <c r="H247" s="98"/>
      <c r="I247" s="98"/>
      <c r="J247" s="98"/>
      <c r="K247" s="98"/>
      <c r="L247" s="98"/>
      <c r="M247" s="98"/>
      <c r="N247" s="98"/>
      <c r="O247" s="98"/>
      <c r="P247" s="98"/>
      <c r="Q247" s="98"/>
      <c r="R247" s="98"/>
      <c r="S247" s="98"/>
      <c r="T247" s="98"/>
      <c r="U247" s="98"/>
      <c r="V247" s="98"/>
    </row>
    <row r="248" spans="1:22" x14ac:dyDescent="0.25">
      <c r="A248" s="98"/>
      <c r="B248" s="98"/>
      <c r="C248" s="176"/>
      <c r="D248" s="98"/>
      <c r="E248" s="98"/>
      <c r="F248" s="98"/>
      <c r="G248" s="98"/>
      <c r="H248" s="98"/>
      <c r="I248" s="98"/>
      <c r="J248" s="98"/>
      <c r="K248" s="98"/>
      <c r="L248" s="98"/>
      <c r="M248" s="98"/>
      <c r="N248" s="98"/>
      <c r="O248" s="98"/>
      <c r="P248" s="98"/>
      <c r="Q248" s="98"/>
      <c r="R248" s="98"/>
      <c r="S248" s="98"/>
      <c r="T248" s="98"/>
      <c r="U248" s="98"/>
      <c r="V248" s="98"/>
    </row>
    <row r="249" spans="1:22" x14ac:dyDescent="0.25">
      <c r="A249" s="98"/>
      <c r="B249" s="98"/>
      <c r="C249" s="176"/>
      <c r="D249" s="98"/>
      <c r="E249" s="98"/>
      <c r="F249" s="98"/>
      <c r="G249" s="98"/>
      <c r="H249" s="98"/>
      <c r="I249" s="98"/>
      <c r="J249" s="98"/>
      <c r="K249" s="98"/>
      <c r="L249" s="98"/>
      <c r="M249" s="98"/>
      <c r="N249" s="98"/>
      <c r="O249" s="98"/>
      <c r="P249" s="98"/>
      <c r="Q249" s="98"/>
      <c r="R249" s="98"/>
      <c r="S249" s="98"/>
      <c r="T249" s="98"/>
      <c r="U249" s="98"/>
      <c r="V249" s="98"/>
    </row>
    <row r="250" spans="1:22" x14ac:dyDescent="0.25">
      <c r="A250" s="98"/>
      <c r="B250" s="98"/>
      <c r="C250" s="176"/>
      <c r="D250" s="98"/>
      <c r="E250" s="98"/>
      <c r="F250" s="98"/>
      <c r="G250" s="98"/>
      <c r="H250" s="98"/>
      <c r="I250" s="98"/>
      <c r="J250" s="98"/>
      <c r="K250" s="98"/>
      <c r="L250" s="98"/>
      <c r="M250" s="98"/>
      <c r="N250" s="98"/>
      <c r="O250" s="98"/>
      <c r="P250" s="98"/>
      <c r="Q250" s="98"/>
      <c r="R250" s="98"/>
      <c r="S250" s="98"/>
      <c r="T250" s="98"/>
      <c r="U250" s="98"/>
      <c r="V250" s="98"/>
    </row>
    <row r="251" spans="1:22" x14ac:dyDescent="0.25">
      <c r="A251" s="98"/>
      <c r="B251" s="98"/>
      <c r="C251" s="176"/>
      <c r="D251" s="98"/>
      <c r="E251" s="98"/>
      <c r="F251" s="98"/>
      <c r="G251" s="98"/>
      <c r="H251" s="98"/>
      <c r="I251" s="98"/>
      <c r="J251" s="98"/>
      <c r="K251" s="98"/>
      <c r="L251" s="98"/>
      <c r="M251" s="98"/>
      <c r="N251" s="98"/>
      <c r="O251" s="98"/>
      <c r="P251" s="98"/>
      <c r="Q251" s="98"/>
      <c r="R251" s="98"/>
      <c r="S251" s="98"/>
      <c r="T251" s="98"/>
      <c r="U251" s="98"/>
      <c r="V251" s="98"/>
    </row>
    <row r="252" spans="1:22" x14ac:dyDescent="0.25">
      <c r="A252" s="98"/>
      <c r="B252" s="98"/>
      <c r="C252" s="176"/>
      <c r="D252" s="98"/>
      <c r="E252" s="98"/>
      <c r="F252" s="98"/>
      <c r="G252" s="98"/>
      <c r="H252" s="98"/>
      <c r="I252" s="98"/>
      <c r="J252" s="98"/>
      <c r="K252" s="98"/>
      <c r="L252" s="98"/>
      <c r="M252" s="98"/>
      <c r="N252" s="98"/>
      <c r="O252" s="98"/>
      <c r="P252" s="98"/>
      <c r="Q252" s="98"/>
      <c r="R252" s="98"/>
      <c r="S252" s="98"/>
      <c r="T252" s="98"/>
      <c r="U252" s="98"/>
      <c r="V252" s="98"/>
    </row>
    <row r="253" spans="1:22" x14ac:dyDescent="0.25">
      <c r="A253" s="98"/>
      <c r="B253" s="98"/>
      <c r="C253" s="176"/>
      <c r="D253" s="98"/>
      <c r="E253" s="98"/>
      <c r="F253" s="98"/>
      <c r="G253" s="98"/>
      <c r="H253" s="98"/>
      <c r="I253" s="98"/>
      <c r="J253" s="98"/>
      <c r="K253" s="98"/>
      <c r="L253" s="98"/>
      <c r="M253" s="98"/>
      <c r="N253" s="98"/>
      <c r="O253" s="98"/>
      <c r="P253" s="98"/>
      <c r="Q253" s="98"/>
      <c r="R253" s="98"/>
      <c r="S253" s="98"/>
      <c r="T253" s="98"/>
      <c r="U253" s="98"/>
      <c r="V253" s="98"/>
    </row>
    <row r="254" spans="1:22" x14ac:dyDescent="0.25">
      <c r="A254" s="98"/>
      <c r="B254" s="98"/>
      <c r="C254" s="176"/>
      <c r="D254" s="98"/>
      <c r="E254" s="98"/>
      <c r="F254" s="98"/>
      <c r="G254" s="98"/>
      <c r="H254" s="98"/>
      <c r="I254" s="98"/>
      <c r="J254" s="98"/>
      <c r="K254" s="98"/>
      <c r="L254" s="98"/>
      <c r="M254" s="98"/>
      <c r="N254" s="98"/>
      <c r="O254" s="98"/>
      <c r="P254" s="98"/>
      <c r="Q254" s="98"/>
      <c r="R254" s="98"/>
      <c r="S254" s="98"/>
      <c r="T254" s="98"/>
      <c r="U254" s="98"/>
      <c r="V254" s="98"/>
    </row>
    <row r="255" spans="1:22" x14ac:dyDescent="0.25">
      <c r="A255" s="98"/>
      <c r="B255" s="98"/>
      <c r="C255" s="176"/>
      <c r="D255" s="98"/>
      <c r="E255" s="98"/>
      <c r="F255" s="98"/>
      <c r="G255" s="98"/>
      <c r="H255" s="98"/>
      <c r="I255" s="98"/>
      <c r="J255" s="98"/>
      <c r="K255" s="98"/>
      <c r="L255" s="98"/>
      <c r="M255" s="98"/>
      <c r="N255" s="98"/>
      <c r="O255" s="98"/>
      <c r="P255" s="98"/>
      <c r="Q255" s="98"/>
      <c r="R255" s="98"/>
      <c r="S255" s="98"/>
      <c r="T255" s="98"/>
      <c r="U255" s="98"/>
      <c r="V255" s="98"/>
    </row>
    <row r="256" spans="1:22" x14ac:dyDescent="0.25">
      <c r="A256" s="98"/>
      <c r="B256" s="98"/>
      <c r="C256" s="176"/>
      <c r="D256" s="98"/>
      <c r="E256" s="98"/>
      <c r="F256" s="98"/>
      <c r="G256" s="98"/>
      <c r="H256" s="98"/>
      <c r="I256" s="98"/>
      <c r="J256" s="98"/>
      <c r="K256" s="98"/>
      <c r="L256" s="98"/>
      <c r="M256" s="98"/>
      <c r="N256" s="98"/>
      <c r="O256" s="98"/>
      <c r="P256" s="98"/>
      <c r="Q256" s="98"/>
      <c r="R256" s="98"/>
      <c r="S256" s="98"/>
      <c r="T256" s="98"/>
      <c r="U256" s="98"/>
      <c r="V256" s="98"/>
    </row>
    <row r="257" spans="1:22" x14ac:dyDescent="0.25">
      <c r="A257" s="98"/>
      <c r="B257" s="98"/>
      <c r="C257" s="176"/>
      <c r="D257" s="98"/>
      <c r="E257" s="98"/>
      <c r="F257" s="98"/>
      <c r="G257" s="98"/>
      <c r="H257" s="98"/>
      <c r="I257" s="98"/>
      <c r="J257" s="98"/>
      <c r="K257" s="98"/>
      <c r="L257" s="98"/>
      <c r="M257" s="98"/>
      <c r="N257" s="98"/>
      <c r="O257" s="98"/>
      <c r="P257" s="98"/>
      <c r="Q257" s="98"/>
      <c r="R257" s="98"/>
      <c r="S257" s="98"/>
      <c r="T257" s="98"/>
      <c r="U257" s="98"/>
      <c r="V257" s="98"/>
    </row>
    <row r="258" spans="1:22" x14ac:dyDescent="0.25">
      <c r="A258" s="98"/>
      <c r="B258" s="98"/>
      <c r="C258" s="176"/>
      <c r="D258" s="98"/>
      <c r="E258" s="98"/>
      <c r="F258" s="98"/>
      <c r="G258" s="98"/>
      <c r="H258" s="98"/>
      <c r="I258" s="98"/>
      <c r="J258" s="98"/>
      <c r="K258" s="98"/>
      <c r="L258" s="98"/>
      <c r="M258" s="98"/>
      <c r="N258" s="98"/>
      <c r="O258" s="98"/>
      <c r="P258" s="98"/>
      <c r="Q258" s="98"/>
      <c r="R258" s="98"/>
      <c r="S258" s="98"/>
      <c r="T258" s="98"/>
      <c r="U258" s="98"/>
      <c r="V258" s="98"/>
    </row>
    <row r="259" spans="1:22" x14ac:dyDescent="0.25">
      <c r="A259" s="98"/>
      <c r="B259" s="98"/>
      <c r="C259" s="176"/>
      <c r="D259" s="98"/>
      <c r="E259" s="98"/>
      <c r="F259" s="98"/>
      <c r="G259" s="98"/>
      <c r="H259" s="98"/>
      <c r="I259" s="98"/>
      <c r="J259" s="98"/>
      <c r="K259" s="98"/>
      <c r="L259" s="98"/>
      <c r="M259" s="98"/>
      <c r="N259" s="98"/>
      <c r="O259" s="98"/>
      <c r="P259" s="98"/>
      <c r="Q259" s="98"/>
      <c r="R259" s="98"/>
      <c r="S259" s="98"/>
      <c r="T259" s="98"/>
      <c r="U259" s="98"/>
      <c r="V259" s="98"/>
    </row>
    <row r="260" spans="1:22" x14ac:dyDescent="0.25">
      <c r="A260" s="98"/>
      <c r="B260" s="98"/>
      <c r="C260" s="176"/>
      <c r="D260" s="98"/>
      <c r="E260" s="98"/>
      <c r="F260" s="98"/>
      <c r="G260" s="98"/>
      <c r="H260" s="98"/>
      <c r="I260" s="98"/>
      <c r="J260" s="98"/>
      <c r="K260" s="98"/>
      <c r="L260" s="98"/>
      <c r="M260" s="98"/>
      <c r="N260" s="98"/>
      <c r="O260" s="98"/>
      <c r="P260" s="98"/>
      <c r="Q260" s="98"/>
      <c r="R260" s="98"/>
      <c r="S260" s="98"/>
      <c r="T260" s="98"/>
      <c r="U260" s="98"/>
      <c r="V260" s="98"/>
    </row>
    <row r="261" spans="1:22" x14ac:dyDescent="0.25">
      <c r="A261" s="98"/>
      <c r="B261" s="98"/>
      <c r="C261" s="176"/>
      <c r="D261" s="98"/>
      <c r="E261" s="98"/>
      <c r="F261" s="98"/>
      <c r="G261" s="98"/>
      <c r="H261" s="98"/>
      <c r="I261" s="98"/>
      <c r="J261" s="98"/>
      <c r="K261" s="98"/>
      <c r="L261" s="98"/>
      <c r="M261" s="98"/>
      <c r="N261" s="98"/>
      <c r="O261" s="98"/>
      <c r="P261" s="98"/>
      <c r="Q261" s="98"/>
      <c r="R261" s="98"/>
      <c r="S261" s="98"/>
      <c r="T261" s="98"/>
      <c r="U261" s="98"/>
      <c r="V261" s="98"/>
    </row>
    <row r="262" spans="1:22" x14ac:dyDescent="0.25">
      <c r="A262" s="98"/>
      <c r="B262" s="98"/>
      <c r="C262" s="176"/>
      <c r="D262" s="98"/>
      <c r="E262" s="98"/>
      <c r="F262" s="98"/>
      <c r="G262" s="98"/>
      <c r="H262" s="98"/>
      <c r="I262" s="98"/>
      <c r="J262" s="98"/>
      <c r="K262" s="98"/>
      <c r="L262" s="98"/>
      <c r="M262" s="98"/>
      <c r="N262" s="98"/>
      <c r="O262" s="98"/>
      <c r="P262" s="98"/>
      <c r="Q262" s="98"/>
      <c r="R262" s="98"/>
      <c r="S262" s="98"/>
      <c r="T262" s="98"/>
      <c r="U262" s="98"/>
      <c r="V262" s="98"/>
    </row>
    <row r="263" spans="1:22" x14ac:dyDescent="0.25">
      <c r="A263" s="98"/>
      <c r="B263" s="98"/>
      <c r="C263" s="176"/>
      <c r="D263" s="98"/>
      <c r="E263" s="98"/>
      <c r="F263" s="98"/>
      <c r="G263" s="98"/>
      <c r="H263" s="98"/>
      <c r="I263" s="98"/>
      <c r="J263" s="98"/>
      <c r="K263" s="98"/>
      <c r="L263" s="98"/>
      <c r="M263" s="98"/>
      <c r="N263" s="98"/>
      <c r="O263" s="98"/>
      <c r="P263" s="98"/>
      <c r="Q263" s="98"/>
      <c r="R263" s="98"/>
      <c r="S263" s="98"/>
      <c r="T263" s="98"/>
      <c r="U263" s="98"/>
      <c r="V263" s="98"/>
    </row>
    <row r="264" spans="1:22" x14ac:dyDescent="0.25">
      <c r="A264" s="98"/>
      <c r="B264" s="98"/>
      <c r="C264" s="176"/>
      <c r="D264" s="98"/>
      <c r="E264" s="98"/>
      <c r="F264" s="98"/>
      <c r="G264" s="98"/>
      <c r="H264" s="98"/>
      <c r="I264" s="98"/>
      <c r="J264" s="98"/>
      <c r="K264" s="98"/>
      <c r="L264" s="98"/>
      <c r="M264" s="98"/>
      <c r="N264" s="98"/>
      <c r="O264" s="98"/>
      <c r="P264" s="98"/>
      <c r="Q264" s="98"/>
      <c r="R264" s="98"/>
      <c r="S264" s="98"/>
      <c r="T264" s="98"/>
      <c r="U264" s="98"/>
      <c r="V264" s="98"/>
    </row>
    <row r="265" spans="1:22" x14ac:dyDescent="0.25">
      <c r="A265" s="98"/>
      <c r="B265" s="98"/>
      <c r="C265" s="176"/>
      <c r="D265" s="98"/>
      <c r="E265" s="98"/>
      <c r="F265" s="98"/>
      <c r="G265" s="98"/>
      <c r="H265" s="98"/>
      <c r="I265" s="98"/>
      <c r="J265" s="98"/>
      <c r="K265" s="98"/>
      <c r="L265" s="98"/>
      <c r="M265" s="98"/>
      <c r="N265" s="98"/>
      <c r="O265" s="98"/>
      <c r="P265" s="98"/>
      <c r="Q265" s="98"/>
      <c r="R265" s="98"/>
      <c r="S265" s="98"/>
      <c r="T265" s="98"/>
      <c r="U265" s="98"/>
      <c r="V265" s="98"/>
    </row>
    <row r="266" spans="1:22" x14ac:dyDescent="0.25">
      <c r="A266" s="98"/>
      <c r="B266" s="98"/>
      <c r="C266" s="176"/>
      <c r="D266" s="98"/>
      <c r="E266" s="98"/>
      <c r="F266" s="98"/>
      <c r="G266" s="98"/>
      <c r="H266" s="98"/>
      <c r="I266" s="98"/>
      <c r="J266" s="98"/>
      <c r="K266" s="98"/>
      <c r="L266" s="98"/>
      <c r="M266" s="98"/>
      <c r="N266" s="98"/>
      <c r="O266" s="98"/>
      <c r="P266" s="98"/>
      <c r="Q266" s="98"/>
      <c r="R266" s="98"/>
      <c r="S266" s="98"/>
      <c r="T266" s="98"/>
      <c r="U266" s="98"/>
      <c r="V266" s="98"/>
    </row>
    <row r="267" spans="1:22" x14ac:dyDescent="0.25">
      <c r="A267" s="98"/>
      <c r="B267" s="98"/>
      <c r="C267" s="176"/>
      <c r="D267" s="98"/>
      <c r="E267" s="98"/>
      <c r="F267" s="98"/>
      <c r="G267" s="98"/>
      <c r="H267" s="98"/>
      <c r="I267" s="98"/>
      <c r="J267" s="98"/>
      <c r="K267" s="98"/>
      <c r="L267" s="98"/>
      <c r="M267" s="98"/>
      <c r="N267" s="98"/>
      <c r="O267" s="98"/>
      <c r="P267" s="98"/>
      <c r="Q267" s="98"/>
      <c r="R267" s="98"/>
      <c r="S267" s="98"/>
      <c r="T267" s="98"/>
      <c r="U267" s="98"/>
      <c r="V267" s="98"/>
    </row>
    <row r="268" spans="1:22" x14ac:dyDescent="0.25">
      <c r="A268" s="98"/>
      <c r="B268" s="98"/>
      <c r="C268" s="176"/>
      <c r="D268" s="98"/>
      <c r="E268" s="98"/>
      <c r="F268" s="98"/>
      <c r="G268" s="98"/>
      <c r="H268" s="98"/>
      <c r="I268" s="98"/>
      <c r="J268" s="98"/>
      <c r="K268" s="98"/>
      <c r="L268" s="98"/>
      <c r="M268" s="98"/>
      <c r="N268" s="98"/>
      <c r="O268" s="98"/>
      <c r="P268" s="98"/>
      <c r="Q268" s="98"/>
      <c r="R268" s="98"/>
      <c r="S268" s="98"/>
      <c r="T268" s="98"/>
      <c r="U268" s="98"/>
      <c r="V268" s="98"/>
    </row>
    <row r="269" spans="1:22" x14ac:dyDescent="0.25">
      <c r="A269" s="98"/>
      <c r="B269" s="98"/>
      <c r="C269" s="176"/>
      <c r="D269" s="98"/>
      <c r="E269" s="98"/>
      <c r="F269" s="98"/>
      <c r="G269" s="98"/>
      <c r="H269" s="98"/>
      <c r="I269" s="98"/>
      <c r="J269" s="98"/>
      <c r="K269" s="98"/>
      <c r="L269" s="98"/>
      <c r="M269" s="98"/>
      <c r="N269" s="98"/>
      <c r="O269" s="98"/>
      <c r="P269" s="98"/>
      <c r="Q269" s="98"/>
      <c r="R269" s="98"/>
      <c r="S269" s="98"/>
      <c r="T269" s="98"/>
      <c r="U269" s="98"/>
      <c r="V269" s="98"/>
    </row>
    <row r="270" spans="1:22" x14ac:dyDescent="0.25">
      <c r="A270" s="98"/>
      <c r="B270" s="98"/>
      <c r="C270" s="176"/>
      <c r="D270" s="98"/>
      <c r="E270" s="98"/>
      <c r="F270" s="98"/>
      <c r="G270" s="98"/>
      <c r="H270" s="98"/>
      <c r="I270" s="98"/>
      <c r="J270" s="98"/>
      <c r="K270" s="98"/>
      <c r="L270" s="98"/>
      <c r="M270" s="98"/>
      <c r="N270" s="98"/>
      <c r="O270" s="98"/>
      <c r="P270" s="98"/>
      <c r="Q270" s="98"/>
      <c r="R270" s="98"/>
      <c r="S270" s="98"/>
      <c r="T270" s="98"/>
      <c r="U270" s="98"/>
      <c r="V270" s="98"/>
    </row>
    <row r="271" spans="1:22" x14ac:dyDescent="0.25">
      <c r="A271" s="98"/>
      <c r="B271" s="98"/>
      <c r="C271" s="176"/>
      <c r="D271" s="98"/>
      <c r="E271" s="98"/>
      <c r="F271" s="98"/>
      <c r="G271" s="98"/>
      <c r="H271" s="98"/>
      <c r="I271" s="98"/>
      <c r="J271" s="98"/>
      <c r="K271" s="98"/>
      <c r="L271" s="98"/>
      <c r="M271" s="98"/>
      <c r="N271" s="98"/>
      <c r="O271" s="98"/>
      <c r="P271" s="98"/>
      <c r="Q271" s="98"/>
      <c r="R271" s="98"/>
      <c r="S271" s="98"/>
      <c r="T271" s="98"/>
      <c r="U271" s="98"/>
      <c r="V271" s="98"/>
    </row>
    <row r="272" spans="1:22" x14ac:dyDescent="0.25">
      <c r="A272" s="98"/>
      <c r="B272" s="98"/>
      <c r="C272" s="176"/>
      <c r="D272" s="98"/>
      <c r="E272" s="98"/>
      <c r="F272" s="98"/>
      <c r="G272" s="98"/>
      <c r="H272" s="98"/>
      <c r="I272" s="98"/>
      <c r="J272" s="98"/>
      <c r="K272" s="98"/>
      <c r="L272" s="98"/>
      <c r="M272" s="98"/>
      <c r="N272" s="98"/>
      <c r="O272" s="98"/>
      <c r="P272" s="98"/>
      <c r="Q272" s="98"/>
      <c r="R272" s="98"/>
      <c r="S272" s="98"/>
      <c r="T272" s="98"/>
      <c r="U272" s="98"/>
      <c r="V272" s="98"/>
    </row>
    <row r="273" spans="1:22" x14ac:dyDescent="0.25">
      <c r="A273" s="98"/>
      <c r="B273" s="98"/>
      <c r="C273" s="176"/>
      <c r="D273" s="98"/>
      <c r="E273" s="98"/>
      <c r="F273" s="98"/>
      <c r="G273" s="98"/>
      <c r="H273" s="98"/>
      <c r="I273" s="98"/>
      <c r="J273" s="98"/>
      <c r="K273" s="98"/>
      <c r="L273" s="98"/>
      <c r="M273" s="98"/>
      <c r="N273" s="98"/>
      <c r="O273" s="98"/>
      <c r="P273" s="98"/>
      <c r="Q273" s="98"/>
      <c r="R273" s="98"/>
      <c r="S273" s="98"/>
      <c r="T273" s="98"/>
      <c r="U273" s="98"/>
      <c r="V273" s="98"/>
    </row>
    <row r="274" spans="1:22" x14ac:dyDescent="0.25">
      <c r="A274" s="98"/>
      <c r="B274" s="98"/>
      <c r="C274" s="176"/>
      <c r="D274" s="98"/>
      <c r="E274" s="98"/>
      <c r="F274" s="98"/>
      <c r="G274" s="98"/>
      <c r="H274" s="98"/>
      <c r="I274" s="98"/>
      <c r="J274" s="98"/>
      <c r="K274" s="98"/>
      <c r="L274" s="98"/>
      <c r="M274" s="98"/>
      <c r="N274" s="98"/>
      <c r="O274" s="98"/>
      <c r="P274" s="98"/>
      <c r="Q274" s="98"/>
      <c r="R274" s="98"/>
      <c r="S274" s="98"/>
      <c r="T274" s="98"/>
      <c r="U274" s="98"/>
      <c r="V274" s="98"/>
    </row>
    <row r="275" spans="1:22" x14ac:dyDescent="0.25">
      <c r="A275" s="98"/>
      <c r="B275" s="98"/>
      <c r="C275" s="176"/>
      <c r="D275" s="98"/>
      <c r="E275" s="98"/>
      <c r="F275" s="98"/>
      <c r="G275" s="98"/>
      <c r="H275" s="98"/>
      <c r="I275" s="98"/>
      <c r="J275" s="98"/>
      <c r="K275" s="98"/>
      <c r="L275" s="98"/>
      <c r="M275" s="98"/>
      <c r="N275" s="98"/>
      <c r="O275" s="98"/>
      <c r="P275" s="98"/>
      <c r="Q275" s="98"/>
      <c r="R275" s="98"/>
      <c r="S275" s="98"/>
      <c r="T275" s="98"/>
      <c r="U275" s="98"/>
      <c r="V275" s="98"/>
    </row>
    <row r="276" spans="1:22" x14ac:dyDescent="0.25">
      <c r="A276" s="98"/>
      <c r="B276" s="98"/>
      <c r="C276" s="176"/>
      <c r="D276" s="98"/>
      <c r="E276" s="98"/>
      <c r="F276" s="98"/>
      <c r="G276" s="98"/>
      <c r="H276" s="98"/>
      <c r="I276" s="98"/>
      <c r="J276" s="98"/>
      <c r="K276" s="98"/>
      <c r="L276" s="98"/>
      <c r="M276" s="98"/>
      <c r="N276" s="98"/>
      <c r="O276" s="98"/>
      <c r="P276" s="98"/>
      <c r="Q276" s="98"/>
      <c r="R276" s="98"/>
      <c r="S276" s="98"/>
      <c r="T276" s="98"/>
      <c r="U276" s="98"/>
      <c r="V276" s="98"/>
    </row>
    <row r="277" spans="1:22" x14ac:dyDescent="0.25">
      <c r="A277" s="98"/>
      <c r="B277" s="98"/>
      <c r="C277" s="176"/>
      <c r="D277" s="98"/>
      <c r="E277" s="98"/>
      <c r="F277" s="98"/>
      <c r="G277" s="98"/>
      <c r="H277" s="98"/>
      <c r="I277" s="98"/>
      <c r="J277" s="98"/>
      <c r="K277" s="98"/>
      <c r="L277" s="98"/>
      <c r="M277" s="98"/>
      <c r="N277" s="98"/>
      <c r="O277" s="98"/>
      <c r="P277" s="98"/>
      <c r="Q277" s="98"/>
      <c r="R277" s="98"/>
      <c r="S277" s="98"/>
      <c r="T277" s="98"/>
      <c r="U277" s="98"/>
      <c r="V277" s="98"/>
    </row>
    <row r="278" spans="1:22" x14ac:dyDescent="0.25">
      <c r="A278" s="98"/>
      <c r="B278" s="98"/>
      <c r="C278" s="176"/>
      <c r="D278" s="98"/>
      <c r="E278" s="98"/>
      <c r="F278" s="98"/>
      <c r="G278" s="98"/>
      <c r="H278" s="98"/>
      <c r="I278" s="98"/>
      <c r="J278" s="98"/>
      <c r="K278" s="98"/>
      <c r="L278" s="98"/>
      <c r="M278" s="98"/>
      <c r="N278" s="98"/>
      <c r="O278" s="98"/>
      <c r="P278" s="98"/>
      <c r="Q278" s="98"/>
      <c r="R278" s="98"/>
      <c r="S278" s="98"/>
      <c r="T278" s="98"/>
      <c r="U278" s="98"/>
      <c r="V278" s="98"/>
    </row>
    <row r="279" spans="1:22" x14ac:dyDescent="0.25">
      <c r="A279" s="98"/>
      <c r="B279" s="98"/>
      <c r="C279" s="176"/>
      <c r="D279" s="98"/>
      <c r="E279" s="98"/>
      <c r="F279" s="98"/>
      <c r="G279" s="98"/>
      <c r="H279" s="98"/>
      <c r="I279" s="98"/>
      <c r="J279" s="98"/>
      <c r="K279" s="98"/>
      <c r="L279" s="98"/>
      <c r="M279" s="98"/>
      <c r="N279" s="98"/>
      <c r="O279" s="98"/>
      <c r="P279" s="98"/>
      <c r="Q279" s="98"/>
      <c r="R279" s="98"/>
      <c r="S279" s="98"/>
      <c r="T279" s="98"/>
      <c r="U279" s="98"/>
      <c r="V279" s="98"/>
    </row>
    <row r="280" spans="1:22" x14ac:dyDescent="0.25">
      <c r="A280" s="98"/>
      <c r="B280" s="98"/>
      <c r="C280" s="176"/>
      <c r="D280" s="98"/>
      <c r="E280" s="98"/>
      <c r="F280" s="98"/>
      <c r="G280" s="98"/>
      <c r="H280" s="98"/>
      <c r="I280" s="98"/>
      <c r="J280" s="98"/>
      <c r="K280" s="98"/>
      <c r="L280" s="98"/>
      <c r="M280" s="98"/>
      <c r="N280" s="98"/>
      <c r="O280" s="98"/>
      <c r="P280" s="98"/>
      <c r="Q280" s="98"/>
      <c r="R280" s="98"/>
      <c r="S280" s="98"/>
      <c r="T280" s="98"/>
      <c r="U280" s="98"/>
      <c r="V280" s="98"/>
    </row>
    <row r="281" spans="1:22" x14ac:dyDescent="0.25">
      <c r="A281" s="98"/>
      <c r="B281" s="98"/>
      <c r="C281" s="176"/>
      <c r="D281" s="98"/>
      <c r="E281" s="98"/>
      <c r="F281" s="98"/>
      <c r="G281" s="98"/>
      <c r="H281" s="98"/>
      <c r="I281" s="98"/>
      <c r="J281" s="98"/>
      <c r="K281" s="98"/>
      <c r="L281" s="98"/>
      <c r="M281" s="98"/>
      <c r="N281" s="98"/>
      <c r="O281" s="98"/>
      <c r="P281" s="98"/>
      <c r="Q281" s="98"/>
      <c r="R281" s="98"/>
      <c r="S281" s="98"/>
      <c r="T281" s="98"/>
      <c r="U281" s="98"/>
      <c r="V281" s="98"/>
    </row>
    <row r="282" spans="1:22" x14ac:dyDescent="0.25">
      <c r="A282" s="98"/>
      <c r="B282" s="98"/>
      <c r="C282" s="176"/>
      <c r="D282" s="98"/>
      <c r="E282" s="98"/>
      <c r="F282" s="98"/>
      <c r="G282" s="98"/>
      <c r="H282" s="98"/>
      <c r="I282" s="98"/>
      <c r="J282" s="98"/>
      <c r="K282" s="98"/>
      <c r="L282" s="98"/>
      <c r="M282" s="98"/>
      <c r="N282" s="98"/>
      <c r="O282" s="98"/>
      <c r="P282" s="98"/>
      <c r="Q282" s="98"/>
      <c r="R282" s="98"/>
      <c r="S282" s="98"/>
      <c r="T282" s="98"/>
      <c r="U282" s="98"/>
      <c r="V282" s="98"/>
    </row>
    <row r="283" spans="1:22" x14ac:dyDescent="0.25">
      <c r="A283" s="98"/>
      <c r="B283" s="98"/>
      <c r="C283" s="176"/>
      <c r="D283" s="98"/>
      <c r="E283" s="98"/>
      <c r="F283" s="98"/>
      <c r="G283" s="98"/>
      <c r="H283" s="98"/>
      <c r="I283" s="98"/>
      <c r="J283" s="98"/>
      <c r="K283" s="98"/>
      <c r="L283" s="98"/>
      <c r="M283" s="98"/>
      <c r="N283" s="98"/>
      <c r="O283" s="98"/>
      <c r="P283" s="98"/>
      <c r="Q283" s="98"/>
      <c r="R283" s="98"/>
      <c r="S283" s="98"/>
      <c r="T283" s="98"/>
      <c r="U283" s="98"/>
      <c r="V283" s="98"/>
    </row>
    <row r="284" spans="1:22" x14ac:dyDescent="0.25">
      <c r="A284" s="98"/>
      <c r="B284" s="98"/>
      <c r="C284" s="176"/>
      <c r="D284" s="98"/>
      <c r="E284" s="98"/>
      <c r="F284" s="98"/>
      <c r="G284" s="98"/>
      <c r="H284" s="98"/>
      <c r="I284" s="98"/>
      <c r="J284" s="98"/>
      <c r="K284" s="98"/>
      <c r="L284" s="98"/>
      <c r="M284" s="98"/>
      <c r="N284" s="98"/>
      <c r="O284" s="98"/>
      <c r="P284" s="98"/>
      <c r="Q284" s="98"/>
      <c r="R284" s="98"/>
      <c r="S284" s="98"/>
      <c r="T284" s="98"/>
      <c r="U284" s="98"/>
      <c r="V284" s="98"/>
    </row>
    <row r="285" spans="1:22" x14ac:dyDescent="0.25">
      <c r="A285" s="98"/>
      <c r="B285" s="98"/>
      <c r="C285" s="176"/>
      <c r="D285" s="98"/>
      <c r="E285" s="98"/>
      <c r="F285" s="98"/>
      <c r="G285" s="98"/>
      <c r="H285" s="98"/>
      <c r="I285" s="98"/>
      <c r="J285" s="98"/>
      <c r="K285" s="98"/>
      <c r="L285" s="98"/>
      <c r="M285" s="98"/>
      <c r="N285" s="98"/>
      <c r="O285" s="98"/>
      <c r="P285" s="98"/>
      <c r="Q285" s="98"/>
      <c r="R285" s="98"/>
      <c r="S285" s="98"/>
      <c r="T285" s="98"/>
      <c r="U285" s="98"/>
      <c r="V285" s="98"/>
    </row>
    <row r="286" spans="1:22" x14ac:dyDescent="0.25">
      <c r="A286" s="98"/>
      <c r="B286" s="98"/>
      <c r="C286" s="176"/>
      <c r="D286" s="98"/>
      <c r="E286" s="98"/>
      <c r="F286" s="98"/>
      <c r="G286" s="98"/>
      <c r="H286" s="98"/>
      <c r="I286" s="98"/>
      <c r="J286" s="98"/>
      <c r="K286" s="98"/>
      <c r="L286" s="98"/>
      <c r="M286" s="98"/>
      <c r="N286" s="98"/>
      <c r="O286" s="98"/>
      <c r="P286" s="98"/>
      <c r="Q286" s="98"/>
      <c r="R286" s="98"/>
      <c r="S286" s="98"/>
      <c r="T286" s="98"/>
      <c r="U286" s="98"/>
      <c r="V286" s="98"/>
    </row>
    <row r="287" spans="1:22" x14ac:dyDescent="0.25">
      <c r="A287" s="98"/>
      <c r="B287" s="98"/>
      <c r="C287" s="176"/>
      <c r="D287" s="98"/>
      <c r="E287" s="98"/>
      <c r="F287" s="98"/>
      <c r="G287" s="98"/>
      <c r="H287" s="98"/>
      <c r="I287" s="98"/>
      <c r="J287" s="98"/>
      <c r="K287" s="98"/>
      <c r="L287" s="98"/>
      <c r="M287" s="98"/>
      <c r="N287" s="98"/>
      <c r="O287" s="98"/>
      <c r="P287" s="98"/>
      <c r="Q287" s="98"/>
      <c r="R287" s="98"/>
      <c r="S287" s="98"/>
      <c r="T287" s="98"/>
      <c r="U287" s="98"/>
      <c r="V287" s="98"/>
    </row>
    <row r="288" spans="1:22" x14ac:dyDescent="0.25">
      <c r="A288" s="98"/>
      <c r="B288" s="98"/>
      <c r="C288" s="176"/>
      <c r="D288" s="98"/>
      <c r="E288" s="98"/>
      <c r="F288" s="98"/>
      <c r="G288" s="98"/>
      <c r="H288" s="98"/>
      <c r="I288" s="98"/>
      <c r="J288" s="98"/>
      <c r="K288" s="98"/>
      <c r="L288" s="98"/>
      <c r="M288" s="98"/>
      <c r="N288" s="98"/>
      <c r="O288" s="98"/>
      <c r="P288" s="98"/>
      <c r="Q288" s="98"/>
      <c r="R288" s="98"/>
      <c r="S288" s="98"/>
      <c r="T288" s="98"/>
      <c r="U288" s="98"/>
      <c r="V288" s="98"/>
    </row>
    <row r="289" spans="1:22" x14ac:dyDescent="0.25">
      <c r="A289" s="98"/>
      <c r="B289" s="98"/>
      <c r="C289" s="176"/>
      <c r="D289" s="98"/>
      <c r="E289" s="98"/>
      <c r="F289" s="98"/>
      <c r="G289" s="98"/>
      <c r="H289" s="98"/>
      <c r="I289" s="98"/>
      <c r="J289" s="98"/>
      <c r="K289" s="98"/>
      <c r="L289" s="98"/>
      <c r="M289" s="98"/>
      <c r="N289" s="98"/>
      <c r="O289" s="98"/>
      <c r="P289" s="98"/>
      <c r="Q289" s="98"/>
      <c r="R289" s="98"/>
      <c r="S289" s="98"/>
      <c r="T289" s="98"/>
      <c r="U289" s="98"/>
      <c r="V289" s="98"/>
    </row>
    <row r="290" spans="1:22" x14ac:dyDescent="0.25">
      <c r="A290" s="98"/>
      <c r="B290" s="98"/>
      <c r="C290" s="176"/>
      <c r="D290" s="98"/>
      <c r="E290" s="98"/>
      <c r="F290" s="98"/>
      <c r="G290" s="98"/>
      <c r="H290" s="98"/>
      <c r="I290" s="98"/>
      <c r="J290" s="98"/>
      <c r="K290" s="98"/>
      <c r="L290" s="98"/>
      <c r="M290" s="98"/>
      <c r="N290" s="98"/>
      <c r="O290" s="98"/>
      <c r="P290" s="98"/>
      <c r="Q290" s="98"/>
      <c r="R290" s="98"/>
      <c r="S290" s="98"/>
      <c r="T290" s="98"/>
      <c r="U290" s="98"/>
      <c r="V290" s="98"/>
    </row>
    <row r="291" spans="1:22" x14ac:dyDescent="0.25">
      <c r="A291" s="98"/>
      <c r="B291" s="98"/>
      <c r="C291" s="176"/>
      <c r="D291" s="98"/>
      <c r="E291" s="98"/>
      <c r="F291" s="98"/>
      <c r="G291" s="98"/>
      <c r="H291" s="98"/>
      <c r="I291" s="98"/>
      <c r="J291" s="98"/>
      <c r="K291" s="98"/>
      <c r="L291" s="98"/>
      <c r="M291" s="98"/>
      <c r="N291" s="98"/>
      <c r="O291" s="98"/>
      <c r="P291" s="98"/>
      <c r="Q291" s="98"/>
      <c r="R291" s="98"/>
      <c r="S291" s="98"/>
      <c r="T291" s="98"/>
      <c r="U291" s="98"/>
      <c r="V291" s="98"/>
    </row>
    <row r="292" spans="1:22" x14ac:dyDescent="0.25">
      <c r="A292" s="98"/>
      <c r="B292" s="98"/>
      <c r="C292" s="176"/>
      <c r="D292" s="98"/>
      <c r="E292" s="98"/>
      <c r="F292" s="98"/>
      <c r="G292" s="98"/>
      <c r="H292" s="98"/>
      <c r="I292" s="98"/>
      <c r="J292" s="98"/>
      <c r="K292" s="98"/>
      <c r="L292" s="98"/>
      <c r="M292" s="98"/>
      <c r="N292" s="98"/>
      <c r="O292" s="98"/>
      <c r="P292" s="98"/>
      <c r="Q292" s="98"/>
      <c r="R292" s="98"/>
      <c r="S292" s="98"/>
      <c r="T292" s="98"/>
      <c r="U292" s="98"/>
      <c r="V292" s="98"/>
    </row>
    <row r="293" spans="1:22" x14ac:dyDescent="0.25">
      <c r="A293" s="98"/>
      <c r="B293" s="98"/>
      <c r="C293" s="176"/>
      <c r="D293" s="98"/>
      <c r="E293" s="98"/>
      <c r="F293" s="98"/>
      <c r="G293" s="98"/>
      <c r="H293" s="98"/>
      <c r="I293" s="98"/>
      <c r="J293" s="98"/>
      <c r="K293" s="98"/>
      <c r="L293" s="98"/>
      <c r="M293" s="98"/>
      <c r="N293" s="98"/>
      <c r="O293" s="98"/>
      <c r="P293" s="98"/>
      <c r="Q293" s="98"/>
      <c r="R293" s="98"/>
      <c r="S293" s="98"/>
      <c r="T293" s="98"/>
      <c r="U293" s="98"/>
      <c r="V293" s="98"/>
    </row>
    <row r="294" spans="1:22" x14ac:dyDescent="0.25">
      <c r="A294" s="98"/>
      <c r="B294" s="98"/>
      <c r="C294" s="176"/>
      <c r="D294" s="98"/>
      <c r="E294" s="98"/>
      <c r="F294" s="98"/>
      <c r="G294" s="98"/>
      <c r="H294" s="98"/>
      <c r="I294" s="98"/>
      <c r="J294" s="98"/>
      <c r="K294" s="98"/>
      <c r="L294" s="98"/>
      <c r="M294" s="98"/>
      <c r="N294" s="98"/>
      <c r="O294" s="98"/>
      <c r="P294" s="98"/>
      <c r="Q294" s="98"/>
      <c r="R294" s="98"/>
      <c r="S294" s="98"/>
      <c r="T294" s="98"/>
      <c r="U294" s="98"/>
      <c r="V294" s="98"/>
    </row>
    <row r="295" spans="1:22" x14ac:dyDescent="0.25">
      <c r="A295" s="98"/>
      <c r="B295" s="98"/>
      <c r="C295" s="176"/>
      <c r="D295" s="98"/>
      <c r="E295" s="98"/>
      <c r="F295" s="98"/>
      <c r="G295" s="98"/>
      <c r="H295" s="98"/>
      <c r="I295" s="98"/>
      <c r="J295" s="98"/>
      <c r="K295" s="98"/>
      <c r="L295" s="98"/>
      <c r="M295" s="98"/>
      <c r="N295" s="98"/>
      <c r="O295" s="98"/>
      <c r="P295" s="98"/>
      <c r="Q295" s="98"/>
      <c r="R295" s="98"/>
      <c r="S295" s="98"/>
      <c r="T295" s="98"/>
      <c r="U295" s="98"/>
      <c r="V295" s="98"/>
    </row>
    <row r="296" spans="1:22" x14ac:dyDescent="0.25">
      <c r="A296" s="98"/>
      <c r="B296" s="98"/>
      <c r="C296" s="176"/>
      <c r="D296" s="98"/>
      <c r="E296" s="98"/>
      <c r="F296" s="98"/>
      <c r="G296" s="98"/>
      <c r="H296" s="98"/>
      <c r="I296" s="98"/>
      <c r="J296" s="98"/>
      <c r="K296" s="98"/>
      <c r="L296" s="98"/>
      <c r="M296" s="98"/>
      <c r="N296" s="98"/>
      <c r="O296" s="98"/>
      <c r="P296" s="98"/>
      <c r="Q296" s="98"/>
      <c r="R296" s="98"/>
      <c r="S296" s="98"/>
      <c r="T296" s="98"/>
      <c r="U296" s="98"/>
      <c r="V296" s="98"/>
    </row>
    <row r="297" spans="1:22" x14ac:dyDescent="0.25">
      <c r="A297" s="98"/>
      <c r="B297" s="98"/>
      <c r="C297" s="176"/>
      <c r="D297" s="98"/>
      <c r="E297" s="98"/>
      <c r="F297" s="98"/>
      <c r="G297" s="98"/>
      <c r="H297" s="98"/>
      <c r="I297" s="98"/>
      <c r="J297" s="98"/>
      <c r="K297" s="98"/>
      <c r="L297" s="98"/>
      <c r="M297" s="98"/>
      <c r="N297" s="98"/>
      <c r="O297" s="98"/>
      <c r="P297" s="98"/>
      <c r="Q297" s="98"/>
      <c r="R297" s="98"/>
      <c r="S297" s="98"/>
      <c r="T297" s="98"/>
      <c r="U297" s="98"/>
      <c r="V297" s="98"/>
    </row>
    <row r="298" spans="1:22" x14ac:dyDescent="0.25">
      <c r="A298" s="98"/>
      <c r="B298" s="98"/>
      <c r="C298" s="176"/>
      <c r="D298" s="98"/>
      <c r="E298" s="98"/>
      <c r="F298" s="98"/>
      <c r="G298" s="98"/>
      <c r="H298" s="98"/>
      <c r="I298" s="98"/>
      <c r="J298" s="98"/>
      <c r="K298" s="98"/>
      <c r="L298" s="98"/>
      <c r="M298" s="98"/>
      <c r="N298" s="98"/>
      <c r="O298" s="98"/>
      <c r="P298" s="98"/>
      <c r="Q298" s="98"/>
      <c r="R298" s="98"/>
      <c r="S298" s="98"/>
      <c r="T298" s="98"/>
      <c r="U298" s="98"/>
      <c r="V298" s="98"/>
    </row>
    <row r="299" spans="1:22" x14ac:dyDescent="0.25">
      <c r="A299" s="98"/>
      <c r="B299" s="98"/>
      <c r="C299" s="176"/>
      <c r="D299" s="98"/>
      <c r="E299" s="98"/>
      <c r="F299" s="98"/>
      <c r="G299" s="98"/>
      <c r="H299" s="98"/>
      <c r="I299" s="98"/>
      <c r="J299" s="98"/>
      <c r="K299" s="98"/>
      <c r="L299" s="98"/>
      <c r="M299" s="98"/>
      <c r="N299" s="98"/>
      <c r="O299" s="98"/>
      <c r="P299" s="98"/>
      <c r="Q299" s="98"/>
      <c r="R299" s="98"/>
      <c r="S299" s="98"/>
      <c r="T299" s="98"/>
      <c r="U299" s="98"/>
      <c r="V299" s="98"/>
    </row>
    <row r="300" spans="1:22" x14ac:dyDescent="0.25">
      <c r="A300" s="98"/>
      <c r="B300" s="98"/>
      <c r="C300" s="176"/>
      <c r="D300" s="98"/>
      <c r="E300" s="98"/>
      <c r="F300" s="98"/>
      <c r="G300" s="98"/>
      <c r="H300" s="98"/>
      <c r="I300" s="98"/>
      <c r="J300" s="98"/>
      <c r="K300" s="98"/>
      <c r="L300" s="98"/>
      <c r="M300" s="98"/>
      <c r="N300" s="98"/>
      <c r="O300" s="98"/>
      <c r="P300" s="98"/>
      <c r="Q300" s="98"/>
      <c r="R300" s="98"/>
      <c r="S300" s="98"/>
      <c r="T300" s="98"/>
      <c r="U300" s="98"/>
      <c r="V300" s="98"/>
    </row>
    <row r="301" spans="1:22" x14ac:dyDescent="0.25">
      <c r="A301" s="98"/>
      <c r="B301" s="98"/>
      <c r="C301" s="176"/>
      <c r="D301" s="98"/>
      <c r="E301" s="98"/>
      <c r="F301" s="98"/>
      <c r="G301" s="98"/>
      <c r="H301" s="98"/>
      <c r="I301" s="98"/>
      <c r="J301" s="98"/>
      <c r="K301" s="98"/>
      <c r="L301" s="98"/>
      <c r="M301" s="98"/>
      <c r="N301" s="98"/>
      <c r="O301" s="98"/>
      <c r="P301" s="98"/>
      <c r="Q301" s="98"/>
      <c r="R301" s="98"/>
      <c r="S301" s="98"/>
      <c r="T301" s="98"/>
      <c r="U301" s="98"/>
      <c r="V301" s="98"/>
    </row>
    <row r="302" spans="1:22" x14ac:dyDescent="0.25">
      <c r="A302" s="98"/>
      <c r="B302" s="98"/>
      <c r="C302" s="176"/>
      <c r="D302" s="98"/>
      <c r="E302" s="98"/>
      <c r="F302" s="98"/>
      <c r="G302" s="98"/>
      <c r="H302" s="98"/>
      <c r="I302" s="98"/>
      <c r="J302" s="98"/>
      <c r="K302" s="98"/>
      <c r="L302" s="98"/>
      <c r="M302" s="98"/>
      <c r="N302" s="98"/>
      <c r="O302" s="98"/>
      <c r="P302" s="98"/>
      <c r="Q302" s="98"/>
      <c r="R302" s="98"/>
      <c r="S302" s="98"/>
      <c r="T302" s="98"/>
      <c r="U302" s="98"/>
      <c r="V302" s="98"/>
    </row>
    <row r="303" spans="1:22" x14ac:dyDescent="0.25">
      <c r="A303" s="98"/>
      <c r="B303" s="98"/>
      <c r="C303" s="176"/>
      <c r="D303" s="98"/>
      <c r="E303" s="98"/>
      <c r="F303" s="98"/>
      <c r="G303" s="98"/>
      <c r="H303" s="98"/>
      <c r="I303" s="98"/>
      <c r="J303" s="98"/>
      <c r="K303" s="98"/>
      <c r="L303" s="98"/>
      <c r="M303" s="98"/>
      <c r="N303" s="98"/>
      <c r="O303" s="98"/>
      <c r="P303" s="98"/>
      <c r="Q303" s="98"/>
      <c r="R303" s="98"/>
      <c r="S303" s="98"/>
      <c r="T303" s="98"/>
      <c r="U303" s="98"/>
      <c r="V303" s="98"/>
    </row>
    <row r="304" spans="1:22" x14ac:dyDescent="0.25">
      <c r="A304" s="98"/>
      <c r="B304" s="98"/>
      <c r="C304" s="176"/>
      <c r="D304" s="98"/>
      <c r="E304" s="98"/>
      <c r="F304" s="98"/>
      <c r="G304" s="98"/>
      <c r="H304" s="98"/>
      <c r="I304" s="98"/>
      <c r="J304" s="98"/>
      <c r="K304" s="98"/>
      <c r="L304" s="98"/>
      <c r="M304" s="98"/>
      <c r="N304" s="98"/>
      <c r="O304" s="98"/>
      <c r="P304" s="98"/>
      <c r="Q304" s="98"/>
      <c r="R304" s="98"/>
      <c r="S304" s="98"/>
      <c r="T304" s="98"/>
      <c r="U304" s="98"/>
      <c r="V304" s="98"/>
    </row>
    <row r="305" spans="1:22" x14ac:dyDescent="0.25">
      <c r="A305" s="98"/>
      <c r="B305" s="98"/>
      <c r="C305" s="176"/>
      <c r="D305" s="98"/>
      <c r="E305" s="98"/>
      <c r="F305" s="98"/>
      <c r="G305" s="98"/>
      <c r="H305" s="98"/>
      <c r="I305" s="98"/>
      <c r="J305" s="98"/>
      <c r="K305" s="98"/>
      <c r="L305" s="98"/>
      <c r="M305" s="98"/>
      <c r="N305" s="98"/>
      <c r="O305" s="98"/>
      <c r="P305" s="98"/>
      <c r="Q305" s="98"/>
      <c r="R305" s="98"/>
      <c r="S305" s="98"/>
      <c r="T305" s="98"/>
      <c r="U305" s="98"/>
      <c r="V305" s="98"/>
    </row>
    <row r="306" spans="1:22" x14ac:dyDescent="0.25">
      <c r="A306" s="98"/>
      <c r="B306" s="98"/>
      <c r="C306" s="176"/>
      <c r="D306" s="98"/>
      <c r="E306" s="98"/>
      <c r="F306" s="98"/>
      <c r="G306" s="98"/>
      <c r="H306" s="98"/>
      <c r="I306" s="98"/>
      <c r="J306" s="98"/>
      <c r="K306" s="98"/>
      <c r="L306" s="98"/>
      <c r="M306" s="98"/>
      <c r="N306" s="98"/>
      <c r="O306" s="98"/>
      <c r="P306" s="98"/>
      <c r="Q306" s="98"/>
      <c r="R306" s="98"/>
      <c r="S306" s="98"/>
      <c r="T306" s="98"/>
      <c r="U306" s="98"/>
      <c r="V306" s="98"/>
    </row>
    <row r="307" spans="1:22" x14ac:dyDescent="0.25">
      <c r="A307" s="98"/>
      <c r="B307" s="98"/>
      <c r="C307" s="176"/>
      <c r="D307" s="98"/>
      <c r="E307" s="98"/>
      <c r="F307" s="98"/>
      <c r="G307" s="98"/>
      <c r="H307" s="98"/>
      <c r="I307" s="98"/>
      <c r="J307" s="98"/>
      <c r="K307" s="98"/>
      <c r="L307" s="98"/>
      <c r="M307" s="98"/>
      <c r="N307" s="98"/>
      <c r="O307" s="98"/>
      <c r="P307" s="98"/>
      <c r="Q307" s="98"/>
      <c r="R307" s="98"/>
      <c r="S307" s="98"/>
      <c r="T307" s="98"/>
      <c r="U307" s="98"/>
      <c r="V307" s="98"/>
    </row>
    <row r="308" spans="1:22" x14ac:dyDescent="0.25">
      <c r="A308" s="98"/>
      <c r="B308" s="98"/>
      <c r="C308" s="176"/>
      <c r="D308" s="98"/>
      <c r="E308" s="98"/>
      <c r="F308" s="98"/>
      <c r="G308" s="98"/>
      <c r="H308" s="98"/>
      <c r="I308" s="98"/>
      <c r="J308" s="98"/>
      <c r="K308" s="98"/>
      <c r="L308" s="98"/>
      <c r="M308" s="98"/>
      <c r="N308" s="98"/>
      <c r="O308" s="98"/>
      <c r="P308" s="98"/>
      <c r="Q308" s="98"/>
      <c r="R308" s="98"/>
      <c r="S308" s="98"/>
      <c r="T308" s="98"/>
      <c r="U308" s="98"/>
      <c r="V308" s="98"/>
    </row>
    <row r="309" spans="1:22" x14ac:dyDescent="0.25">
      <c r="A309" s="98"/>
      <c r="B309" s="98"/>
      <c r="C309" s="176"/>
      <c r="D309" s="98"/>
      <c r="E309" s="98"/>
      <c r="F309" s="98"/>
      <c r="G309" s="98"/>
      <c r="H309" s="98"/>
      <c r="I309" s="98"/>
      <c r="J309" s="98"/>
      <c r="K309" s="98"/>
      <c r="L309" s="98"/>
      <c r="M309" s="98"/>
      <c r="N309" s="98"/>
      <c r="O309" s="98"/>
      <c r="P309" s="98"/>
      <c r="Q309" s="98"/>
      <c r="R309" s="98"/>
      <c r="S309" s="98"/>
      <c r="T309" s="98"/>
      <c r="U309" s="98"/>
      <c r="V309" s="98"/>
    </row>
    <row r="310" spans="1:22" x14ac:dyDescent="0.25">
      <c r="A310" s="98"/>
      <c r="B310" s="98"/>
      <c r="C310" s="176"/>
      <c r="D310" s="98"/>
      <c r="E310" s="98"/>
      <c r="F310" s="98"/>
      <c r="G310" s="98"/>
      <c r="H310" s="98"/>
      <c r="I310" s="98"/>
      <c r="J310" s="98"/>
      <c r="K310" s="98"/>
      <c r="L310" s="98"/>
      <c r="M310" s="98"/>
      <c r="N310" s="98"/>
      <c r="O310" s="98"/>
      <c r="P310" s="98"/>
      <c r="Q310" s="98"/>
      <c r="R310" s="98"/>
      <c r="S310" s="98"/>
      <c r="T310" s="98"/>
      <c r="U310" s="98"/>
      <c r="V310" s="98"/>
    </row>
    <row r="311" spans="1:22" x14ac:dyDescent="0.25">
      <c r="A311" s="98"/>
      <c r="B311" s="98"/>
      <c r="C311" s="176"/>
      <c r="D311" s="98"/>
      <c r="E311" s="98"/>
      <c r="F311" s="98"/>
      <c r="G311" s="98"/>
      <c r="H311" s="98"/>
      <c r="I311" s="98"/>
      <c r="J311" s="98"/>
      <c r="K311" s="98"/>
      <c r="L311" s="98"/>
      <c r="M311" s="98"/>
      <c r="N311" s="98"/>
      <c r="O311" s="98"/>
      <c r="P311" s="98"/>
      <c r="Q311" s="98"/>
      <c r="R311" s="98"/>
      <c r="S311" s="98"/>
      <c r="T311" s="98"/>
      <c r="U311" s="98"/>
      <c r="V311" s="98"/>
    </row>
    <row r="312" spans="1:22" x14ac:dyDescent="0.25">
      <c r="A312" s="98"/>
      <c r="B312" s="98"/>
      <c r="C312" s="176"/>
      <c r="D312" s="98"/>
      <c r="E312" s="98"/>
      <c r="F312" s="98"/>
      <c r="G312" s="98"/>
      <c r="H312" s="98"/>
      <c r="I312" s="98"/>
      <c r="J312" s="98"/>
      <c r="K312" s="98"/>
      <c r="L312" s="98"/>
      <c r="M312" s="98"/>
      <c r="N312" s="98"/>
      <c r="O312" s="98"/>
      <c r="P312" s="98"/>
      <c r="Q312" s="98"/>
      <c r="R312" s="98"/>
      <c r="S312" s="98"/>
      <c r="T312" s="98"/>
      <c r="U312" s="98"/>
      <c r="V312" s="98"/>
    </row>
    <row r="313" spans="1:22" x14ac:dyDescent="0.25">
      <c r="A313" s="98"/>
      <c r="B313" s="98"/>
      <c r="C313" s="176"/>
      <c r="D313" s="98"/>
      <c r="E313" s="98"/>
      <c r="F313" s="98"/>
      <c r="G313" s="98"/>
      <c r="H313" s="98"/>
      <c r="I313" s="98"/>
      <c r="J313" s="98"/>
      <c r="K313" s="98"/>
      <c r="L313" s="98"/>
      <c r="M313" s="98"/>
      <c r="N313" s="98"/>
      <c r="O313" s="98"/>
      <c r="P313" s="98"/>
      <c r="Q313" s="98"/>
      <c r="R313" s="98"/>
      <c r="S313" s="98"/>
      <c r="T313" s="98"/>
      <c r="U313" s="98"/>
      <c r="V313" s="98"/>
    </row>
    <row r="314" spans="1:22" x14ac:dyDescent="0.25">
      <c r="A314" s="98"/>
      <c r="B314" s="98"/>
      <c r="C314" s="176"/>
      <c r="D314" s="98"/>
      <c r="E314" s="98"/>
      <c r="F314" s="98"/>
      <c r="G314" s="98"/>
      <c r="H314" s="98"/>
      <c r="I314" s="98"/>
      <c r="J314" s="98"/>
      <c r="K314" s="98"/>
      <c r="L314" s="98"/>
      <c r="M314" s="98"/>
      <c r="N314" s="98"/>
      <c r="O314" s="98"/>
      <c r="P314" s="98"/>
      <c r="Q314" s="98"/>
      <c r="R314" s="98"/>
      <c r="S314" s="98"/>
      <c r="T314" s="98"/>
      <c r="U314" s="98"/>
      <c r="V314" s="98"/>
    </row>
    <row r="315" spans="1:22" x14ac:dyDescent="0.25">
      <c r="A315" s="98"/>
      <c r="B315" s="98"/>
      <c r="C315" s="176"/>
      <c r="D315" s="98"/>
      <c r="E315" s="98"/>
      <c r="F315" s="98"/>
      <c r="G315" s="98"/>
      <c r="H315" s="98"/>
      <c r="I315" s="98"/>
      <c r="J315" s="98"/>
      <c r="K315" s="98"/>
      <c r="L315" s="98"/>
      <c r="M315" s="98"/>
      <c r="N315" s="98"/>
      <c r="O315" s="98"/>
      <c r="P315" s="98"/>
      <c r="Q315" s="98"/>
      <c r="R315" s="98"/>
      <c r="S315" s="98"/>
      <c r="T315" s="98"/>
      <c r="U315" s="98"/>
      <c r="V315" s="98"/>
    </row>
    <row r="316" spans="1:22" x14ac:dyDescent="0.25">
      <c r="A316" s="98"/>
      <c r="B316" s="98"/>
      <c r="C316" s="176"/>
      <c r="D316" s="98"/>
      <c r="E316" s="98"/>
      <c r="F316" s="98"/>
      <c r="G316" s="98"/>
      <c r="H316" s="98"/>
      <c r="I316" s="98"/>
      <c r="J316" s="98"/>
      <c r="K316" s="98"/>
      <c r="L316" s="98"/>
      <c r="M316" s="98"/>
      <c r="N316" s="98"/>
      <c r="O316" s="98"/>
      <c r="P316" s="98"/>
      <c r="Q316" s="98"/>
      <c r="R316" s="98"/>
      <c r="S316" s="98"/>
      <c r="T316" s="98"/>
      <c r="U316" s="98"/>
      <c r="V316" s="98"/>
    </row>
    <row r="317" spans="1:22" x14ac:dyDescent="0.25">
      <c r="A317" s="98"/>
      <c r="B317" s="98"/>
      <c r="C317" s="176"/>
      <c r="D317" s="98"/>
      <c r="E317" s="98"/>
      <c r="F317" s="98"/>
      <c r="G317" s="98"/>
      <c r="H317" s="98"/>
      <c r="I317" s="98"/>
      <c r="J317" s="98"/>
      <c r="K317" s="98"/>
      <c r="L317" s="98"/>
      <c r="M317" s="98"/>
      <c r="N317" s="98"/>
      <c r="O317" s="98"/>
      <c r="P317" s="98"/>
      <c r="Q317" s="98"/>
      <c r="R317" s="98"/>
      <c r="S317" s="98"/>
      <c r="T317" s="98"/>
      <c r="U317" s="98"/>
      <c r="V317" s="98"/>
    </row>
    <row r="318" spans="1:22" x14ac:dyDescent="0.25">
      <c r="A318" s="98"/>
      <c r="B318" s="98"/>
      <c r="C318" s="176"/>
      <c r="D318" s="98"/>
      <c r="E318" s="98"/>
      <c r="F318" s="98"/>
      <c r="G318" s="98"/>
      <c r="H318" s="98"/>
      <c r="I318" s="98"/>
      <c r="J318" s="98"/>
      <c r="K318" s="98"/>
      <c r="L318" s="98"/>
      <c r="M318" s="98"/>
      <c r="N318" s="98"/>
      <c r="O318" s="98"/>
      <c r="P318" s="98"/>
      <c r="Q318" s="98"/>
      <c r="R318" s="98"/>
      <c r="S318" s="98"/>
      <c r="T318" s="98"/>
      <c r="U318" s="98"/>
      <c r="V318" s="98"/>
    </row>
    <row r="319" spans="1:22" x14ac:dyDescent="0.25">
      <c r="A319" s="98"/>
      <c r="B319" s="98"/>
      <c r="C319" s="176"/>
      <c r="D319" s="98"/>
      <c r="E319" s="98"/>
      <c r="F319" s="98"/>
      <c r="G319" s="98"/>
      <c r="H319" s="98"/>
      <c r="I319" s="98"/>
      <c r="J319" s="98"/>
      <c r="K319" s="98"/>
      <c r="L319" s="98"/>
      <c r="M319" s="98"/>
      <c r="N319" s="98"/>
      <c r="O319" s="98"/>
      <c r="P319" s="98"/>
      <c r="Q319" s="98"/>
      <c r="R319" s="98"/>
      <c r="S319" s="98"/>
      <c r="T319" s="98"/>
      <c r="U319" s="98"/>
      <c r="V319" s="98"/>
    </row>
    <row r="320" spans="1:22" x14ac:dyDescent="0.25">
      <c r="A320" s="98"/>
      <c r="B320" s="98"/>
      <c r="C320" s="176"/>
      <c r="D320" s="98"/>
      <c r="E320" s="98"/>
      <c r="F320" s="98"/>
      <c r="G320" s="98"/>
      <c r="H320" s="98"/>
      <c r="I320" s="98"/>
      <c r="J320" s="98"/>
      <c r="K320" s="98"/>
      <c r="L320" s="98"/>
      <c r="M320" s="98"/>
      <c r="N320" s="98"/>
      <c r="O320" s="98"/>
      <c r="P320" s="98"/>
      <c r="Q320" s="98"/>
      <c r="R320" s="98"/>
      <c r="S320" s="98"/>
      <c r="T320" s="98"/>
      <c r="U320" s="98"/>
      <c r="V320" s="98"/>
    </row>
    <row r="321" spans="1:22" x14ac:dyDescent="0.25">
      <c r="A321" s="98"/>
      <c r="B321" s="98"/>
      <c r="C321" s="176"/>
      <c r="D321" s="98"/>
      <c r="E321" s="98"/>
      <c r="F321" s="98"/>
      <c r="G321" s="98"/>
      <c r="H321" s="98"/>
      <c r="I321" s="98"/>
      <c r="J321" s="98"/>
      <c r="K321" s="98"/>
      <c r="L321" s="98"/>
      <c r="M321" s="98"/>
      <c r="N321" s="98"/>
      <c r="O321" s="98"/>
      <c r="P321" s="98"/>
      <c r="Q321" s="98"/>
      <c r="R321" s="98"/>
      <c r="S321" s="98"/>
      <c r="T321" s="98"/>
      <c r="U321" s="98"/>
      <c r="V321" s="98"/>
    </row>
    <row r="322" spans="1:22" x14ac:dyDescent="0.25">
      <c r="A322" s="98"/>
      <c r="B322" s="98"/>
      <c r="C322" s="176"/>
      <c r="D322" s="98"/>
      <c r="E322" s="98"/>
      <c r="F322" s="98"/>
      <c r="G322" s="98"/>
      <c r="H322" s="98"/>
      <c r="I322" s="98"/>
      <c r="J322" s="98"/>
      <c r="K322" s="98"/>
      <c r="L322" s="98"/>
      <c r="M322" s="98"/>
      <c r="N322" s="98"/>
      <c r="O322" s="98"/>
      <c r="P322" s="98"/>
      <c r="Q322" s="98"/>
      <c r="R322" s="98"/>
      <c r="S322" s="98"/>
      <c r="T322" s="98"/>
      <c r="U322" s="98"/>
      <c r="V322" s="98"/>
    </row>
    <row r="323" spans="1:22" x14ac:dyDescent="0.25">
      <c r="A323" s="98"/>
      <c r="B323" s="98"/>
      <c r="C323" s="176"/>
      <c r="D323" s="98"/>
      <c r="E323" s="98"/>
      <c r="F323" s="98"/>
      <c r="G323" s="98"/>
      <c r="H323" s="98"/>
      <c r="I323" s="98"/>
      <c r="J323" s="98"/>
      <c r="K323" s="98"/>
      <c r="L323" s="98"/>
      <c r="M323" s="98"/>
      <c r="N323" s="98"/>
      <c r="O323" s="98"/>
      <c r="P323" s="98"/>
      <c r="Q323" s="98"/>
      <c r="R323" s="98"/>
      <c r="S323" s="98"/>
      <c r="T323" s="98"/>
      <c r="U323" s="98"/>
      <c r="V323" s="98"/>
    </row>
    <row r="324" spans="1:22" x14ac:dyDescent="0.25">
      <c r="A324" s="98"/>
      <c r="B324" s="98"/>
      <c r="C324" s="176"/>
      <c r="D324" s="98"/>
      <c r="E324" s="98"/>
      <c r="F324" s="98"/>
      <c r="G324" s="98"/>
      <c r="H324" s="98"/>
      <c r="I324" s="98"/>
      <c r="J324" s="98"/>
      <c r="K324" s="98"/>
      <c r="L324" s="98"/>
      <c r="M324" s="98"/>
      <c r="N324" s="98"/>
      <c r="O324" s="98"/>
      <c r="P324" s="98"/>
      <c r="Q324" s="98"/>
      <c r="R324" s="98"/>
      <c r="S324" s="98"/>
      <c r="T324" s="98"/>
      <c r="U324" s="98"/>
      <c r="V324" s="98"/>
    </row>
    <row r="325" spans="1:22" x14ac:dyDescent="0.25">
      <c r="A325" s="98"/>
      <c r="B325" s="98"/>
      <c r="C325" s="176"/>
      <c r="D325" s="98"/>
      <c r="E325" s="98"/>
      <c r="F325" s="98"/>
      <c r="G325" s="98"/>
      <c r="H325" s="98"/>
      <c r="I325" s="98"/>
      <c r="J325" s="98"/>
      <c r="K325" s="98"/>
      <c r="L325" s="98"/>
      <c r="M325" s="98"/>
      <c r="N325" s="98"/>
      <c r="O325" s="98"/>
      <c r="P325" s="98"/>
      <c r="Q325" s="98"/>
      <c r="R325" s="98"/>
      <c r="S325" s="98"/>
      <c r="T325" s="98"/>
      <c r="U325" s="98"/>
      <c r="V325" s="98"/>
    </row>
    <row r="326" spans="1:22" x14ac:dyDescent="0.25">
      <c r="A326" s="98"/>
      <c r="B326" s="98"/>
      <c r="C326" s="176"/>
      <c r="D326" s="98"/>
      <c r="E326" s="98"/>
      <c r="F326" s="98"/>
      <c r="G326" s="98"/>
      <c r="H326" s="98"/>
      <c r="I326" s="98"/>
      <c r="J326" s="98"/>
      <c r="K326" s="98"/>
      <c r="L326" s="98"/>
      <c r="M326" s="98"/>
      <c r="N326" s="98"/>
      <c r="O326" s="98"/>
      <c r="P326" s="98"/>
      <c r="Q326" s="98"/>
      <c r="R326" s="98"/>
      <c r="S326" s="98"/>
      <c r="T326" s="98"/>
      <c r="U326" s="98"/>
      <c r="V326" s="98"/>
    </row>
    <row r="327" spans="1:22" x14ac:dyDescent="0.25">
      <c r="A327" s="98"/>
      <c r="B327" s="98"/>
      <c r="C327" s="176"/>
      <c r="D327" s="98"/>
      <c r="E327" s="98"/>
      <c r="F327" s="98"/>
      <c r="G327" s="98"/>
      <c r="H327" s="98"/>
      <c r="I327" s="98"/>
      <c r="J327" s="98"/>
      <c r="K327" s="98"/>
      <c r="L327" s="98"/>
      <c r="M327" s="98"/>
      <c r="N327" s="98"/>
      <c r="O327" s="98"/>
      <c r="P327" s="98"/>
      <c r="Q327" s="98"/>
      <c r="R327" s="98"/>
      <c r="S327" s="98"/>
      <c r="T327" s="98"/>
      <c r="U327" s="98"/>
      <c r="V327" s="98"/>
    </row>
    <row r="328" spans="1:22" x14ac:dyDescent="0.25">
      <c r="A328" s="98"/>
      <c r="B328" s="98"/>
      <c r="C328" s="176"/>
      <c r="D328" s="98"/>
      <c r="E328" s="98"/>
      <c r="F328" s="98"/>
      <c r="G328" s="98"/>
      <c r="H328" s="98"/>
      <c r="I328" s="98"/>
      <c r="J328" s="98"/>
      <c r="K328" s="98"/>
      <c r="L328" s="98"/>
      <c r="M328" s="98"/>
      <c r="N328" s="98"/>
      <c r="O328" s="98"/>
      <c r="P328" s="98"/>
      <c r="Q328" s="98"/>
      <c r="R328" s="98"/>
      <c r="S328" s="98"/>
      <c r="T328" s="98"/>
      <c r="U328" s="98"/>
      <c r="V328" s="98"/>
    </row>
    <row r="329" spans="1:22" x14ac:dyDescent="0.25">
      <c r="A329" s="98"/>
      <c r="B329" s="98"/>
      <c r="C329" s="176"/>
      <c r="D329" s="98"/>
      <c r="E329" s="98"/>
      <c r="F329" s="98"/>
      <c r="G329" s="98"/>
      <c r="H329" s="98"/>
      <c r="I329" s="98"/>
      <c r="J329" s="98"/>
      <c r="K329" s="98"/>
      <c r="L329" s="98"/>
      <c r="M329" s="98"/>
      <c r="N329" s="98"/>
      <c r="O329" s="98"/>
      <c r="P329" s="98"/>
      <c r="Q329" s="98"/>
      <c r="R329" s="98"/>
      <c r="S329" s="98"/>
      <c r="T329" s="98"/>
      <c r="U329" s="98"/>
      <c r="V329" s="98"/>
    </row>
    <row r="330" spans="1:22" x14ac:dyDescent="0.25">
      <c r="A330" s="98"/>
      <c r="B330" s="98"/>
      <c r="C330" s="176"/>
      <c r="D330" s="98"/>
      <c r="E330" s="98"/>
      <c r="F330" s="98"/>
      <c r="G330" s="98"/>
      <c r="H330" s="98"/>
      <c r="I330" s="98"/>
      <c r="J330" s="98"/>
      <c r="K330" s="98"/>
      <c r="L330" s="98"/>
      <c r="M330" s="98"/>
      <c r="N330" s="98"/>
      <c r="O330" s="98"/>
      <c r="P330" s="98"/>
      <c r="Q330" s="98"/>
      <c r="R330" s="98"/>
      <c r="S330" s="98"/>
      <c r="T330" s="98"/>
      <c r="U330" s="98"/>
      <c r="V330" s="98"/>
    </row>
    <row r="331" spans="1:22" x14ac:dyDescent="0.25">
      <c r="A331" s="98"/>
      <c r="B331" s="98"/>
      <c r="C331" s="176"/>
      <c r="D331" s="98"/>
      <c r="E331" s="98"/>
      <c r="F331" s="98"/>
      <c r="G331" s="98"/>
      <c r="H331" s="98"/>
      <c r="I331" s="98"/>
      <c r="J331" s="98"/>
      <c r="K331" s="98"/>
      <c r="L331" s="98"/>
      <c r="M331" s="98"/>
      <c r="N331" s="98"/>
      <c r="O331" s="98"/>
      <c r="P331" s="98"/>
      <c r="Q331" s="98"/>
      <c r="R331" s="98"/>
      <c r="S331" s="98"/>
      <c r="T331" s="98"/>
      <c r="U331" s="98"/>
      <c r="V331" s="98"/>
    </row>
    <row r="332" spans="1:22" x14ac:dyDescent="0.25">
      <c r="A332" s="98"/>
      <c r="B332" s="98"/>
      <c r="C332" s="176"/>
      <c r="D332" s="98"/>
      <c r="E332" s="98"/>
      <c r="F332" s="98"/>
      <c r="G332" s="98"/>
      <c r="H332" s="98"/>
      <c r="I332" s="98"/>
      <c r="J332" s="98"/>
      <c r="K332" s="98"/>
      <c r="L332" s="98"/>
      <c r="M332" s="98"/>
      <c r="N332" s="98"/>
      <c r="O332" s="98"/>
      <c r="P332" s="98"/>
      <c r="Q332" s="98"/>
      <c r="R332" s="98"/>
      <c r="S332" s="98"/>
      <c r="T332" s="98"/>
      <c r="U332" s="98"/>
      <c r="V332" s="98"/>
    </row>
    <row r="333" spans="1:22" x14ac:dyDescent="0.25">
      <c r="A333" s="98"/>
      <c r="B333" s="98"/>
      <c r="C333" s="176"/>
      <c r="D333" s="98"/>
      <c r="E333" s="98"/>
      <c r="F333" s="98"/>
      <c r="G333" s="98"/>
      <c r="H333" s="98"/>
      <c r="I333" s="98"/>
      <c r="J333" s="98"/>
      <c r="K333" s="98"/>
      <c r="L333" s="98"/>
      <c r="M333" s="98"/>
      <c r="N333" s="98"/>
      <c r="O333" s="98"/>
      <c r="P333" s="98"/>
      <c r="Q333" s="98"/>
      <c r="R333" s="98"/>
      <c r="S333" s="98"/>
      <c r="T333" s="98"/>
      <c r="U333" s="98"/>
      <c r="V333" s="98"/>
    </row>
    <row r="334" spans="1:22" x14ac:dyDescent="0.25">
      <c r="A334" s="98"/>
      <c r="B334" s="98"/>
      <c r="C334" s="176"/>
      <c r="D334" s="98"/>
      <c r="E334" s="98"/>
      <c r="F334" s="98"/>
      <c r="G334" s="98"/>
      <c r="H334" s="98"/>
      <c r="I334" s="98"/>
      <c r="J334" s="98"/>
      <c r="K334" s="98"/>
      <c r="L334" s="98"/>
      <c r="M334" s="98"/>
      <c r="N334" s="98"/>
      <c r="O334" s="98"/>
      <c r="P334" s="98"/>
      <c r="Q334" s="98"/>
      <c r="R334" s="98"/>
      <c r="S334" s="98"/>
      <c r="T334" s="98"/>
      <c r="U334" s="98"/>
      <c r="V334" s="98"/>
    </row>
    <row r="335" spans="1:22" x14ac:dyDescent="0.25">
      <c r="A335" s="98"/>
      <c r="B335" s="98"/>
      <c r="C335" s="176"/>
      <c r="D335" s="98"/>
      <c r="E335" s="98"/>
      <c r="F335" s="98"/>
      <c r="G335" s="98"/>
      <c r="H335" s="98"/>
      <c r="I335" s="98"/>
      <c r="J335" s="98"/>
      <c r="K335" s="98"/>
      <c r="L335" s="98"/>
      <c r="M335" s="98"/>
      <c r="N335" s="98"/>
      <c r="O335" s="98"/>
      <c r="P335" s="98"/>
      <c r="Q335" s="98"/>
      <c r="R335" s="98"/>
      <c r="S335" s="98"/>
      <c r="T335" s="98"/>
      <c r="U335" s="98"/>
      <c r="V335" s="98"/>
    </row>
    <row r="336" spans="1:22" x14ac:dyDescent="0.25">
      <c r="A336" s="98"/>
      <c r="B336" s="98"/>
      <c r="C336" s="176"/>
      <c r="D336" s="98"/>
      <c r="E336" s="98"/>
      <c r="F336" s="98"/>
      <c r="G336" s="98"/>
      <c r="H336" s="98"/>
      <c r="I336" s="98"/>
      <c r="J336" s="98"/>
      <c r="K336" s="98"/>
      <c r="L336" s="98"/>
      <c r="M336" s="98"/>
      <c r="N336" s="98"/>
      <c r="O336" s="98"/>
      <c r="P336" s="98"/>
      <c r="Q336" s="98"/>
      <c r="R336" s="98"/>
      <c r="S336" s="98"/>
      <c r="T336" s="98"/>
      <c r="U336" s="98"/>
      <c r="V336" s="98"/>
    </row>
    <row r="337" spans="1:22" x14ac:dyDescent="0.25">
      <c r="A337" s="98"/>
      <c r="B337" s="98"/>
      <c r="C337" s="176"/>
      <c r="D337" s="98"/>
      <c r="E337" s="98"/>
      <c r="F337" s="98"/>
      <c r="G337" s="98"/>
      <c r="H337" s="98"/>
      <c r="I337" s="98"/>
      <c r="J337" s="98"/>
      <c r="K337" s="98"/>
      <c r="L337" s="98"/>
      <c r="M337" s="98"/>
      <c r="N337" s="98"/>
      <c r="O337" s="98"/>
      <c r="P337" s="98"/>
      <c r="Q337" s="98"/>
      <c r="R337" s="98"/>
      <c r="S337" s="98"/>
      <c r="T337" s="98"/>
      <c r="U337" s="98"/>
      <c r="V337" s="98"/>
    </row>
    <row r="338" spans="1:22" x14ac:dyDescent="0.25">
      <c r="A338" s="98"/>
      <c r="B338" s="98"/>
      <c r="C338" s="176"/>
      <c r="D338" s="98"/>
      <c r="E338" s="98"/>
      <c r="F338" s="98"/>
      <c r="G338" s="98"/>
      <c r="H338" s="98"/>
      <c r="I338" s="98"/>
      <c r="J338" s="98"/>
      <c r="K338" s="98"/>
      <c r="L338" s="98"/>
      <c r="M338" s="98"/>
      <c r="N338" s="98"/>
      <c r="O338" s="98"/>
      <c r="P338" s="98"/>
      <c r="Q338" s="98"/>
      <c r="R338" s="98"/>
      <c r="S338" s="98"/>
      <c r="T338" s="98"/>
      <c r="U338" s="98"/>
      <c r="V338" s="98"/>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4" zoomScale="55" zoomScaleSheetLayoutView="55" workbookViewId="0">
      <selection activeCell="S22" sqref="S22"/>
    </sheetView>
  </sheetViews>
  <sheetFormatPr defaultColWidth="9.140625" defaultRowHeight="15" x14ac:dyDescent="0.25"/>
  <cols>
    <col min="1" max="1" width="7.42578125" style="71" customWidth="1"/>
    <col min="2" max="2" width="35.85546875" style="71" customWidth="1"/>
    <col min="3" max="3" width="26.42578125" style="71" customWidth="1"/>
    <col min="4" max="4" width="25" style="71" customWidth="1"/>
    <col min="5" max="5" width="50" style="71" customWidth="1"/>
    <col min="6" max="6" width="57" style="71" customWidth="1"/>
    <col min="7" max="7" width="57.57031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94.8554687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05" t="str">
        <f>CONCATENATE('1. паспорт местоположение'!A5:B5,'1. паспорт местоположение'!C5)</f>
        <v>Год раскрытия информации: 2026 год</v>
      </c>
      <c r="B4" s="405"/>
      <c r="C4" s="405"/>
      <c r="D4" s="405"/>
      <c r="E4" s="405"/>
      <c r="F4" s="405"/>
      <c r="G4" s="405"/>
      <c r="H4" s="405"/>
      <c r="I4" s="405"/>
      <c r="J4" s="405"/>
      <c r="K4" s="405"/>
      <c r="L4" s="405"/>
      <c r="M4" s="405"/>
      <c r="N4" s="405"/>
      <c r="O4" s="405"/>
      <c r="P4" s="405"/>
      <c r="Q4" s="405"/>
      <c r="R4" s="405"/>
      <c r="S4" s="405"/>
    </row>
    <row r="5" spans="1:28" s="2" customFormat="1" ht="15.75" x14ac:dyDescent="0.2">
      <c r="A5" s="73"/>
    </row>
    <row r="6" spans="1:28" s="2" customFormat="1" ht="18.75" x14ac:dyDescent="0.2">
      <c r="A6" s="412" t="s">
        <v>7</v>
      </c>
      <c r="B6" s="412"/>
      <c r="C6" s="412"/>
      <c r="D6" s="412"/>
      <c r="E6" s="412"/>
      <c r="F6" s="412"/>
      <c r="G6" s="412"/>
      <c r="H6" s="412"/>
      <c r="I6" s="412"/>
      <c r="J6" s="412"/>
      <c r="K6" s="412"/>
      <c r="L6" s="412"/>
      <c r="M6" s="412"/>
      <c r="N6" s="412"/>
      <c r="O6" s="412"/>
      <c r="P6" s="412"/>
      <c r="Q6" s="412"/>
      <c r="R6" s="412"/>
      <c r="S6" s="412"/>
      <c r="T6" s="74"/>
      <c r="U6" s="74"/>
      <c r="V6" s="74"/>
      <c r="W6" s="74"/>
      <c r="X6" s="74"/>
      <c r="Y6" s="74"/>
      <c r="Z6" s="74"/>
      <c r="AA6" s="74"/>
      <c r="AB6" s="74"/>
    </row>
    <row r="7" spans="1:28" s="2" customFormat="1" ht="18.75" x14ac:dyDescent="0.2">
      <c r="A7" s="412"/>
      <c r="B7" s="412"/>
      <c r="C7" s="412"/>
      <c r="D7" s="412"/>
      <c r="E7" s="412"/>
      <c r="F7" s="412"/>
      <c r="G7" s="412"/>
      <c r="H7" s="412"/>
      <c r="I7" s="412"/>
      <c r="J7" s="412"/>
      <c r="K7" s="412"/>
      <c r="L7" s="412"/>
      <c r="M7" s="412"/>
      <c r="N7" s="412"/>
      <c r="O7" s="412"/>
      <c r="P7" s="412"/>
      <c r="Q7" s="412"/>
      <c r="R7" s="412"/>
      <c r="S7" s="412"/>
      <c r="T7" s="74"/>
      <c r="U7" s="74"/>
      <c r="V7" s="74"/>
      <c r="W7" s="74"/>
      <c r="X7" s="74"/>
      <c r="Y7" s="74"/>
      <c r="Z7" s="74"/>
      <c r="AA7" s="74"/>
      <c r="AB7" s="74"/>
    </row>
    <row r="8" spans="1:28" s="2" customFormat="1" ht="18.75" x14ac:dyDescent="0.2">
      <c r="A8" s="417" t="str">
        <f>'1. паспорт местоположение'!A9:C9</f>
        <v>Акционерное общество "Россети Янтарь" ДЗО  ПАО "Россети"</v>
      </c>
      <c r="B8" s="417"/>
      <c r="C8" s="417"/>
      <c r="D8" s="417"/>
      <c r="E8" s="417"/>
      <c r="F8" s="417"/>
      <c r="G8" s="417"/>
      <c r="H8" s="417"/>
      <c r="I8" s="417"/>
      <c r="J8" s="417"/>
      <c r="K8" s="417"/>
      <c r="L8" s="417"/>
      <c r="M8" s="417"/>
      <c r="N8" s="417"/>
      <c r="O8" s="417"/>
      <c r="P8" s="417"/>
      <c r="Q8" s="417"/>
      <c r="R8" s="417"/>
      <c r="S8" s="417"/>
      <c r="T8" s="74"/>
      <c r="U8" s="74"/>
      <c r="V8" s="74"/>
      <c r="W8" s="74"/>
      <c r="X8" s="74"/>
      <c r="Y8" s="74"/>
      <c r="Z8" s="74"/>
      <c r="AA8" s="74"/>
      <c r="AB8" s="74"/>
    </row>
    <row r="9" spans="1:28" s="2" customFormat="1" ht="18.75" x14ac:dyDescent="0.2">
      <c r="A9" s="409" t="s">
        <v>6</v>
      </c>
      <c r="B9" s="409"/>
      <c r="C9" s="409"/>
      <c r="D9" s="409"/>
      <c r="E9" s="409"/>
      <c r="F9" s="409"/>
      <c r="G9" s="409"/>
      <c r="H9" s="409"/>
      <c r="I9" s="409"/>
      <c r="J9" s="409"/>
      <c r="K9" s="409"/>
      <c r="L9" s="409"/>
      <c r="M9" s="409"/>
      <c r="N9" s="409"/>
      <c r="O9" s="409"/>
      <c r="P9" s="409"/>
      <c r="Q9" s="409"/>
      <c r="R9" s="409"/>
      <c r="S9" s="409"/>
      <c r="T9" s="74"/>
      <c r="U9" s="74"/>
      <c r="V9" s="74"/>
      <c r="W9" s="74"/>
      <c r="X9" s="74"/>
      <c r="Y9" s="74"/>
      <c r="Z9" s="74"/>
      <c r="AA9" s="74"/>
      <c r="AB9" s="74"/>
    </row>
    <row r="10" spans="1:28" s="2" customFormat="1" ht="18.75" x14ac:dyDescent="0.2">
      <c r="A10" s="412"/>
      <c r="B10" s="412"/>
      <c r="C10" s="412"/>
      <c r="D10" s="412"/>
      <c r="E10" s="412"/>
      <c r="F10" s="412"/>
      <c r="G10" s="412"/>
      <c r="H10" s="412"/>
      <c r="I10" s="412"/>
      <c r="J10" s="412"/>
      <c r="K10" s="412"/>
      <c r="L10" s="412"/>
      <c r="M10" s="412"/>
      <c r="N10" s="412"/>
      <c r="O10" s="412"/>
      <c r="P10" s="412"/>
      <c r="Q10" s="412"/>
      <c r="R10" s="412"/>
      <c r="S10" s="412"/>
      <c r="T10" s="74"/>
      <c r="U10" s="74"/>
      <c r="V10" s="74"/>
      <c r="W10" s="74"/>
      <c r="X10" s="74"/>
      <c r="Y10" s="74"/>
      <c r="Z10" s="74"/>
      <c r="AA10" s="74"/>
      <c r="AB10" s="74"/>
    </row>
    <row r="11" spans="1:28" s="2" customFormat="1" ht="18.75" x14ac:dyDescent="0.2">
      <c r="A11" s="417" t="str">
        <f>'1. паспорт местоположение'!A12:C12</f>
        <v>N_21-1806</v>
      </c>
      <c r="B11" s="417"/>
      <c r="C11" s="417"/>
      <c r="D11" s="417"/>
      <c r="E11" s="417"/>
      <c r="F11" s="417"/>
      <c r="G11" s="417"/>
      <c r="H11" s="417"/>
      <c r="I11" s="417"/>
      <c r="J11" s="417"/>
      <c r="K11" s="417"/>
      <c r="L11" s="417"/>
      <c r="M11" s="417"/>
      <c r="N11" s="417"/>
      <c r="O11" s="417"/>
      <c r="P11" s="417"/>
      <c r="Q11" s="417"/>
      <c r="R11" s="417"/>
      <c r="S11" s="417"/>
      <c r="T11" s="74"/>
      <c r="U11" s="74"/>
      <c r="V11" s="74"/>
      <c r="W11" s="74"/>
      <c r="X11" s="74"/>
      <c r="Y11" s="74"/>
      <c r="Z11" s="74"/>
      <c r="AA11" s="74"/>
      <c r="AB11" s="74"/>
    </row>
    <row r="12" spans="1:28" s="2" customFormat="1" ht="18.75" x14ac:dyDescent="0.2">
      <c r="A12" s="409" t="s">
        <v>5</v>
      </c>
      <c r="B12" s="409"/>
      <c r="C12" s="409"/>
      <c r="D12" s="409"/>
      <c r="E12" s="409"/>
      <c r="F12" s="409"/>
      <c r="G12" s="409"/>
      <c r="H12" s="409"/>
      <c r="I12" s="409"/>
      <c r="J12" s="409"/>
      <c r="K12" s="409"/>
      <c r="L12" s="409"/>
      <c r="M12" s="409"/>
      <c r="N12" s="409"/>
      <c r="O12" s="409"/>
      <c r="P12" s="409"/>
      <c r="Q12" s="409"/>
      <c r="R12" s="409"/>
      <c r="S12" s="409"/>
      <c r="T12" s="74"/>
      <c r="U12" s="74"/>
      <c r="V12" s="74"/>
      <c r="W12" s="74"/>
      <c r="X12" s="74"/>
      <c r="Y12" s="74"/>
      <c r="Z12" s="74"/>
      <c r="AA12" s="74"/>
      <c r="AB12" s="74"/>
    </row>
    <row r="13" spans="1:28" s="79" customFormat="1" ht="15.75" customHeight="1" x14ac:dyDescent="0.2">
      <c r="A13" s="418"/>
      <c r="B13" s="418"/>
      <c r="C13" s="418"/>
      <c r="D13" s="418"/>
      <c r="E13" s="418"/>
      <c r="F13" s="418"/>
      <c r="G13" s="418"/>
      <c r="H13" s="418"/>
      <c r="I13" s="418"/>
      <c r="J13" s="418"/>
      <c r="K13" s="418"/>
      <c r="L13" s="418"/>
      <c r="M13" s="418"/>
      <c r="N13" s="418"/>
      <c r="O13" s="418"/>
      <c r="P13" s="418"/>
      <c r="Q13" s="418"/>
      <c r="R13" s="418"/>
      <c r="S13" s="418"/>
      <c r="T13" s="78"/>
      <c r="U13" s="78"/>
      <c r="V13" s="78"/>
      <c r="W13" s="78"/>
      <c r="X13" s="78"/>
      <c r="Y13" s="78"/>
      <c r="Z13" s="78"/>
      <c r="AA13" s="78"/>
      <c r="AB13" s="78"/>
    </row>
    <row r="14" spans="1:28" s="80" customFormat="1" ht="15.75" x14ac:dyDescent="0.2">
      <c r="A14" s="414" t="str">
        <f>'1. паспорт местоположение'!A15:C15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4" s="414"/>
      <c r="C14" s="414"/>
      <c r="D14" s="414"/>
      <c r="E14" s="414"/>
      <c r="F14" s="414"/>
      <c r="G14" s="414"/>
      <c r="H14" s="414"/>
      <c r="I14" s="414"/>
      <c r="J14" s="414"/>
      <c r="K14" s="414"/>
      <c r="L14" s="414"/>
      <c r="M14" s="414"/>
      <c r="N14" s="414"/>
      <c r="O14" s="414"/>
      <c r="P14" s="414"/>
      <c r="Q14" s="414"/>
      <c r="R14" s="414"/>
      <c r="S14" s="414"/>
      <c r="T14" s="76"/>
      <c r="U14" s="76"/>
      <c r="V14" s="76"/>
      <c r="W14" s="76"/>
      <c r="X14" s="76"/>
      <c r="Y14" s="76"/>
      <c r="Z14" s="76"/>
      <c r="AA14" s="76"/>
      <c r="AB14" s="76"/>
    </row>
    <row r="15" spans="1:28" s="80" customFormat="1" ht="15" customHeight="1" x14ac:dyDescent="0.2">
      <c r="A15" s="409" t="s">
        <v>4</v>
      </c>
      <c r="B15" s="409"/>
      <c r="C15" s="409"/>
      <c r="D15" s="409"/>
      <c r="E15" s="409"/>
      <c r="F15" s="409"/>
      <c r="G15" s="409"/>
      <c r="H15" s="409"/>
      <c r="I15" s="409"/>
      <c r="J15" s="409"/>
      <c r="K15" s="409"/>
      <c r="L15" s="409"/>
      <c r="M15" s="409"/>
      <c r="N15" s="409"/>
      <c r="O15" s="409"/>
      <c r="P15" s="409"/>
      <c r="Q15" s="409"/>
      <c r="R15" s="409"/>
      <c r="S15" s="409"/>
      <c r="T15" s="77"/>
      <c r="U15" s="77"/>
      <c r="V15" s="77"/>
      <c r="W15" s="77"/>
      <c r="X15" s="77"/>
      <c r="Y15" s="77"/>
      <c r="Z15" s="77"/>
      <c r="AA15" s="77"/>
      <c r="AB15" s="77"/>
    </row>
    <row r="16" spans="1:28" s="80" customFormat="1" ht="15" customHeight="1" x14ac:dyDescent="0.2">
      <c r="A16" s="415"/>
      <c r="B16" s="415"/>
      <c r="C16" s="415"/>
      <c r="D16" s="415"/>
      <c r="E16" s="415"/>
      <c r="F16" s="415"/>
      <c r="G16" s="415"/>
      <c r="H16" s="415"/>
      <c r="I16" s="415"/>
      <c r="J16" s="415"/>
      <c r="K16" s="415"/>
      <c r="L16" s="415"/>
      <c r="M16" s="415"/>
      <c r="N16" s="415"/>
      <c r="O16" s="415"/>
      <c r="P16" s="415"/>
      <c r="Q16" s="415"/>
      <c r="R16" s="415"/>
      <c r="S16" s="415"/>
      <c r="T16" s="81"/>
      <c r="U16" s="81"/>
      <c r="V16" s="81"/>
      <c r="W16" s="81"/>
      <c r="X16" s="81"/>
      <c r="Y16" s="81"/>
    </row>
    <row r="17" spans="1:28" s="80" customFormat="1" ht="45.75" customHeight="1" x14ac:dyDescent="0.2">
      <c r="A17" s="410" t="s">
        <v>347</v>
      </c>
      <c r="B17" s="410"/>
      <c r="C17" s="410"/>
      <c r="D17" s="410"/>
      <c r="E17" s="410"/>
      <c r="F17" s="410"/>
      <c r="G17" s="410"/>
      <c r="H17" s="410"/>
      <c r="I17" s="410"/>
      <c r="J17" s="410"/>
      <c r="K17" s="410"/>
      <c r="L17" s="410"/>
      <c r="M17" s="410"/>
      <c r="N17" s="410"/>
      <c r="O17" s="410"/>
      <c r="P17" s="410"/>
      <c r="Q17" s="410"/>
      <c r="R17" s="410"/>
      <c r="S17" s="410"/>
      <c r="T17" s="82"/>
      <c r="U17" s="82"/>
      <c r="V17" s="82"/>
      <c r="W17" s="82"/>
      <c r="X17" s="82"/>
      <c r="Y17" s="82"/>
      <c r="Z17" s="82"/>
      <c r="AA17" s="82"/>
      <c r="AB17" s="82"/>
    </row>
    <row r="18" spans="1:28" s="80" customFormat="1" ht="15" customHeight="1" x14ac:dyDescent="0.2">
      <c r="A18" s="416"/>
      <c r="B18" s="416"/>
      <c r="C18" s="416"/>
      <c r="D18" s="416"/>
      <c r="E18" s="416"/>
      <c r="F18" s="416"/>
      <c r="G18" s="416"/>
      <c r="H18" s="416"/>
      <c r="I18" s="416"/>
      <c r="J18" s="416"/>
      <c r="K18" s="416"/>
      <c r="L18" s="416"/>
      <c r="M18" s="416"/>
      <c r="N18" s="416"/>
      <c r="O18" s="416"/>
      <c r="P18" s="416"/>
      <c r="Q18" s="416"/>
      <c r="R18" s="416"/>
      <c r="S18" s="416"/>
      <c r="T18" s="81"/>
      <c r="U18" s="81"/>
      <c r="V18" s="81"/>
      <c r="W18" s="81"/>
      <c r="X18" s="81"/>
      <c r="Y18" s="81"/>
    </row>
    <row r="19" spans="1:28" s="80" customFormat="1" ht="54" customHeight="1" x14ac:dyDescent="0.2">
      <c r="A19" s="419" t="s">
        <v>3</v>
      </c>
      <c r="B19" s="419" t="s">
        <v>94</v>
      </c>
      <c r="C19" s="420" t="s">
        <v>270</v>
      </c>
      <c r="D19" s="419" t="s">
        <v>269</v>
      </c>
      <c r="E19" s="419" t="s">
        <v>93</v>
      </c>
      <c r="F19" s="419" t="s">
        <v>92</v>
      </c>
      <c r="G19" s="419" t="s">
        <v>265</v>
      </c>
      <c r="H19" s="419" t="s">
        <v>91</v>
      </c>
      <c r="I19" s="419" t="s">
        <v>90</v>
      </c>
      <c r="J19" s="419" t="s">
        <v>89</v>
      </c>
      <c r="K19" s="419" t="s">
        <v>88</v>
      </c>
      <c r="L19" s="419" t="s">
        <v>87</v>
      </c>
      <c r="M19" s="419" t="s">
        <v>86</v>
      </c>
      <c r="N19" s="419" t="s">
        <v>85</v>
      </c>
      <c r="O19" s="419" t="s">
        <v>84</v>
      </c>
      <c r="P19" s="419" t="s">
        <v>83</v>
      </c>
      <c r="Q19" s="419" t="s">
        <v>268</v>
      </c>
      <c r="R19" s="419"/>
      <c r="S19" s="422" t="s">
        <v>341</v>
      </c>
      <c r="T19" s="81"/>
      <c r="U19" s="81"/>
      <c r="V19" s="81"/>
      <c r="W19" s="81"/>
      <c r="X19" s="81"/>
      <c r="Y19" s="81"/>
    </row>
    <row r="20" spans="1:28" s="80" customFormat="1" ht="180.75" customHeight="1" x14ac:dyDescent="0.2">
      <c r="A20" s="419"/>
      <c r="B20" s="419"/>
      <c r="C20" s="421"/>
      <c r="D20" s="419"/>
      <c r="E20" s="419"/>
      <c r="F20" s="419"/>
      <c r="G20" s="419"/>
      <c r="H20" s="419"/>
      <c r="I20" s="419"/>
      <c r="J20" s="419"/>
      <c r="K20" s="419"/>
      <c r="L20" s="419"/>
      <c r="M20" s="419"/>
      <c r="N20" s="419"/>
      <c r="O20" s="419"/>
      <c r="P20" s="419"/>
      <c r="Q20" s="99" t="s">
        <v>266</v>
      </c>
      <c r="R20" s="100" t="s">
        <v>267</v>
      </c>
      <c r="S20" s="422"/>
      <c r="T20" s="87"/>
      <c r="U20" s="87"/>
      <c r="V20" s="87"/>
      <c r="W20" s="87"/>
      <c r="X20" s="87"/>
      <c r="Y20" s="87"/>
      <c r="Z20" s="88"/>
      <c r="AA20" s="88"/>
      <c r="AB20" s="88"/>
    </row>
    <row r="21" spans="1:28" s="80" customFormat="1" ht="18.75" x14ac:dyDescent="0.2">
      <c r="A21" s="99">
        <v>1</v>
      </c>
      <c r="B21" s="101">
        <v>2</v>
      </c>
      <c r="C21" s="99">
        <v>3</v>
      </c>
      <c r="D21" s="101">
        <v>4</v>
      </c>
      <c r="E21" s="99">
        <v>5</v>
      </c>
      <c r="F21" s="101">
        <v>6</v>
      </c>
      <c r="G21" s="99">
        <v>7</v>
      </c>
      <c r="H21" s="101">
        <v>8</v>
      </c>
      <c r="I21" s="99">
        <v>9</v>
      </c>
      <c r="J21" s="101">
        <v>10</v>
      </c>
      <c r="K21" s="99">
        <v>11</v>
      </c>
      <c r="L21" s="101">
        <v>12</v>
      </c>
      <c r="M21" s="99">
        <v>13</v>
      </c>
      <c r="N21" s="101">
        <v>14</v>
      </c>
      <c r="O21" s="99">
        <v>15</v>
      </c>
      <c r="P21" s="101">
        <v>16</v>
      </c>
      <c r="Q21" s="99">
        <v>17</v>
      </c>
      <c r="R21" s="101">
        <v>18</v>
      </c>
      <c r="S21" s="99">
        <v>19</v>
      </c>
      <c r="T21" s="87"/>
      <c r="U21" s="87"/>
      <c r="V21" s="87"/>
      <c r="W21" s="87"/>
      <c r="X21" s="87"/>
      <c r="Y21" s="87"/>
      <c r="Z21" s="88"/>
      <c r="AA21" s="88"/>
      <c r="AB21" s="88"/>
    </row>
    <row r="22" spans="1:28" s="80" customFormat="1" ht="408.75" customHeight="1" x14ac:dyDescent="0.2">
      <c r="A22" s="85">
        <v>1</v>
      </c>
      <c r="B22" s="85" t="s">
        <v>594</v>
      </c>
      <c r="C22" s="85" t="s">
        <v>635</v>
      </c>
      <c r="D22" s="85" t="s">
        <v>634</v>
      </c>
      <c r="E22" s="85" t="s">
        <v>595</v>
      </c>
      <c r="F22" s="85" t="s">
        <v>596</v>
      </c>
      <c r="G22" s="85" t="s">
        <v>597</v>
      </c>
      <c r="H22" s="85">
        <v>0.19900000000000001</v>
      </c>
      <c r="I22" s="85"/>
      <c r="J22" s="85">
        <v>0.19900000000000001</v>
      </c>
      <c r="K22" s="85" t="s">
        <v>577</v>
      </c>
      <c r="L22" s="85">
        <v>1</v>
      </c>
      <c r="M22" s="85">
        <v>0.5</v>
      </c>
      <c r="N22" s="85">
        <v>2</v>
      </c>
      <c r="O22" s="85"/>
      <c r="P22" s="85"/>
      <c r="Q22" s="97" t="s">
        <v>598</v>
      </c>
      <c r="R22" s="85"/>
      <c r="S22" s="85">
        <v>14.55194011</v>
      </c>
      <c r="T22" s="87"/>
      <c r="U22" s="87"/>
      <c r="V22" s="87"/>
      <c r="W22" s="87"/>
      <c r="X22" s="87"/>
      <c r="Y22" s="87"/>
      <c r="Z22" s="88"/>
      <c r="AA22" s="88"/>
      <c r="AB22" s="88"/>
    </row>
    <row r="23" spans="1:28" s="80" customFormat="1" ht="18.75" x14ac:dyDescent="0.2">
      <c r="A23" s="99"/>
      <c r="B23" s="101" t="s">
        <v>467</v>
      </c>
      <c r="C23" s="101"/>
      <c r="D23" s="101"/>
      <c r="E23" s="101"/>
      <c r="F23" s="101"/>
      <c r="G23" s="101"/>
      <c r="H23" s="55">
        <f>SUM(H22:H22)</f>
        <v>0.19900000000000001</v>
      </c>
      <c r="I23" s="3"/>
      <c r="J23" s="55">
        <f>SUM(J22:J22)</f>
        <v>0.19900000000000001</v>
      </c>
      <c r="K23" s="3"/>
      <c r="L23" s="3"/>
      <c r="M23" s="3"/>
      <c r="N23" s="3"/>
      <c r="O23" s="3"/>
      <c r="P23" s="3"/>
      <c r="Q23" s="3"/>
      <c r="R23" s="102"/>
      <c r="S23" s="55">
        <f>SUM(S22)</f>
        <v>14.55194011</v>
      </c>
      <c r="T23" s="87"/>
      <c r="U23" s="87"/>
      <c r="V23" s="87"/>
      <c r="W23" s="87"/>
      <c r="X23" s="88"/>
      <c r="Y23" s="88"/>
      <c r="Z23" s="88"/>
      <c r="AA23" s="88"/>
      <c r="AB23" s="88"/>
    </row>
    <row r="24" spans="1:28"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c r="AA24" s="98"/>
      <c r="AB24" s="98"/>
    </row>
    <row r="25" spans="1:28"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row>
    <row r="26" spans="1:28"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row>
    <row r="27" spans="1:28"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c r="AA27" s="98"/>
      <c r="AB27" s="98"/>
    </row>
    <row r="28" spans="1:28"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row>
    <row r="29" spans="1:28"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row>
    <row r="30" spans="1:28"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row>
    <row r="31" spans="1:28"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row>
    <row r="32" spans="1:28"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c r="AA32" s="98"/>
      <c r="AB32" s="98"/>
    </row>
    <row r="33" spans="1:28"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c r="AA33" s="98"/>
      <c r="AB33" s="98"/>
    </row>
    <row r="34" spans="1:28"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c r="AA34" s="98"/>
      <c r="AB34" s="98"/>
    </row>
    <row r="35" spans="1:28"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row>
    <row r="36" spans="1:28"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row>
    <row r="37" spans="1:28"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row>
    <row r="38" spans="1:28"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row>
    <row r="39" spans="1:28"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row>
    <row r="40" spans="1:28"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row>
    <row r="41" spans="1:28"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row>
    <row r="42" spans="1:28"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c r="AA42" s="98"/>
      <c r="AB42" s="98"/>
    </row>
    <row r="43" spans="1:28"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c r="AA43" s="98"/>
      <c r="AB43" s="98"/>
    </row>
    <row r="44" spans="1:28"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row>
    <row r="45" spans="1:28"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c r="AA45" s="98"/>
      <c r="AB45" s="98"/>
    </row>
    <row r="46" spans="1:28"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row>
    <row r="47" spans="1:28"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c r="AA47" s="98"/>
      <c r="AB47" s="98"/>
    </row>
    <row r="48" spans="1:28"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row>
    <row r="49" spans="1:28"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98"/>
      <c r="AB49" s="98"/>
    </row>
    <row r="50" spans="1:28"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row>
    <row r="51" spans="1:28"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row>
    <row r="52" spans="1:28"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row>
    <row r="53" spans="1:28"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row>
    <row r="54" spans="1:28"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row>
    <row r="55" spans="1:28"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row>
    <row r="56" spans="1:28"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row>
    <row r="57" spans="1:28"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row>
    <row r="58" spans="1:28"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c r="AA58" s="98"/>
      <c r="AB58" s="98"/>
    </row>
    <row r="59" spans="1:28"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c r="AA59" s="98"/>
      <c r="AB59" s="98"/>
    </row>
    <row r="60" spans="1:28"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c r="AA60" s="98"/>
      <c r="AB60" s="98"/>
    </row>
    <row r="61" spans="1:28"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8"/>
    </row>
    <row r="62" spans="1:28"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row>
    <row r="63" spans="1:28"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row>
    <row r="64" spans="1:28"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row>
    <row r="65" spans="1:28"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c r="AA65" s="98"/>
      <c r="AB65" s="98"/>
    </row>
    <row r="66" spans="1:28"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c r="AA66" s="98"/>
      <c r="AB66" s="98"/>
    </row>
    <row r="67" spans="1:28"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c r="AA67" s="98"/>
      <c r="AB67" s="98"/>
    </row>
    <row r="68" spans="1:28"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c r="AB68" s="98"/>
    </row>
    <row r="69" spans="1:28"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c r="AB69" s="98"/>
    </row>
    <row r="70" spans="1:28"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8"/>
    </row>
    <row r="71" spans="1:28"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c r="AA71" s="98"/>
      <c r="AB71" s="98"/>
    </row>
    <row r="72" spans="1:28"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c r="AA72" s="98"/>
      <c r="AB72" s="98"/>
    </row>
    <row r="73" spans="1:28"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row>
    <row r="74" spans="1:28"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c r="AB74" s="98"/>
    </row>
    <row r="75" spans="1:28"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c r="AA75" s="98"/>
      <c r="AB75" s="98"/>
    </row>
    <row r="76" spans="1:28"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c r="AA76" s="98"/>
      <c r="AB76" s="98"/>
    </row>
    <row r="77" spans="1:28"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c r="AA77" s="98"/>
      <c r="AB77" s="98"/>
    </row>
    <row r="78" spans="1:28"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c r="AA78" s="98"/>
      <c r="AB78" s="98"/>
    </row>
    <row r="79" spans="1:28"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c r="AA79" s="98"/>
      <c r="AB79" s="98"/>
    </row>
    <row r="80" spans="1:28"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c r="AA80" s="98"/>
      <c r="AB80" s="98"/>
    </row>
    <row r="81" spans="1:28"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c r="AA81" s="98"/>
      <c r="AB81" s="98"/>
    </row>
    <row r="82" spans="1:28"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c r="AA82" s="98"/>
      <c r="AB82" s="98"/>
    </row>
    <row r="83" spans="1:28"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c r="AA83" s="98"/>
      <c r="AB83" s="98"/>
    </row>
    <row r="84" spans="1:28"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c r="AA84" s="98"/>
      <c r="AB84" s="98"/>
    </row>
    <row r="85" spans="1:28"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c r="AA85" s="98"/>
      <c r="AB85" s="98"/>
    </row>
    <row r="86" spans="1:28"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c r="AA86" s="98"/>
      <c r="AB86" s="98"/>
    </row>
    <row r="87" spans="1:28"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c r="AA87" s="98"/>
      <c r="AB87" s="98"/>
    </row>
    <row r="88" spans="1:28"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c r="AA88" s="98"/>
      <c r="AB88" s="98"/>
    </row>
    <row r="89" spans="1:28"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c r="AA89" s="98"/>
      <c r="AB89" s="98"/>
    </row>
    <row r="90" spans="1:28"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row>
    <row r="91" spans="1:28"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row>
    <row r="92" spans="1:28"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row>
    <row r="93" spans="1:28"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c r="AA93" s="98"/>
      <c r="AB93" s="98"/>
    </row>
    <row r="94" spans="1:28"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c r="AA94" s="98"/>
      <c r="AB94" s="98"/>
    </row>
    <row r="95" spans="1:28"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row>
    <row r="96" spans="1:28"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row>
    <row r="97" spans="1:28"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row>
    <row r="98" spans="1:28"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row>
    <row r="99" spans="1:28"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c r="AA99" s="98"/>
      <c r="AB99" s="98"/>
    </row>
    <row r="100" spans="1:28"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row>
    <row r="101" spans="1:28"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row>
    <row r="102" spans="1:28"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row>
    <row r="103" spans="1:28"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row>
    <row r="104" spans="1:28"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c r="AA104" s="98"/>
      <c r="AB104" s="98"/>
    </row>
    <row r="105" spans="1:28"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c r="AA105" s="98"/>
      <c r="AB105" s="98"/>
    </row>
    <row r="106" spans="1:28"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c r="AA106" s="98"/>
      <c r="AB106" s="98"/>
    </row>
    <row r="107" spans="1:28"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c r="AA107" s="98"/>
      <c r="AB107" s="98"/>
    </row>
    <row r="108" spans="1:28"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c r="AA108" s="98"/>
      <c r="AB108" s="98"/>
    </row>
    <row r="109" spans="1:28"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c r="AA109" s="98"/>
      <c r="AB109" s="98"/>
    </row>
    <row r="110" spans="1:28"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c r="AA110" s="98"/>
      <c r="AB110" s="98"/>
    </row>
    <row r="111" spans="1:28"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c r="AA111" s="98"/>
      <c r="AB111" s="98"/>
    </row>
    <row r="112" spans="1:28"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c r="AA112" s="98"/>
      <c r="AB112" s="98"/>
    </row>
    <row r="113" spans="1:28"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row>
    <row r="114" spans="1:28"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c r="AA114" s="98"/>
      <c r="AB114" s="98"/>
    </row>
    <row r="115" spans="1:28"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c r="AA115" s="98"/>
      <c r="AB115" s="98"/>
    </row>
    <row r="116" spans="1:28"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c r="AA116" s="98"/>
      <c r="AB116" s="98"/>
    </row>
    <row r="117" spans="1:28"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c r="AA117" s="98"/>
      <c r="AB117" s="98"/>
    </row>
    <row r="118" spans="1:28"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c r="AA118" s="98"/>
      <c r="AB118" s="98"/>
    </row>
    <row r="119" spans="1:28"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c r="AA119" s="98"/>
      <c r="AB119" s="98"/>
    </row>
    <row r="120" spans="1:28"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c r="AA120" s="98"/>
      <c r="AB120" s="98"/>
    </row>
    <row r="121" spans="1:28"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c r="AA121" s="98"/>
      <c r="AB121" s="98"/>
    </row>
    <row r="122" spans="1:28"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c r="AA122" s="98"/>
      <c r="AB122" s="98"/>
    </row>
    <row r="123" spans="1:28"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8"/>
    </row>
    <row r="124" spans="1:28"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c r="AA124" s="98"/>
      <c r="AB124" s="98"/>
    </row>
    <row r="125" spans="1:28"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8"/>
    </row>
    <row r="126" spans="1:28"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c r="AA126" s="98"/>
      <c r="AB126" s="98"/>
    </row>
    <row r="127" spans="1:28"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c r="AA127" s="98"/>
      <c r="AB127" s="98"/>
    </row>
    <row r="128" spans="1:28"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8"/>
    </row>
    <row r="129" spans="1:28"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c r="AA129" s="98"/>
      <c r="AB129" s="98"/>
    </row>
    <row r="130" spans="1:28"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c r="AA130" s="98"/>
      <c r="AB130" s="98"/>
    </row>
    <row r="131" spans="1:28"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c r="AA131" s="98"/>
      <c r="AB131" s="98"/>
    </row>
    <row r="132" spans="1:28"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c r="AA132" s="98"/>
      <c r="AB132" s="98"/>
    </row>
    <row r="133" spans="1:28"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c r="AA133" s="98"/>
      <c r="AB133" s="98"/>
    </row>
    <row r="134" spans="1:28"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c r="AA134" s="98"/>
      <c r="AB134" s="98"/>
    </row>
    <row r="135" spans="1:28"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c r="AA135" s="98"/>
      <c r="AB135" s="98"/>
    </row>
    <row r="136" spans="1:28"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c r="AA136" s="98"/>
      <c r="AB136" s="98"/>
    </row>
    <row r="137" spans="1:28"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row>
    <row r="138" spans="1:28"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c r="AA138" s="98"/>
      <c r="AB138" s="98"/>
    </row>
    <row r="139" spans="1:28"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c r="AA139" s="98"/>
      <c r="AB139" s="98"/>
    </row>
    <row r="140" spans="1:28"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c r="AA140" s="98"/>
      <c r="AB140" s="98"/>
    </row>
    <row r="141" spans="1:28"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c r="AA141" s="98"/>
      <c r="AB141" s="98"/>
    </row>
    <row r="142" spans="1:28"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c r="AA142" s="98"/>
      <c r="AB142" s="98"/>
    </row>
    <row r="143" spans="1:28"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c r="AA143" s="98"/>
      <c r="AB143" s="98"/>
    </row>
    <row r="144" spans="1:28"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c r="AA144" s="98"/>
      <c r="AB144" s="98"/>
    </row>
    <row r="145" spans="1:28"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c r="AA145" s="98"/>
      <c r="AB145" s="98"/>
    </row>
    <row r="146" spans="1:28"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c r="AA146" s="98"/>
      <c r="AB146" s="98"/>
    </row>
    <row r="147" spans="1:28"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c r="AA147" s="98"/>
      <c r="AB147" s="98"/>
    </row>
    <row r="148" spans="1:28"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c r="AA148" s="98"/>
      <c r="AB148" s="98"/>
    </row>
    <row r="149" spans="1:28"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c r="AA149" s="98"/>
      <c r="AB149" s="98"/>
    </row>
    <row r="150" spans="1:28"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c r="AA150" s="98"/>
      <c r="AB150" s="98"/>
    </row>
    <row r="151" spans="1:28"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c r="AA151" s="98"/>
      <c r="AB151" s="98"/>
    </row>
    <row r="152" spans="1:28"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c r="AA152" s="98"/>
      <c r="AB152" s="98"/>
    </row>
    <row r="153" spans="1:28"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c r="AA153" s="98"/>
      <c r="AB153" s="98"/>
    </row>
    <row r="154" spans="1:28"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c r="AA154" s="98"/>
      <c r="AB154" s="98"/>
    </row>
    <row r="155" spans="1:28"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c r="AA155" s="98"/>
      <c r="AB155" s="98"/>
    </row>
    <row r="156" spans="1:28"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c r="AA156" s="98"/>
      <c r="AB156" s="98"/>
    </row>
    <row r="157" spans="1:28"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c r="AA157" s="98"/>
      <c r="AB157" s="98"/>
    </row>
    <row r="158" spans="1:28"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c r="AA158" s="98"/>
      <c r="AB158" s="98"/>
    </row>
    <row r="159" spans="1:28"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c r="AA159" s="98"/>
      <c r="AB159" s="98"/>
    </row>
    <row r="160" spans="1:28"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c r="AA160" s="98"/>
      <c r="AB160" s="98"/>
    </row>
    <row r="161" spans="1:28"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c r="AA161" s="98"/>
      <c r="AB161" s="98"/>
    </row>
    <row r="162" spans="1:28"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c r="AA162" s="98"/>
      <c r="AB162" s="98"/>
    </row>
    <row r="163" spans="1:28"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c r="AA163" s="98"/>
      <c r="AB163" s="98"/>
    </row>
    <row r="164" spans="1:28"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c r="AA164" s="98"/>
      <c r="AB164" s="98"/>
    </row>
    <row r="165" spans="1:28"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c r="AA165" s="98"/>
      <c r="AB165" s="98"/>
    </row>
    <row r="166" spans="1:28"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c r="AA166" s="98"/>
      <c r="AB166" s="98"/>
    </row>
    <row r="167" spans="1:28"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c r="AA167" s="98"/>
      <c r="AB167" s="98"/>
    </row>
    <row r="168" spans="1:28"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c r="AA168" s="98"/>
      <c r="AB168" s="98"/>
    </row>
    <row r="169" spans="1:28"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c r="AA169" s="98"/>
      <c r="AB169" s="98"/>
    </row>
    <row r="170" spans="1:28"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c r="AA170" s="98"/>
      <c r="AB170" s="98"/>
    </row>
    <row r="171" spans="1:28"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c r="AA171" s="98"/>
      <c r="AB171" s="98"/>
    </row>
    <row r="172" spans="1:28"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c r="AA172" s="98"/>
      <c r="AB172" s="98"/>
    </row>
    <row r="173" spans="1:28"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c r="AA173" s="98"/>
      <c r="AB173" s="98"/>
    </row>
    <row r="174" spans="1:28"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c r="AA174" s="98"/>
      <c r="AB174" s="98"/>
    </row>
    <row r="175" spans="1:28"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c r="AA175" s="98"/>
      <c r="AB175" s="98"/>
    </row>
    <row r="176" spans="1:28"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c r="AA176" s="98"/>
      <c r="AB176" s="98"/>
    </row>
    <row r="177" spans="1:28"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c r="AA177" s="98"/>
      <c r="AB177" s="98"/>
    </row>
    <row r="178" spans="1:28"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c r="AA178" s="98"/>
      <c r="AB178" s="98"/>
    </row>
    <row r="179" spans="1:28"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c r="AA179" s="98"/>
      <c r="AB179" s="98"/>
    </row>
    <row r="180" spans="1:28"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c r="AA180" s="98"/>
      <c r="AB180" s="98"/>
    </row>
    <row r="181" spans="1:28"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c r="AA181" s="98"/>
      <c r="AB181" s="98"/>
    </row>
    <row r="182" spans="1:28"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c r="AA182" s="98"/>
      <c r="AB182" s="98"/>
    </row>
    <row r="183" spans="1:28"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c r="AA183" s="98"/>
      <c r="AB183" s="98"/>
    </row>
    <row r="184" spans="1:28"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c r="AA184" s="98"/>
      <c r="AB184" s="98"/>
    </row>
    <row r="185" spans="1:28"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c r="AA185" s="98"/>
      <c r="AB185" s="98"/>
    </row>
    <row r="186" spans="1:28"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c r="AA186" s="98"/>
      <c r="AB186" s="98"/>
    </row>
    <row r="187" spans="1:28"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c r="AA187" s="98"/>
      <c r="AB187" s="98"/>
    </row>
    <row r="188" spans="1:28"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c r="AA188" s="98"/>
      <c r="AB188" s="98"/>
    </row>
    <row r="189" spans="1:28"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c r="AA189" s="98"/>
      <c r="AB189" s="98"/>
    </row>
    <row r="190" spans="1:28"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c r="AA190" s="98"/>
      <c r="AB190" s="98"/>
    </row>
    <row r="191" spans="1:28"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c r="AA191" s="98"/>
      <c r="AB191" s="98"/>
    </row>
    <row r="192" spans="1:28"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c r="AA192" s="98"/>
      <c r="AB192" s="98"/>
    </row>
    <row r="193" spans="1:28"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c r="AA193" s="98"/>
      <c r="AB193" s="98"/>
    </row>
    <row r="194" spans="1:28"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c r="AA194" s="98"/>
      <c r="AB194" s="98"/>
    </row>
    <row r="195" spans="1:28"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c r="AA195" s="98"/>
      <c r="AB195" s="98"/>
    </row>
    <row r="196" spans="1:28"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c r="AA196" s="98"/>
      <c r="AB196" s="98"/>
    </row>
    <row r="197" spans="1:28"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c r="AA197" s="98"/>
      <c r="AB197" s="98"/>
    </row>
    <row r="198" spans="1:28"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c r="AA198" s="98"/>
      <c r="AB198" s="98"/>
    </row>
    <row r="199" spans="1:28"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c r="AA199" s="98"/>
      <c r="AB199" s="98"/>
    </row>
    <row r="200" spans="1:28"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c r="AA200" s="98"/>
      <c r="AB200" s="98"/>
    </row>
    <row r="201" spans="1:28"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c r="AA201" s="98"/>
      <c r="AB201" s="98"/>
    </row>
    <row r="202" spans="1:28"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c r="AA202" s="98"/>
      <c r="AB202" s="98"/>
    </row>
    <row r="203" spans="1:28"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c r="AA203" s="98"/>
      <c r="AB203" s="98"/>
    </row>
    <row r="204" spans="1:28"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c r="AA204" s="98"/>
      <c r="AB204" s="98"/>
    </row>
    <row r="205" spans="1:28"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c r="AA205" s="98"/>
      <c r="AB205" s="98"/>
    </row>
    <row r="206" spans="1:28"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c r="AA206" s="98"/>
      <c r="AB206" s="98"/>
    </row>
    <row r="207" spans="1:28"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c r="AA207" s="98"/>
      <c r="AB207" s="98"/>
    </row>
    <row r="208" spans="1:28"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c r="AA208" s="98"/>
      <c r="AB208" s="98"/>
    </row>
    <row r="209" spans="1:28"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c r="AA209" s="98"/>
      <c r="AB209" s="98"/>
    </row>
    <row r="210" spans="1:28"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c r="AA210" s="98"/>
      <c r="AB210" s="98"/>
    </row>
    <row r="211" spans="1:28"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c r="AA211" s="98"/>
      <c r="AB211" s="98"/>
    </row>
    <row r="212" spans="1:28"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c r="AA212" s="98"/>
      <c r="AB212" s="98"/>
    </row>
    <row r="213" spans="1:28"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c r="AA213" s="98"/>
      <c r="AB213" s="98"/>
    </row>
    <row r="214" spans="1:28"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c r="AA214" s="98"/>
      <c r="AB214" s="98"/>
    </row>
    <row r="215" spans="1:28"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c r="AA215" s="98"/>
      <c r="AB215" s="98"/>
    </row>
    <row r="216" spans="1:28"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c r="AA216" s="98"/>
      <c r="AB216" s="98"/>
    </row>
    <row r="217" spans="1:28"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c r="AA217" s="98"/>
      <c r="AB217" s="98"/>
    </row>
    <row r="218" spans="1:28"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c r="AA218" s="98"/>
      <c r="AB218" s="98"/>
    </row>
    <row r="219" spans="1:28"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c r="AA219" s="98"/>
      <c r="AB219" s="98"/>
    </row>
    <row r="220" spans="1:28"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c r="AA220" s="98"/>
      <c r="AB220" s="98"/>
    </row>
    <row r="221" spans="1:28"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c r="AA221" s="98"/>
      <c r="AB221" s="98"/>
    </row>
    <row r="222" spans="1:28"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c r="AA222" s="98"/>
      <c r="AB222" s="98"/>
    </row>
    <row r="223" spans="1:28"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c r="AA223" s="98"/>
      <c r="AB223" s="98"/>
    </row>
    <row r="224" spans="1:28"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c r="AA224" s="98"/>
      <c r="AB224" s="98"/>
    </row>
    <row r="225" spans="1:28"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c r="AA225" s="98"/>
      <c r="AB225" s="98"/>
    </row>
    <row r="226" spans="1:28"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c r="AA226" s="98"/>
      <c r="AB226" s="98"/>
    </row>
    <row r="227" spans="1:28"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c r="AA227" s="98"/>
      <c r="AB227" s="98"/>
    </row>
    <row r="228" spans="1:28"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c r="AA228" s="98"/>
      <c r="AB228" s="98"/>
    </row>
    <row r="229" spans="1:28"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c r="AA229" s="98"/>
      <c r="AB229" s="98"/>
    </row>
    <row r="230" spans="1:28"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c r="AA230" s="98"/>
      <c r="AB230" s="98"/>
    </row>
    <row r="231" spans="1:28"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c r="AA231" s="98"/>
      <c r="AB231" s="98"/>
    </row>
    <row r="232" spans="1:28"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c r="AA232" s="98"/>
      <c r="AB232" s="98"/>
    </row>
    <row r="233" spans="1:28"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c r="AA233" s="98"/>
      <c r="AB233" s="98"/>
    </row>
    <row r="234" spans="1:28"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c r="AA234" s="98"/>
      <c r="AB234" s="98"/>
    </row>
    <row r="235" spans="1:28"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c r="AA235" s="98"/>
      <c r="AB235" s="98"/>
    </row>
    <row r="236" spans="1:28"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c r="AA236" s="98"/>
      <c r="AB236" s="98"/>
    </row>
    <row r="237" spans="1:28"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c r="AA237" s="98"/>
      <c r="AB237" s="98"/>
    </row>
    <row r="238" spans="1:28"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c r="AA238" s="98"/>
      <c r="AB238" s="98"/>
    </row>
    <row r="239" spans="1:28"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c r="AA239" s="98"/>
      <c r="AB239" s="98"/>
    </row>
    <row r="240" spans="1:28"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c r="AA240" s="98"/>
      <c r="AB240" s="98"/>
    </row>
    <row r="241" spans="1:28"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c r="AA241" s="98"/>
      <c r="AB241" s="98"/>
    </row>
    <row r="242" spans="1:28"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c r="AA242" s="98"/>
      <c r="AB242" s="98"/>
    </row>
    <row r="243" spans="1:28"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c r="AA243" s="98"/>
      <c r="AB243" s="98"/>
    </row>
    <row r="244" spans="1:28"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c r="AA244" s="98"/>
      <c r="AB244" s="98"/>
    </row>
    <row r="245" spans="1:28"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c r="AA245" s="98"/>
      <c r="AB245" s="98"/>
    </row>
    <row r="246" spans="1:28"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c r="AA246" s="98"/>
      <c r="AB246" s="98"/>
    </row>
    <row r="247" spans="1:28"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c r="AA247" s="98"/>
      <c r="AB247" s="98"/>
    </row>
    <row r="248" spans="1:28"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c r="AA248" s="98"/>
      <c r="AB248" s="98"/>
    </row>
    <row r="249" spans="1:28"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c r="AA249" s="98"/>
      <c r="AB249" s="98"/>
    </row>
    <row r="250" spans="1:28"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c r="AA250" s="98"/>
      <c r="AB250" s="98"/>
    </row>
    <row r="251" spans="1:28"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c r="AA251" s="98"/>
      <c r="AB251" s="98"/>
    </row>
    <row r="252" spans="1:28"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c r="AA252" s="98"/>
      <c r="AB252" s="98"/>
    </row>
    <row r="253" spans="1:28"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c r="AA253" s="98"/>
      <c r="AB253" s="98"/>
    </row>
    <row r="254" spans="1:28"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c r="AA254" s="98"/>
      <c r="AB254" s="98"/>
    </row>
    <row r="255" spans="1:28"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98"/>
    </row>
    <row r="256" spans="1:28"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c r="AA256" s="98"/>
      <c r="AB256" s="98"/>
    </row>
    <row r="257" spans="1:28"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c r="AA257" s="98"/>
      <c r="AB257" s="98"/>
    </row>
    <row r="258" spans="1:28"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c r="AB258" s="98"/>
    </row>
    <row r="259" spans="1:28"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c r="AA259" s="98"/>
      <c r="AB259" s="98"/>
    </row>
    <row r="260" spans="1:28"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c r="AB260" s="98"/>
    </row>
    <row r="261" spans="1:28"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c r="AB261" s="98"/>
    </row>
    <row r="262" spans="1:28"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c r="AB262" s="98"/>
    </row>
    <row r="263" spans="1:28"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c r="AA263" s="98"/>
      <c r="AB263" s="98"/>
    </row>
    <row r="264" spans="1:28"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c r="AA264" s="98"/>
      <c r="AB264" s="98"/>
    </row>
    <row r="265" spans="1:28"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c r="AA265" s="98"/>
      <c r="AB265" s="98"/>
    </row>
    <row r="266" spans="1:28"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c r="AA266" s="98"/>
      <c r="AB266" s="98"/>
    </row>
    <row r="267" spans="1:28"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c r="AB267" s="98"/>
    </row>
    <row r="268" spans="1:28"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c r="AA268" s="98"/>
      <c r="AB268" s="98"/>
    </row>
    <row r="269" spans="1:28"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row>
    <row r="270" spans="1:28"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row>
    <row r="271" spans="1:28"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row>
    <row r="272" spans="1:28"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row>
    <row r="273" spans="1:28"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row>
    <row r="274" spans="1:28"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c r="AA274" s="98"/>
      <c r="AB274" s="98"/>
    </row>
    <row r="275" spans="1:28"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c r="AA275" s="98"/>
      <c r="AB275" s="98"/>
    </row>
    <row r="276" spans="1:28"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c r="AA276" s="98"/>
      <c r="AB276" s="98"/>
    </row>
    <row r="277" spans="1:28"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c r="AA277" s="98"/>
      <c r="AB277" s="98"/>
    </row>
    <row r="278" spans="1:28"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c r="AA278" s="98"/>
      <c r="AB278" s="98"/>
    </row>
    <row r="279" spans="1:28"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c r="AA279" s="98"/>
      <c r="AB279" s="98"/>
    </row>
    <row r="280" spans="1:28"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c r="AA280" s="98"/>
      <c r="AB280" s="98"/>
    </row>
    <row r="281" spans="1:28"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c r="AA281" s="98"/>
      <c r="AB281" s="98"/>
    </row>
    <row r="282" spans="1:28"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c r="AA282" s="98"/>
      <c r="AB282" s="98"/>
    </row>
    <row r="283" spans="1:28"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c r="AA283" s="98"/>
      <c r="AB283" s="98"/>
    </row>
    <row r="284" spans="1:28"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c r="AA284" s="98"/>
      <c r="AB284" s="98"/>
    </row>
    <row r="285" spans="1:28"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c r="AA285" s="98"/>
      <c r="AB285" s="98"/>
    </row>
    <row r="286" spans="1:28"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c r="AA286" s="98"/>
      <c r="AB286" s="98"/>
    </row>
    <row r="287" spans="1:28"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c r="AA287" s="98"/>
      <c r="AB287" s="98"/>
    </row>
    <row r="288" spans="1:28"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c r="AA288" s="98"/>
      <c r="AB288" s="98"/>
    </row>
    <row r="289" spans="1:28"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c r="AA289" s="98"/>
      <c r="AB289" s="98"/>
    </row>
    <row r="290" spans="1:28"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c r="AA290" s="98"/>
      <c r="AB290" s="98"/>
    </row>
    <row r="291" spans="1:28"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c r="AA291" s="98"/>
      <c r="AB291" s="98"/>
    </row>
    <row r="292" spans="1:28"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c r="AA292" s="98"/>
      <c r="AB292" s="98"/>
    </row>
    <row r="293" spans="1:28"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c r="AA293" s="98"/>
      <c r="AB293" s="98"/>
    </row>
    <row r="294" spans="1:28"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c r="AA294" s="98"/>
      <c r="AB294" s="98"/>
    </row>
    <row r="295" spans="1:28"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c r="AA295" s="98"/>
      <c r="AB295" s="98"/>
    </row>
    <row r="296" spans="1:28"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c r="AA296" s="98"/>
      <c r="AB296" s="98"/>
    </row>
    <row r="297" spans="1:28"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c r="AA297" s="98"/>
      <c r="AB297" s="98"/>
    </row>
    <row r="298" spans="1:28"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c r="AA298" s="98"/>
      <c r="AB298" s="98"/>
    </row>
    <row r="299" spans="1:28"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c r="AA299" s="98"/>
      <c r="AB299" s="98"/>
    </row>
    <row r="300" spans="1:28"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c r="AA300" s="98"/>
      <c r="AB300" s="98"/>
    </row>
    <row r="301" spans="1:28"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c r="AA301" s="98"/>
      <c r="AB301" s="98"/>
    </row>
    <row r="302" spans="1:28"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c r="AA302" s="98"/>
      <c r="AB302" s="98"/>
    </row>
    <row r="303" spans="1:28"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c r="AA303" s="98"/>
      <c r="AB303" s="98"/>
    </row>
    <row r="304" spans="1:28"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c r="AA304" s="98"/>
      <c r="AB304" s="98"/>
    </row>
    <row r="305" spans="1:28"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c r="AA305" s="98"/>
      <c r="AB305" s="98"/>
    </row>
    <row r="306" spans="1:28"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c r="AA306" s="98"/>
      <c r="AB306" s="98"/>
    </row>
    <row r="307" spans="1:28"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c r="AA307" s="98"/>
      <c r="AB307" s="98"/>
    </row>
    <row r="308" spans="1:28"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c r="AA308" s="98"/>
      <c r="AB308" s="98"/>
    </row>
    <row r="309" spans="1:28"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c r="AA309" s="98"/>
      <c r="AB309" s="98"/>
    </row>
    <row r="310" spans="1:28"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c r="AA310" s="98"/>
      <c r="AB310" s="98"/>
    </row>
    <row r="311" spans="1:28"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c r="AA311" s="98"/>
      <c r="AB311" s="98"/>
    </row>
    <row r="312" spans="1:28"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c r="AA312" s="98"/>
      <c r="AB312" s="98"/>
    </row>
    <row r="313" spans="1:28"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c r="AA313" s="98"/>
      <c r="AB313" s="98"/>
    </row>
    <row r="314" spans="1:28"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c r="AA314" s="98"/>
      <c r="AB314" s="98"/>
    </row>
    <row r="315" spans="1:28"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c r="AA315" s="98"/>
      <c r="AB315" s="98"/>
    </row>
    <row r="316" spans="1:28"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c r="AA316" s="98"/>
      <c r="AB316" s="98"/>
    </row>
    <row r="317" spans="1:28"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c r="AA317" s="98"/>
      <c r="AB317" s="98"/>
    </row>
    <row r="318" spans="1:28"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c r="AA318" s="98"/>
      <c r="AB318" s="98"/>
    </row>
    <row r="319" spans="1:28"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c r="AA319" s="98"/>
      <c r="AB319" s="98"/>
    </row>
    <row r="320" spans="1:28"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c r="AA320" s="98"/>
      <c r="AB320" s="98"/>
    </row>
    <row r="321" spans="1:28"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c r="AA321" s="98"/>
      <c r="AB321" s="98"/>
    </row>
    <row r="322" spans="1:28"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c r="AA322" s="98"/>
      <c r="AB322" s="98"/>
    </row>
    <row r="323" spans="1:28"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c r="AA323" s="98"/>
      <c r="AB323" s="98"/>
    </row>
    <row r="324" spans="1:28"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c r="AA324" s="98"/>
      <c r="AB324" s="98"/>
    </row>
    <row r="325" spans="1:28"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c r="AA325" s="98"/>
      <c r="AB325" s="98"/>
    </row>
    <row r="326" spans="1:28"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c r="AA326" s="98"/>
      <c r="AB326" s="98"/>
    </row>
    <row r="327" spans="1:28"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c r="AA327" s="98"/>
      <c r="AB327" s="98"/>
    </row>
    <row r="328" spans="1:28"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c r="AA328" s="98"/>
      <c r="AB328" s="98"/>
    </row>
    <row r="329" spans="1:28"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c r="AA329" s="98"/>
      <c r="AB329" s="98"/>
    </row>
    <row r="330" spans="1:28"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c r="AA330" s="98"/>
      <c r="AB330" s="98"/>
    </row>
    <row r="331" spans="1:28"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c r="AA331" s="98"/>
      <c r="AB331" s="98"/>
    </row>
    <row r="332" spans="1:28"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c r="AA332" s="98"/>
      <c r="AB332" s="98"/>
    </row>
    <row r="333" spans="1:28"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c r="AA333" s="98"/>
      <c r="AB333" s="98"/>
    </row>
    <row r="334" spans="1:28"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c r="AA334" s="98"/>
      <c r="AB334" s="98"/>
    </row>
    <row r="335" spans="1:28"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c r="AA335" s="98"/>
      <c r="AB335" s="98"/>
    </row>
    <row r="336" spans="1:28"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c r="AA336" s="98"/>
      <c r="AB336" s="98"/>
    </row>
    <row r="337" spans="1:28"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c r="AA337" s="98"/>
      <c r="AB337" s="98"/>
    </row>
    <row r="338" spans="1:28"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c r="AA338" s="98"/>
      <c r="AB338" s="98"/>
    </row>
    <row r="339" spans="1:28"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c r="AA339" s="98"/>
      <c r="AB339" s="98"/>
    </row>
    <row r="340" spans="1:28"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c r="AA340" s="98"/>
      <c r="AB340" s="98"/>
    </row>
    <row r="341" spans="1:28"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c r="AA341" s="98"/>
      <c r="AB341" s="98"/>
    </row>
    <row r="342" spans="1:28"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c r="AA342" s="98"/>
      <c r="AB342" s="98"/>
    </row>
    <row r="343" spans="1:28"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c r="AA343" s="98"/>
      <c r="AB343" s="98"/>
    </row>
    <row r="344" spans="1:28"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c r="AA344" s="98"/>
      <c r="AB344" s="98"/>
    </row>
    <row r="345" spans="1:28"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c r="AA345" s="98"/>
      <c r="AB345" s="98"/>
    </row>
    <row r="346" spans="1:28"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c r="AA346" s="98"/>
      <c r="AB346" s="98"/>
    </row>
    <row r="347" spans="1:28"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c r="AA347" s="98"/>
      <c r="AB347" s="98"/>
    </row>
    <row r="348" spans="1:28"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c r="AA348" s="98"/>
      <c r="AB348" s="98"/>
    </row>
    <row r="349" spans="1:28"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c r="AA349" s="98"/>
      <c r="AB349" s="98"/>
    </row>
    <row r="350" spans="1:28"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c r="AA350" s="98"/>
      <c r="AB350" s="98"/>
    </row>
    <row r="351" spans="1:28"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c r="AA351" s="98"/>
      <c r="AB351" s="98"/>
    </row>
    <row r="352" spans="1:28"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c r="AA352" s="98"/>
      <c r="AB352" s="98"/>
    </row>
    <row r="353" spans="1:28"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c r="AA353" s="98"/>
      <c r="AB353" s="98"/>
    </row>
    <row r="354" spans="1:28"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c r="AA354" s="98"/>
      <c r="AB354" s="98"/>
    </row>
    <row r="355" spans="1:28"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c r="AA355" s="98"/>
      <c r="AB355" s="98"/>
    </row>
    <row r="356" spans="1:28"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c r="AA356" s="98"/>
      <c r="AB356" s="98"/>
    </row>
    <row r="357" spans="1:28"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c r="AA357" s="98"/>
      <c r="AB357" s="98"/>
    </row>
    <row r="358" spans="1:28"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c r="AA358" s="98"/>
      <c r="AB358" s="98"/>
    </row>
    <row r="359" spans="1:28"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c r="AA359" s="98"/>
      <c r="AB359" s="98"/>
    </row>
    <row r="360" spans="1:28"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c r="AA360" s="98"/>
      <c r="AB360" s="9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14" zoomScale="80" zoomScaleNormal="60" zoomScaleSheetLayoutView="80" workbookViewId="0">
      <selection activeCell="P24" sqref="P24"/>
    </sheetView>
  </sheetViews>
  <sheetFormatPr defaultColWidth="10.7109375" defaultRowHeight="15.75" x14ac:dyDescent="0.25"/>
  <cols>
    <col min="1" max="1" width="9.5703125" style="6" customWidth="1"/>
    <col min="2" max="4" width="19" style="6" customWidth="1"/>
    <col min="5" max="5" width="11.140625" style="6" customWidth="1"/>
    <col min="6" max="6" width="16.7109375" style="6" customWidth="1"/>
    <col min="7" max="7" width="8.7109375" style="6" customWidth="1"/>
    <col min="8" max="8" width="20.42578125" style="149"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0"/>
      <c r="T2" s="1" t="s">
        <v>8</v>
      </c>
    </row>
    <row r="3" spans="1:20" s="2" customFormat="1" ht="18.75" customHeight="1" x14ac:dyDescent="0.3">
      <c r="H3" s="150"/>
      <c r="T3" s="1" t="s">
        <v>65</v>
      </c>
    </row>
    <row r="4" spans="1:20" s="2" customFormat="1" ht="18.75" customHeight="1" x14ac:dyDescent="0.3">
      <c r="H4" s="150"/>
      <c r="T4" s="1"/>
    </row>
    <row r="5" spans="1:20" s="2" customFormat="1" x14ac:dyDescent="0.2">
      <c r="A5" s="405" t="str">
        <f>'2. паспорт  ТП'!A4</f>
        <v>Год раскрытия информации: 2026 год</v>
      </c>
      <c r="B5" s="405"/>
      <c r="C5" s="405"/>
      <c r="D5" s="405"/>
      <c r="E5" s="405"/>
      <c r="F5" s="405"/>
      <c r="G5" s="405"/>
      <c r="H5" s="405"/>
      <c r="I5" s="405"/>
      <c r="J5" s="405"/>
      <c r="K5" s="405"/>
      <c r="L5" s="405"/>
      <c r="M5" s="405"/>
      <c r="N5" s="405"/>
      <c r="O5" s="405"/>
      <c r="P5" s="405"/>
      <c r="Q5" s="405"/>
      <c r="R5" s="405"/>
      <c r="S5" s="405"/>
      <c r="T5" s="405"/>
    </row>
    <row r="6" spans="1:20" s="2" customFormat="1" x14ac:dyDescent="0.2">
      <c r="A6" s="73"/>
      <c r="H6" s="150"/>
    </row>
    <row r="7" spans="1:20" s="2" customFormat="1" ht="18.75" x14ac:dyDescent="0.2">
      <c r="A7" s="412" t="s">
        <v>7</v>
      </c>
      <c r="B7" s="412"/>
      <c r="C7" s="412"/>
      <c r="D7" s="412"/>
      <c r="E7" s="412"/>
      <c r="F7" s="412"/>
      <c r="G7" s="412"/>
      <c r="H7" s="412"/>
      <c r="I7" s="412"/>
      <c r="J7" s="412"/>
      <c r="K7" s="412"/>
      <c r="L7" s="412"/>
      <c r="M7" s="412"/>
      <c r="N7" s="412"/>
      <c r="O7" s="412"/>
      <c r="P7" s="412"/>
      <c r="Q7" s="412"/>
      <c r="R7" s="412"/>
      <c r="S7" s="412"/>
      <c r="T7" s="412"/>
    </row>
    <row r="8" spans="1:20" s="2" customFormat="1" ht="18.75" x14ac:dyDescent="0.2">
      <c r="A8" s="412"/>
      <c r="B8" s="412"/>
      <c r="C8" s="412"/>
      <c r="D8" s="412"/>
      <c r="E8" s="412"/>
      <c r="F8" s="412"/>
      <c r="G8" s="412"/>
      <c r="H8" s="412"/>
      <c r="I8" s="412"/>
      <c r="J8" s="412"/>
      <c r="K8" s="412"/>
      <c r="L8" s="412"/>
      <c r="M8" s="412"/>
      <c r="N8" s="412"/>
      <c r="O8" s="412"/>
      <c r="P8" s="412"/>
      <c r="Q8" s="412"/>
      <c r="R8" s="412"/>
      <c r="S8" s="412"/>
      <c r="T8" s="412"/>
    </row>
    <row r="9" spans="1:20" s="2" customFormat="1" ht="18.75" customHeight="1" x14ac:dyDescent="0.2">
      <c r="A9" s="417" t="str">
        <f>'2. паспорт  ТП'!A8</f>
        <v>Акционерное общество "Россети Янтарь" ДЗО  ПАО "Россети"</v>
      </c>
      <c r="B9" s="417"/>
      <c r="C9" s="417"/>
      <c r="D9" s="417"/>
      <c r="E9" s="417"/>
      <c r="F9" s="417"/>
      <c r="G9" s="417"/>
      <c r="H9" s="417"/>
      <c r="I9" s="417"/>
      <c r="J9" s="417"/>
      <c r="K9" s="417"/>
      <c r="L9" s="417"/>
      <c r="M9" s="417"/>
      <c r="N9" s="417"/>
      <c r="O9" s="417"/>
      <c r="P9" s="417"/>
      <c r="Q9" s="417"/>
      <c r="R9" s="417"/>
      <c r="S9" s="417"/>
      <c r="T9" s="417"/>
    </row>
    <row r="10" spans="1:20" s="2" customFormat="1" ht="18.75" customHeight="1" x14ac:dyDescent="0.2">
      <c r="A10" s="409" t="s">
        <v>6</v>
      </c>
      <c r="B10" s="409"/>
      <c r="C10" s="409"/>
      <c r="D10" s="409"/>
      <c r="E10" s="409"/>
      <c r="F10" s="409"/>
      <c r="G10" s="409"/>
      <c r="H10" s="409"/>
      <c r="I10" s="409"/>
      <c r="J10" s="409"/>
      <c r="K10" s="409"/>
      <c r="L10" s="409"/>
      <c r="M10" s="409"/>
      <c r="N10" s="409"/>
      <c r="O10" s="409"/>
      <c r="P10" s="409"/>
      <c r="Q10" s="409"/>
      <c r="R10" s="409"/>
      <c r="S10" s="409"/>
      <c r="T10" s="409"/>
    </row>
    <row r="11" spans="1:20" s="2" customFormat="1" ht="18.75" x14ac:dyDescent="0.2">
      <c r="A11" s="412"/>
      <c r="B11" s="412"/>
      <c r="C11" s="412"/>
      <c r="D11" s="412"/>
      <c r="E11" s="412"/>
      <c r="F11" s="412"/>
      <c r="G11" s="412"/>
      <c r="H11" s="412"/>
      <c r="I11" s="412"/>
      <c r="J11" s="412"/>
      <c r="K11" s="412"/>
      <c r="L11" s="412"/>
      <c r="M11" s="412"/>
      <c r="N11" s="412"/>
      <c r="O11" s="412"/>
      <c r="P11" s="412"/>
      <c r="Q11" s="412"/>
      <c r="R11" s="412"/>
      <c r="S11" s="412"/>
      <c r="T11" s="412"/>
    </row>
    <row r="12" spans="1:20" s="2" customFormat="1" ht="18.75" customHeight="1" x14ac:dyDescent="0.2">
      <c r="A12" s="417" t="str">
        <f>'2. паспорт  ТП'!A11</f>
        <v>N_21-1806</v>
      </c>
      <c r="B12" s="417"/>
      <c r="C12" s="417"/>
      <c r="D12" s="417"/>
      <c r="E12" s="417"/>
      <c r="F12" s="417"/>
      <c r="G12" s="417"/>
      <c r="H12" s="417"/>
      <c r="I12" s="417"/>
      <c r="J12" s="417"/>
      <c r="K12" s="417"/>
      <c r="L12" s="417"/>
      <c r="M12" s="417"/>
      <c r="N12" s="417"/>
      <c r="O12" s="417"/>
      <c r="P12" s="417"/>
      <c r="Q12" s="417"/>
      <c r="R12" s="417"/>
      <c r="S12" s="417"/>
      <c r="T12" s="417"/>
    </row>
    <row r="13" spans="1:20" s="2" customFormat="1" ht="18.75" customHeight="1" x14ac:dyDescent="0.2">
      <c r="A13" s="409" t="s">
        <v>5</v>
      </c>
      <c r="B13" s="409"/>
      <c r="C13" s="409"/>
      <c r="D13" s="409"/>
      <c r="E13" s="409"/>
      <c r="F13" s="409"/>
      <c r="G13" s="409"/>
      <c r="H13" s="409"/>
      <c r="I13" s="409"/>
      <c r="J13" s="409"/>
      <c r="K13" s="409"/>
      <c r="L13" s="409"/>
      <c r="M13" s="409"/>
      <c r="N13" s="409"/>
      <c r="O13" s="409"/>
      <c r="P13" s="409"/>
      <c r="Q13" s="409"/>
      <c r="R13" s="409"/>
      <c r="S13" s="409"/>
      <c r="T13" s="409"/>
    </row>
    <row r="14" spans="1:20" s="79" customFormat="1" ht="15.75" customHeight="1" x14ac:dyDescent="0.2">
      <c r="A14" s="418"/>
      <c r="B14" s="418"/>
      <c r="C14" s="418"/>
      <c r="D14" s="418"/>
      <c r="E14" s="418"/>
      <c r="F14" s="418"/>
      <c r="G14" s="418"/>
      <c r="H14" s="418"/>
      <c r="I14" s="418"/>
      <c r="J14" s="418"/>
      <c r="K14" s="418"/>
      <c r="L14" s="418"/>
      <c r="M14" s="418"/>
      <c r="N14" s="418"/>
      <c r="O14" s="418"/>
      <c r="P14" s="418"/>
      <c r="Q14" s="418"/>
      <c r="R14" s="418"/>
      <c r="S14" s="418"/>
      <c r="T14" s="418"/>
    </row>
    <row r="15" spans="1:20" s="80" customFormat="1" ht="42.75" customHeight="1" x14ac:dyDescent="0.2">
      <c r="A15" s="414" t="str">
        <f>'2. паспорт  ТП'!A14</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5" s="414"/>
      <c r="C15" s="414"/>
      <c r="D15" s="414"/>
      <c r="E15" s="414"/>
      <c r="F15" s="414"/>
      <c r="G15" s="414"/>
      <c r="H15" s="414"/>
      <c r="I15" s="414"/>
      <c r="J15" s="414"/>
      <c r="K15" s="414"/>
      <c r="L15" s="414"/>
      <c r="M15" s="414"/>
      <c r="N15" s="414"/>
      <c r="O15" s="414"/>
      <c r="P15" s="414"/>
      <c r="Q15" s="414"/>
      <c r="R15" s="414"/>
      <c r="S15" s="414"/>
      <c r="T15" s="414"/>
    </row>
    <row r="16" spans="1:20" s="80" customFormat="1" ht="15" customHeight="1" x14ac:dyDescent="0.2">
      <c r="A16" s="409" t="s">
        <v>4</v>
      </c>
      <c r="B16" s="409"/>
      <c r="C16" s="409"/>
      <c r="D16" s="409"/>
      <c r="E16" s="409"/>
      <c r="F16" s="409"/>
      <c r="G16" s="409"/>
      <c r="H16" s="409"/>
      <c r="I16" s="409"/>
      <c r="J16" s="409"/>
      <c r="K16" s="409"/>
      <c r="L16" s="409"/>
      <c r="M16" s="409"/>
      <c r="N16" s="409"/>
      <c r="O16" s="409"/>
      <c r="P16" s="409"/>
      <c r="Q16" s="409"/>
      <c r="R16" s="409"/>
      <c r="S16" s="409"/>
      <c r="T16" s="409"/>
    </row>
    <row r="17" spans="1:113" s="80" customFormat="1" ht="15" customHeight="1" x14ac:dyDescent="0.2">
      <c r="A17" s="415"/>
      <c r="B17" s="415"/>
      <c r="C17" s="415"/>
      <c r="D17" s="415"/>
      <c r="E17" s="415"/>
      <c r="F17" s="415"/>
      <c r="G17" s="415"/>
      <c r="H17" s="415"/>
      <c r="I17" s="415"/>
      <c r="J17" s="415"/>
      <c r="K17" s="415"/>
      <c r="L17" s="415"/>
      <c r="M17" s="415"/>
      <c r="N17" s="415"/>
      <c r="O17" s="415"/>
      <c r="P17" s="415"/>
      <c r="Q17" s="415"/>
      <c r="R17" s="415"/>
      <c r="S17" s="415"/>
      <c r="T17" s="415"/>
    </row>
    <row r="18" spans="1:113" s="80" customFormat="1" ht="15" customHeight="1" x14ac:dyDescent="0.2">
      <c r="A18" s="411" t="s">
        <v>352</v>
      </c>
      <c r="B18" s="411"/>
      <c r="C18" s="411"/>
      <c r="D18" s="411"/>
      <c r="E18" s="411"/>
      <c r="F18" s="411"/>
      <c r="G18" s="411"/>
      <c r="H18" s="411"/>
      <c r="I18" s="411"/>
      <c r="J18" s="411"/>
      <c r="K18" s="411"/>
      <c r="L18" s="411"/>
      <c r="M18" s="411"/>
      <c r="N18" s="411"/>
      <c r="O18" s="411"/>
      <c r="P18" s="411"/>
      <c r="Q18" s="411"/>
      <c r="R18" s="411"/>
      <c r="S18" s="411"/>
      <c r="T18" s="411"/>
    </row>
    <row r="19" spans="1:113" s="13" customFormat="1" ht="21" customHeight="1" x14ac:dyDescent="0.25">
      <c r="A19" s="426"/>
      <c r="B19" s="426"/>
      <c r="C19" s="426"/>
      <c r="D19" s="426"/>
      <c r="E19" s="426"/>
      <c r="F19" s="426"/>
      <c r="G19" s="426"/>
      <c r="H19" s="426"/>
      <c r="I19" s="426"/>
      <c r="J19" s="426"/>
      <c r="K19" s="426"/>
      <c r="L19" s="426"/>
      <c r="M19" s="426"/>
      <c r="N19" s="426"/>
      <c r="O19" s="426"/>
      <c r="P19" s="426"/>
      <c r="Q19" s="426"/>
      <c r="R19" s="426"/>
      <c r="S19" s="426"/>
      <c r="T19" s="426"/>
    </row>
    <row r="20" spans="1:113" ht="46.5" customHeight="1" x14ac:dyDescent="0.25">
      <c r="A20" s="435" t="s">
        <v>3</v>
      </c>
      <c r="B20" s="428" t="s">
        <v>194</v>
      </c>
      <c r="C20" s="429"/>
      <c r="D20" s="432" t="s">
        <v>116</v>
      </c>
      <c r="E20" s="428" t="s">
        <v>379</v>
      </c>
      <c r="F20" s="429"/>
      <c r="G20" s="428" t="s">
        <v>212</v>
      </c>
      <c r="H20" s="429"/>
      <c r="I20" s="428" t="s">
        <v>115</v>
      </c>
      <c r="J20" s="429"/>
      <c r="K20" s="432" t="s">
        <v>114</v>
      </c>
      <c r="L20" s="428" t="s">
        <v>113</v>
      </c>
      <c r="M20" s="429"/>
      <c r="N20" s="428" t="s">
        <v>448</v>
      </c>
      <c r="O20" s="429"/>
      <c r="P20" s="432" t="s">
        <v>112</v>
      </c>
      <c r="Q20" s="423" t="s">
        <v>111</v>
      </c>
      <c r="R20" s="424"/>
      <c r="S20" s="423" t="s">
        <v>110</v>
      </c>
      <c r="T20" s="425"/>
    </row>
    <row r="21" spans="1:113" ht="204.75" customHeight="1" x14ac:dyDescent="0.25">
      <c r="A21" s="436"/>
      <c r="B21" s="430"/>
      <c r="C21" s="431"/>
      <c r="D21" s="434"/>
      <c r="E21" s="430"/>
      <c r="F21" s="431"/>
      <c r="G21" s="430"/>
      <c r="H21" s="431"/>
      <c r="I21" s="430"/>
      <c r="J21" s="431"/>
      <c r="K21" s="433"/>
      <c r="L21" s="430"/>
      <c r="M21" s="431"/>
      <c r="N21" s="430"/>
      <c r="O21" s="431"/>
      <c r="P21" s="433"/>
      <c r="Q21" s="27" t="s">
        <v>109</v>
      </c>
      <c r="R21" s="27" t="s">
        <v>351</v>
      </c>
      <c r="S21" s="27" t="s">
        <v>108</v>
      </c>
      <c r="T21" s="27" t="s">
        <v>107</v>
      </c>
    </row>
    <row r="22" spans="1:113" ht="51.75" customHeight="1" x14ac:dyDescent="0.25">
      <c r="A22" s="437"/>
      <c r="B22" s="48" t="s">
        <v>105</v>
      </c>
      <c r="C22" s="48" t="s">
        <v>106</v>
      </c>
      <c r="D22" s="433"/>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51">
        <v>8</v>
      </c>
      <c r="I23" s="15">
        <v>9</v>
      </c>
      <c r="J23" s="15">
        <v>10</v>
      </c>
      <c r="K23" s="15">
        <v>11</v>
      </c>
      <c r="L23" s="15">
        <v>12</v>
      </c>
      <c r="M23" s="15">
        <v>13</v>
      </c>
      <c r="N23" s="15">
        <v>14</v>
      </c>
      <c r="O23" s="15">
        <v>15</v>
      </c>
      <c r="P23" s="15">
        <v>16</v>
      </c>
      <c r="Q23" s="15">
        <v>17</v>
      </c>
      <c r="R23" s="15">
        <v>18</v>
      </c>
      <c r="S23" s="15">
        <v>19</v>
      </c>
      <c r="T23" s="15">
        <v>20</v>
      </c>
    </row>
    <row r="24" spans="1:113" s="13" customFormat="1" ht="47.25" x14ac:dyDescent="0.25">
      <c r="A24" s="294">
        <v>1</v>
      </c>
      <c r="B24" s="294" t="s">
        <v>264</v>
      </c>
      <c r="C24" s="294" t="s">
        <v>599</v>
      </c>
      <c r="D24" s="294" t="s">
        <v>101</v>
      </c>
      <c r="E24" s="295" t="s">
        <v>264</v>
      </c>
      <c r="F24" s="294" t="s">
        <v>601</v>
      </c>
      <c r="G24" s="295" t="s">
        <v>264</v>
      </c>
      <c r="H24" s="294" t="s">
        <v>600</v>
      </c>
      <c r="I24" s="295" t="s">
        <v>264</v>
      </c>
      <c r="J24" s="295">
        <v>2023</v>
      </c>
      <c r="K24" s="14" t="s">
        <v>264</v>
      </c>
      <c r="L24" s="14" t="s">
        <v>264</v>
      </c>
      <c r="M24" s="14">
        <v>10</v>
      </c>
      <c r="N24" s="14" t="s">
        <v>264</v>
      </c>
      <c r="O24" s="14">
        <f>0.25*2</f>
        <v>0.5</v>
      </c>
      <c r="P24" s="14" t="s">
        <v>264</v>
      </c>
      <c r="Q24" s="14" t="s">
        <v>264</v>
      </c>
      <c r="R24" s="14" t="s">
        <v>264</v>
      </c>
      <c r="S24" s="14" t="s">
        <v>264</v>
      </c>
      <c r="T24" s="14" t="s">
        <v>264</v>
      </c>
    </row>
    <row r="25" spans="1:113" s="13" customFormat="1" ht="63" x14ac:dyDescent="0.25">
      <c r="A25" s="294">
        <v>2</v>
      </c>
      <c r="B25" s="294" t="s">
        <v>606</v>
      </c>
      <c r="C25" s="294" t="s">
        <v>606</v>
      </c>
      <c r="D25" s="294" t="s">
        <v>607</v>
      </c>
      <c r="E25" s="295" t="s">
        <v>264</v>
      </c>
      <c r="F25" s="294" t="s">
        <v>618</v>
      </c>
      <c r="G25" s="295"/>
      <c r="H25" s="294" t="s">
        <v>617</v>
      </c>
      <c r="I25" s="295" t="s">
        <v>264</v>
      </c>
      <c r="J25" s="295">
        <v>2023</v>
      </c>
      <c r="K25" s="14" t="s">
        <v>264</v>
      </c>
      <c r="L25" s="14" t="s">
        <v>264</v>
      </c>
      <c r="M25" s="14">
        <v>10</v>
      </c>
      <c r="N25" s="14" t="s">
        <v>264</v>
      </c>
      <c r="O25" s="14" t="s">
        <v>264</v>
      </c>
      <c r="P25" s="14" t="s">
        <v>264</v>
      </c>
      <c r="Q25" s="14" t="s">
        <v>264</v>
      </c>
      <c r="R25" s="14" t="s">
        <v>264</v>
      </c>
      <c r="S25" s="14" t="s">
        <v>264</v>
      </c>
      <c r="T25" s="14" t="s">
        <v>264</v>
      </c>
    </row>
    <row r="26" spans="1:113" s="12" customFormat="1" x14ac:dyDescent="0.25">
      <c r="B26" s="10" t="s">
        <v>104</v>
      </c>
      <c r="C26" s="10"/>
      <c r="D26" s="10"/>
      <c r="E26" s="10"/>
      <c r="F26" s="10"/>
      <c r="G26" s="10"/>
      <c r="H26" s="152"/>
      <c r="I26" s="10"/>
      <c r="J26" s="10"/>
      <c r="K26" s="10"/>
      <c r="L26" s="10"/>
      <c r="M26" s="10"/>
      <c r="N26" s="10">
        <f>SUM(N24:N24)</f>
        <v>0</v>
      </c>
      <c r="O26" s="10">
        <f>SUM(O24:O24)</f>
        <v>0.5</v>
      </c>
      <c r="P26" s="10">
        <f>O26-N26</f>
        <v>0.5</v>
      </c>
      <c r="Q26" s="10"/>
      <c r="R26" s="10"/>
    </row>
    <row r="27" spans="1:113" x14ac:dyDescent="0.25">
      <c r="B27" s="427" t="s">
        <v>385</v>
      </c>
      <c r="C27" s="427"/>
      <c r="D27" s="427"/>
      <c r="E27" s="427"/>
      <c r="F27" s="427"/>
      <c r="G27" s="427"/>
      <c r="H27" s="427"/>
      <c r="I27" s="427"/>
      <c r="J27" s="427"/>
      <c r="K27" s="427"/>
      <c r="L27" s="427"/>
      <c r="M27" s="427"/>
      <c r="N27" s="427"/>
      <c r="O27" s="427"/>
      <c r="P27" s="427"/>
      <c r="Q27" s="427"/>
      <c r="R27" s="427"/>
    </row>
    <row r="28" spans="1:113" x14ac:dyDescent="0.25">
      <c r="B28" s="10"/>
      <c r="C28" s="10"/>
      <c r="D28" s="10"/>
      <c r="E28" s="10"/>
      <c r="F28" s="10"/>
      <c r="G28" s="10"/>
      <c r="H28" s="152"/>
      <c r="I28" s="10"/>
      <c r="J28" s="10"/>
      <c r="K28" s="10"/>
      <c r="L28" s="10"/>
      <c r="M28" s="10"/>
      <c r="N28" s="10"/>
      <c r="O28" s="10"/>
      <c r="P28" s="10"/>
      <c r="Q28" s="10"/>
      <c r="R28" s="10"/>
      <c r="S28" s="10"/>
      <c r="T28" s="10"/>
      <c r="U28" s="10"/>
      <c r="V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row>
    <row r="29" spans="1:113" x14ac:dyDescent="0.25">
      <c r="B29" s="9" t="s">
        <v>350</v>
      </c>
      <c r="C29" s="9"/>
      <c r="D29" s="9"/>
      <c r="E29" s="9"/>
      <c r="F29" s="7"/>
      <c r="G29" s="7"/>
      <c r="H29" s="153"/>
      <c r="I29" s="9"/>
      <c r="J29" s="9"/>
      <c r="K29" s="9"/>
      <c r="L29" s="9"/>
      <c r="M29" s="9"/>
      <c r="N29" s="9"/>
      <c r="O29" s="9"/>
      <c r="P29" s="9"/>
      <c r="Q29" s="9"/>
      <c r="R29" s="9"/>
      <c r="S29" s="11"/>
      <c r="T29" s="11"/>
      <c r="U29" s="11"/>
      <c r="V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row>
    <row r="30" spans="1:113" x14ac:dyDescent="0.25">
      <c r="B30" s="9" t="s">
        <v>103</v>
      </c>
      <c r="C30" s="9"/>
      <c r="D30" s="9"/>
      <c r="E30" s="9"/>
      <c r="F30" s="7"/>
      <c r="G30" s="7"/>
      <c r="H30" s="153"/>
      <c r="I30" s="9"/>
      <c r="J30" s="9"/>
      <c r="K30" s="9"/>
      <c r="L30" s="9"/>
      <c r="M30" s="9"/>
      <c r="N30" s="9"/>
      <c r="O30" s="9"/>
      <c r="P30" s="9"/>
      <c r="Q30" s="9"/>
      <c r="R30" s="9"/>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row>
    <row r="31" spans="1:113" s="7" customFormat="1" x14ac:dyDescent="0.25">
      <c r="B31" s="9" t="s">
        <v>102</v>
      </c>
      <c r="C31" s="9"/>
      <c r="D31" s="9"/>
      <c r="E31" s="9"/>
      <c r="H31" s="153"/>
      <c r="I31" s="9"/>
      <c r="J31" s="9"/>
      <c r="K31" s="9"/>
      <c r="L31" s="9"/>
      <c r="M31" s="9"/>
      <c r="N31" s="9"/>
      <c r="O31" s="9"/>
      <c r="P31" s="9"/>
      <c r="Q31" s="9"/>
      <c r="R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101</v>
      </c>
      <c r="C32" s="9"/>
      <c r="D32" s="9"/>
      <c r="E32" s="9"/>
      <c r="H32" s="153"/>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100</v>
      </c>
      <c r="C33" s="9"/>
      <c r="D33" s="9"/>
      <c r="E33" s="9"/>
      <c r="H33" s="153"/>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99</v>
      </c>
      <c r="C34" s="9"/>
      <c r="D34" s="9"/>
      <c r="E34" s="9"/>
      <c r="H34" s="153"/>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98</v>
      </c>
      <c r="C35" s="9"/>
      <c r="D35" s="9"/>
      <c r="E35" s="9"/>
      <c r="H35" s="153"/>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97</v>
      </c>
      <c r="C36" s="9"/>
      <c r="D36" s="9"/>
      <c r="E36" s="9"/>
      <c r="H36" s="153"/>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96</v>
      </c>
      <c r="C37" s="9"/>
      <c r="D37" s="9"/>
      <c r="E37" s="9"/>
      <c r="H37" s="153"/>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B38" s="9" t="s">
        <v>95</v>
      </c>
      <c r="C38" s="9"/>
      <c r="D38" s="9"/>
      <c r="E38" s="9"/>
      <c r="H38" s="153"/>
      <c r="I38" s="9"/>
      <c r="J38" s="9"/>
      <c r="K38" s="9"/>
      <c r="L38" s="9"/>
      <c r="M38" s="9"/>
      <c r="N38" s="9"/>
      <c r="O38" s="9"/>
      <c r="P38" s="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4"/>
      <c r="Q39" s="9"/>
      <c r="R39" s="9"/>
      <c r="S39" s="9"/>
      <c r="T39" s="9"/>
      <c r="U39" s="9"/>
      <c r="V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row r="40" spans="2:113" s="7" customFormat="1" x14ac:dyDescent="0.25">
      <c r="H40" s="154"/>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row>
  </sheetData>
  <mergeCells count="27">
    <mergeCell ref="A20:A22"/>
    <mergeCell ref="E20:F21"/>
    <mergeCell ref="G20:H21"/>
    <mergeCell ref="I20:J21"/>
    <mergeCell ref="K20:K21"/>
    <mergeCell ref="B27:R27"/>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9"/>
  <sheetViews>
    <sheetView view="pageBreakPreview" topLeftCell="B11" zoomScale="70" zoomScaleSheetLayoutView="70" workbookViewId="0">
      <selection activeCell="M31" sqref="M31"/>
    </sheetView>
  </sheetViews>
  <sheetFormatPr defaultColWidth="10.7109375" defaultRowHeight="15.75" x14ac:dyDescent="0.25"/>
  <cols>
    <col min="1" max="1" width="10.7109375" style="6"/>
    <col min="2" max="2" width="29.42578125" style="6" customWidth="1"/>
    <col min="3" max="3" width="35.140625" style="6" customWidth="1"/>
    <col min="4"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05" t="str">
        <f>'3.1. паспорт Техсостояние ПС'!A5</f>
        <v>Год раскрытия информации: 2026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12" t="s">
        <v>7</v>
      </c>
      <c r="F7" s="412"/>
      <c r="G7" s="412"/>
      <c r="H7" s="412"/>
      <c r="I7" s="412"/>
      <c r="J7" s="412"/>
      <c r="K7" s="412"/>
      <c r="L7" s="412"/>
      <c r="M7" s="412"/>
      <c r="N7" s="412"/>
      <c r="O7" s="412"/>
      <c r="P7" s="412"/>
      <c r="Q7" s="412"/>
      <c r="R7" s="412"/>
      <c r="S7" s="412"/>
      <c r="T7" s="412"/>
      <c r="U7" s="412"/>
      <c r="V7" s="412"/>
      <c r="W7" s="412"/>
      <c r="X7" s="412"/>
      <c r="Y7" s="412"/>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17" t="str">
        <f>'3.1. паспорт Техсостояние ПС'!A9</f>
        <v>Акционерное общество "Россети Янтарь" ДЗО  ПАО "Россети"</v>
      </c>
      <c r="F9" s="417"/>
      <c r="G9" s="417"/>
      <c r="H9" s="417"/>
      <c r="I9" s="417"/>
      <c r="J9" s="417"/>
      <c r="K9" s="417"/>
      <c r="L9" s="417"/>
      <c r="M9" s="417"/>
      <c r="N9" s="417"/>
      <c r="O9" s="417"/>
      <c r="P9" s="417"/>
      <c r="Q9" s="417"/>
      <c r="R9" s="417"/>
      <c r="S9" s="417"/>
      <c r="T9" s="417"/>
      <c r="U9" s="417"/>
      <c r="V9" s="417"/>
      <c r="W9" s="417"/>
      <c r="X9" s="417"/>
      <c r="Y9" s="417"/>
    </row>
    <row r="10" spans="1:27" s="2" customFormat="1" ht="18.75" customHeight="1" x14ac:dyDescent="0.2">
      <c r="E10" s="409" t="s">
        <v>6</v>
      </c>
      <c r="F10" s="409"/>
      <c r="G10" s="409"/>
      <c r="H10" s="409"/>
      <c r="I10" s="409"/>
      <c r="J10" s="409"/>
      <c r="K10" s="409"/>
      <c r="L10" s="409"/>
      <c r="M10" s="409"/>
      <c r="N10" s="409"/>
      <c r="O10" s="409"/>
      <c r="P10" s="409"/>
      <c r="Q10" s="409"/>
      <c r="R10" s="409"/>
      <c r="S10" s="409"/>
      <c r="T10" s="409"/>
      <c r="U10" s="409"/>
      <c r="V10" s="409"/>
      <c r="W10" s="409"/>
      <c r="X10" s="409"/>
      <c r="Y10" s="409"/>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17" t="str">
        <f>'1. паспорт местоположение'!A12</f>
        <v>N_21-1806</v>
      </c>
      <c r="F12" s="417"/>
      <c r="G12" s="417"/>
      <c r="H12" s="417"/>
      <c r="I12" s="417"/>
      <c r="J12" s="417"/>
      <c r="K12" s="417"/>
      <c r="L12" s="417"/>
      <c r="M12" s="417"/>
      <c r="N12" s="417"/>
      <c r="O12" s="417"/>
      <c r="P12" s="417"/>
      <c r="Q12" s="417"/>
      <c r="R12" s="417"/>
      <c r="S12" s="417"/>
      <c r="T12" s="417"/>
      <c r="U12" s="417"/>
      <c r="V12" s="417"/>
      <c r="W12" s="417"/>
      <c r="X12" s="417"/>
      <c r="Y12" s="417"/>
    </row>
    <row r="13" spans="1:27" s="2" customFormat="1" ht="18.75" customHeight="1" x14ac:dyDescent="0.2">
      <c r="E13" s="409" t="s">
        <v>5</v>
      </c>
      <c r="F13" s="409"/>
      <c r="G13" s="409"/>
      <c r="H13" s="409"/>
      <c r="I13" s="409"/>
      <c r="J13" s="409"/>
      <c r="K13" s="409"/>
      <c r="L13" s="409"/>
      <c r="M13" s="409"/>
      <c r="N13" s="409"/>
      <c r="O13" s="409"/>
      <c r="P13" s="409"/>
      <c r="Q13" s="409"/>
      <c r="R13" s="409"/>
      <c r="S13" s="409"/>
      <c r="T13" s="409"/>
      <c r="U13" s="409"/>
      <c r="V13" s="409"/>
      <c r="W13" s="409"/>
      <c r="X13" s="409"/>
      <c r="Y13" s="409"/>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14" t="str">
        <f>'3.1. паспорт Техсостояние ПС'!A15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F15" s="414"/>
      <c r="G15" s="414"/>
      <c r="H15" s="414"/>
      <c r="I15" s="414"/>
      <c r="J15" s="414"/>
      <c r="K15" s="414"/>
      <c r="L15" s="414"/>
      <c r="M15" s="414"/>
      <c r="N15" s="414"/>
      <c r="O15" s="414"/>
      <c r="P15" s="414"/>
      <c r="Q15" s="414"/>
      <c r="R15" s="414"/>
      <c r="S15" s="414"/>
      <c r="T15" s="414"/>
      <c r="U15" s="414"/>
      <c r="V15" s="414"/>
      <c r="W15" s="414"/>
      <c r="X15" s="414"/>
      <c r="Y15" s="414"/>
    </row>
    <row r="16" spans="1:27" s="80" customFormat="1" ht="15" customHeight="1" x14ac:dyDescent="0.2">
      <c r="E16" s="409" t="s">
        <v>4</v>
      </c>
      <c r="F16" s="409"/>
      <c r="G16" s="409"/>
      <c r="H16" s="409"/>
      <c r="I16" s="409"/>
      <c r="J16" s="409"/>
      <c r="K16" s="409"/>
      <c r="L16" s="409"/>
      <c r="M16" s="409"/>
      <c r="N16" s="409"/>
      <c r="O16" s="409"/>
      <c r="P16" s="409"/>
      <c r="Q16" s="409"/>
      <c r="R16" s="409"/>
      <c r="S16" s="409"/>
      <c r="T16" s="409"/>
      <c r="U16" s="409"/>
      <c r="V16" s="409"/>
      <c r="W16" s="409"/>
      <c r="X16" s="409"/>
      <c r="Y16" s="409"/>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411"/>
      <c r="F18" s="411"/>
      <c r="G18" s="411"/>
      <c r="H18" s="411"/>
      <c r="I18" s="411"/>
      <c r="J18" s="411"/>
      <c r="K18" s="411"/>
      <c r="L18" s="411"/>
      <c r="M18" s="411"/>
      <c r="N18" s="411"/>
      <c r="O18" s="411"/>
      <c r="P18" s="411"/>
      <c r="Q18" s="411"/>
      <c r="R18" s="411"/>
      <c r="S18" s="411"/>
      <c r="T18" s="411"/>
      <c r="U18" s="411"/>
      <c r="V18" s="411"/>
      <c r="W18" s="411"/>
      <c r="X18" s="411"/>
      <c r="Y18" s="411"/>
    </row>
    <row r="19" spans="1:27" ht="25.5" customHeight="1" x14ac:dyDescent="0.25">
      <c r="A19" s="411" t="s">
        <v>354</v>
      </c>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row>
    <row r="20" spans="1:27" s="13" customFormat="1" ht="21" customHeight="1" x14ac:dyDescent="0.25"/>
    <row r="21" spans="1:27" ht="15.75" customHeight="1" x14ac:dyDescent="0.25">
      <c r="A21" s="438" t="s">
        <v>3</v>
      </c>
      <c r="B21" s="438" t="s">
        <v>361</v>
      </c>
      <c r="C21" s="438"/>
      <c r="D21" s="438" t="s">
        <v>363</v>
      </c>
      <c r="E21" s="438"/>
      <c r="F21" s="438" t="s">
        <v>88</v>
      </c>
      <c r="G21" s="438"/>
      <c r="H21" s="438"/>
      <c r="I21" s="438"/>
      <c r="J21" s="438" t="s">
        <v>364</v>
      </c>
      <c r="K21" s="438" t="s">
        <v>365</v>
      </c>
      <c r="L21" s="438"/>
      <c r="M21" s="438" t="s">
        <v>366</v>
      </c>
      <c r="N21" s="438"/>
      <c r="O21" s="438" t="s">
        <v>353</v>
      </c>
      <c r="P21" s="438"/>
      <c r="Q21" s="438" t="s">
        <v>121</v>
      </c>
      <c r="R21" s="438"/>
      <c r="S21" s="438" t="s">
        <v>120</v>
      </c>
      <c r="T21" s="438" t="s">
        <v>367</v>
      </c>
      <c r="U21" s="438" t="s">
        <v>362</v>
      </c>
      <c r="V21" s="438" t="s">
        <v>119</v>
      </c>
      <c r="W21" s="438"/>
      <c r="X21" s="438" t="s">
        <v>111</v>
      </c>
      <c r="Y21" s="438"/>
      <c r="Z21" s="438" t="s">
        <v>110</v>
      </c>
      <c r="AA21" s="438"/>
    </row>
    <row r="22" spans="1:27" ht="216" customHeight="1" x14ac:dyDescent="0.25">
      <c r="A22" s="438"/>
      <c r="B22" s="438"/>
      <c r="C22" s="438"/>
      <c r="D22" s="438"/>
      <c r="E22" s="438"/>
      <c r="F22" s="438" t="s">
        <v>118</v>
      </c>
      <c r="G22" s="438"/>
      <c r="H22" s="438" t="s">
        <v>117</v>
      </c>
      <c r="I22" s="438"/>
      <c r="J22" s="438"/>
      <c r="K22" s="438"/>
      <c r="L22" s="438"/>
      <c r="M22" s="438"/>
      <c r="N22" s="438"/>
      <c r="O22" s="438"/>
      <c r="P22" s="438"/>
      <c r="Q22" s="438"/>
      <c r="R22" s="438"/>
      <c r="S22" s="438"/>
      <c r="T22" s="438"/>
      <c r="U22" s="438"/>
      <c r="V22" s="438"/>
      <c r="W22" s="438"/>
      <c r="X22" s="220" t="s">
        <v>109</v>
      </c>
      <c r="Y22" s="220" t="s">
        <v>351</v>
      </c>
      <c r="Z22" s="220" t="s">
        <v>108</v>
      </c>
      <c r="AA22" s="220" t="s">
        <v>107</v>
      </c>
    </row>
    <row r="23" spans="1:27" ht="60" customHeight="1" x14ac:dyDescent="0.25">
      <c r="A23" s="438"/>
      <c r="B23" s="220" t="s">
        <v>105</v>
      </c>
      <c r="C23" s="220" t="s">
        <v>106</v>
      </c>
      <c r="D23" s="220" t="s">
        <v>105</v>
      </c>
      <c r="E23" s="220" t="s">
        <v>106</v>
      </c>
      <c r="F23" s="220" t="s">
        <v>105</v>
      </c>
      <c r="G23" s="220" t="s">
        <v>106</v>
      </c>
      <c r="H23" s="220" t="s">
        <v>105</v>
      </c>
      <c r="I23" s="220" t="s">
        <v>106</v>
      </c>
      <c r="J23" s="220" t="s">
        <v>105</v>
      </c>
      <c r="K23" s="220" t="s">
        <v>105</v>
      </c>
      <c r="L23" s="220" t="s">
        <v>106</v>
      </c>
      <c r="M23" s="220" t="s">
        <v>105</v>
      </c>
      <c r="N23" s="220" t="s">
        <v>106</v>
      </c>
      <c r="O23" s="220" t="s">
        <v>105</v>
      </c>
      <c r="P23" s="220" t="s">
        <v>106</v>
      </c>
      <c r="Q23" s="220" t="s">
        <v>105</v>
      </c>
      <c r="R23" s="220" t="s">
        <v>106</v>
      </c>
      <c r="S23" s="220" t="s">
        <v>105</v>
      </c>
      <c r="T23" s="220" t="s">
        <v>105</v>
      </c>
      <c r="U23" s="220" t="s">
        <v>105</v>
      </c>
      <c r="V23" s="220" t="s">
        <v>105</v>
      </c>
      <c r="W23" s="220" t="s">
        <v>106</v>
      </c>
      <c r="X23" s="220" t="s">
        <v>105</v>
      </c>
      <c r="Y23" s="220" t="s">
        <v>105</v>
      </c>
      <c r="Z23" s="220" t="s">
        <v>105</v>
      </c>
      <c r="AA23" s="220" t="s">
        <v>105</v>
      </c>
    </row>
    <row r="24" spans="1:27"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19</v>
      </c>
      <c r="R24" s="221">
        <v>20</v>
      </c>
      <c r="S24" s="221">
        <v>21</v>
      </c>
      <c r="T24" s="221">
        <v>22</v>
      </c>
      <c r="U24" s="221">
        <v>23</v>
      </c>
      <c r="V24" s="221">
        <v>24</v>
      </c>
      <c r="W24" s="221">
        <v>25</v>
      </c>
      <c r="X24" s="221">
        <v>26</v>
      </c>
      <c r="Y24" s="221">
        <v>27</v>
      </c>
      <c r="Z24" s="221">
        <v>28</v>
      </c>
      <c r="AA24" s="221">
        <v>29</v>
      </c>
    </row>
    <row r="25" spans="1:27" s="155" customFormat="1" ht="47.25" x14ac:dyDescent="0.25">
      <c r="A25" s="369">
        <v>1</v>
      </c>
      <c r="B25" s="219" t="s">
        <v>264</v>
      </c>
      <c r="C25" s="369" t="s">
        <v>602</v>
      </c>
      <c r="D25" s="219" t="s">
        <v>264</v>
      </c>
      <c r="E25" s="218" t="s">
        <v>603</v>
      </c>
      <c r="F25" s="219" t="s">
        <v>264</v>
      </c>
      <c r="G25" s="219">
        <v>10</v>
      </c>
      <c r="H25" s="219" t="s">
        <v>264</v>
      </c>
      <c r="I25" s="219">
        <v>10</v>
      </c>
      <c r="J25" s="219" t="s">
        <v>264</v>
      </c>
      <c r="K25" s="219" t="s">
        <v>264</v>
      </c>
      <c r="L25" s="219">
        <v>1</v>
      </c>
      <c r="M25" s="219" t="s">
        <v>264</v>
      </c>
      <c r="N25" s="219">
        <v>185</v>
      </c>
      <c r="O25" s="219" t="s">
        <v>264</v>
      </c>
      <c r="P25" s="219" t="s">
        <v>587</v>
      </c>
      <c r="Q25" s="219" t="s">
        <v>264</v>
      </c>
      <c r="R25" s="219">
        <v>0.34</v>
      </c>
      <c r="S25" s="218" t="s">
        <v>264</v>
      </c>
      <c r="T25" s="219" t="s">
        <v>264</v>
      </c>
      <c r="U25" s="219" t="s">
        <v>264</v>
      </c>
      <c r="V25" s="219" t="s">
        <v>264</v>
      </c>
      <c r="W25" s="219" t="s">
        <v>578</v>
      </c>
      <c r="X25" s="219" t="s">
        <v>264</v>
      </c>
      <c r="Y25" s="219" t="s">
        <v>264</v>
      </c>
      <c r="Z25" s="219" t="s">
        <v>264</v>
      </c>
      <c r="AA25" s="219" t="s">
        <v>264</v>
      </c>
    </row>
    <row r="26" spans="1:27" s="155" customFormat="1" ht="47.25" x14ac:dyDescent="0.25">
      <c r="A26" s="369">
        <v>2</v>
      </c>
      <c r="B26" s="219" t="s">
        <v>264</v>
      </c>
      <c r="C26" s="369" t="s">
        <v>604</v>
      </c>
      <c r="D26" s="219" t="s">
        <v>264</v>
      </c>
      <c r="E26" s="218" t="s">
        <v>605</v>
      </c>
      <c r="F26" s="219" t="s">
        <v>264</v>
      </c>
      <c r="G26" s="219">
        <v>10</v>
      </c>
      <c r="H26" s="219" t="s">
        <v>264</v>
      </c>
      <c r="I26" s="219">
        <v>10</v>
      </c>
      <c r="J26" s="219" t="s">
        <v>264</v>
      </c>
      <c r="K26" s="219" t="s">
        <v>264</v>
      </c>
      <c r="L26" s="219">
        <v>1</v>
      </c>
      <c r="M26" s="219" t="s">
        <v>264</v>
      </c>
      <c r="N26" s="219">
        <v>185</v>
      </c>
      <c r="O26" s="219" t="s">
        <v>264</v>
      </c>
      <c r="P26" s="219" t="s">
        <v>587</v>
      </c>
      <c r="Q26" s="219" t="s">
        <v>264</v>
      </c>
      <c r="R26" s="219">
        <v>0.31</v>
      </c>
      <c r="S26" s="218" t="s">
        <v>264</v>
      </c>
      <c r="T26" s="219" t="s">
        <v>264</v>
      </c>
      <c r="U26" s="219" t="s">
        <v>264</v>
      </c>
      <c r="V26" s="219" t="s">
        <v>264</v>
      </c>
      <c r="W26" s="219" t="s">
        <v>578</v>
      </c>
      <c r="X26" s="219" t="s">
        <v>264</v>
      </c>
      <c r="Y26" s="219" t="s">
        <v>264</v>
      </c>
      <c r="Z26" s="219" t="s">
        <v>264</v>
      </c>
      <c r="AA26" s="219" t="s">
        <v>264</v>
      </c>
    </row>
    <row r="27" spans="1:27" s="155" customFormat="1" x14ac:dyDescent="0.25">
      <c r="A27" s="369">
        <v>3</v>
      </c>
      <c r="B27" s="219" t="s">
        <v>264</v>
      </c>
      <c r="C27" s="369" t="s">
        <v>620</v>
      </c>
      <c r="D27" s="219" t="s">
        <v>264</v>
      </c>
      <c r="E27" s="218" t="s">
        <v>608</v>
      </c>
      <c r="F27" s="219" t="s">
        <v>264</v>
      </c>
      <c r="G27" s="219">
        <v>0.4</v>
      </c>
      <c r="H27" s="219" t="s">
        <v>264</v>
      </c>
      <c r="I27" s="219">
        <v>0.4</v>
      </c>
      <c r="J27" s="219" t="s">
        <v>264</v>
      </c>
      <c r="K27" s="219" t="s">
        <v>264</v>
      </c>
      <c r="L27" s="219">
        <v>2</v>
      </c>
      <c r="M27" s="219" t="s">
        <v>264</v>
      </c>
      <c r="N27" s="219">
        <v>120</v>
      </c>
      <c r="O27" s="219" t="s">
        <v>264</v>
      </c>
      <c r="P27" s="219" t="s">
        <v>528</v>
      </c>
      <c r="Q27" s="219" t="s">
        <v>264</v>
      </c>
      <c r="R27" s="219">
        <v>0.2</v>
      </c>
      <c r="S27" s="218" t="s">
        <v>264</v>
      </c>
      <c r="T27" s="219" t="s">
        <v>264</v>
      </c>
      <c r="U27" s="219" t="s">
        <v>264</v>
      </c>
      <c r="V27" s="219" t="s">
        <v>264</v>
      </c>
      <c r="W27" s="219" t="s">
        <v>578</v>
      </c>
      <c r="X27" s="219" t="s">
        <v>264</v>
      </c>
      <c r="Y27" s="219" t="s">
        <v>264</v>
      </c>
      <c r="Z27" s="219" t="s">
        <v>264</v>
      </c>
      <c r="AA27" s="219" t="s">
        <v>264</v>
      </c>
    </row>
    <row r="28" spans="1:27" s="155" customFormat="1" x14ac:dyDescent="0.25">
      <c r="A28" s="369">
        <v>3</v>
      </c>
      <c r="B28" s="219" t="s">
        <v>264</v>
      </c>
      <c r="C28" s="369" t="s">
        <v>621</v>
      </c>
      <c r="D28" s="219" t="s">
        <v>264</v>
      </c>
      <c r="E28" s="218" t="s">
        <v>608</v>
      </c>
      <c r="F28" s="219" t="s">
        <v>264</v>
      </c>
      <c r="G28" s="219">
        <v>0.4</v>
      </c>
      <c r="H28" s="219" t="s">
        <v>264</v>
      </c>
      <c r="I28" s="219">
        <v>0.4</v>
      </c>
      <c r="J28" s="219" t="s">
        <v>264</v>
      </c>
      <c r="K28" s="219" t="s">
        <v>264</v>
      </c>
      <c r="L28" s="219">
        <v>2</v>
      </c>
      <c r="M28" s="219" t="s">
        <v>264</v>
      </c>
      <c r="N28" s="219">
        <v>70</v>
      </c>
      <c r="O28" s="219" t="s">
        <v>264</v>
      </c>
      <c r="P28" s="219" t="s">
        <v>528</v>
      </c>
      <c r="Q28" s="219" t="s">
        <v>264</v>
      </c>
      <c r="R28" s="219">
        <v>0.1</v>
      </c>
      <c r="S28" s="218" t="s">
        <v>264</v>
      </c>
      <c r="T28" s="219" t="s">
        <v>264</v>
      </c>
      <c r="U28" s="219" t="s">
        <v>264</v>
      </c>
      <c r="V28" s="219" t="s">
        <v>264</v>
      </c>
      <c r="W28" s="219" t="s">
        <v>578</v>
      </c>
      <c r="X28" s="219" t="s">
        <v>264</v>
      </c>
      <c r="Y28" s="219" t="s">
        <v>264</v>
      </c>
      <c r="Z28" s="219" t="s">
        <v>264</v>
      </c>
      <c r="AA28" s="219" t="s">
        <v>264</v>
      </c>
    </row>
    <row r="29" spans="1:27" x14ac:dyDescent="0.25">
      <c r="Q29" s="6">
        <f>SUM(Q25:Q28)</f>
        <v>0</v>
      </c>
      <c r="R29" s="6">
        <f>SUM(R25:R28)</f>
        <v>0.95000000000000007</v>
      </c>
      <c r="S29" s="6">
        <f>R29-Q29</f>
        <v>0.95000000000000007</v>
      </c>
    </row>
  </sheetData>
  <mergeCells count="27">
    <mergeCell ref="E18:Y18"/>
    <mergeCell ref="A21:A23"/>
    <mergeCell ref="D21:E22"/>
    <mergeCell ref="F21:I21"/>
    <mergeCell ref="J21:J22"/>
    <mergeCell ref="A5:AA5"/>
    <mergeCell ref="E16:Y16"/>
    <mergeCell ref="E15:Y15"/>
    <mergeCell ref="E7:Y7"/>
    <mergeCell ref="E9:Y9"/>
    <mergeCell ref="E10:Y10"/>
    <mergeCell ref="E12:Y12"/>
    <mergeCell ref="E13:Y13"/>
    <mergeCell ref="X21:Y21"/>
    <mergeCell ref="V21:W22"/>
    <mergeCell ref="A19:AA19"/>
    <mergeCell ref="O21:P22"/>
    <mergeCell ref="F22:G22"/>
    <mergeCell ref="H22:I22"/>
    <mergeCell ref="K21:L22"/>
    <mergeCell ref="M21:N22"/>
    <mergeCell ref="Q21:R22"/>
    <mergeCell ref="S21:S22"/>
    <mergeCell ref="T21:T22"/>
    <mergeCell ref="B21:C22"/>
    <mergeCell ref="Z21:AA21"/>
    <mergeCell ref="U21:U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9" zoomScale="80" zoomScaleSheetLayoutView="80" workbookViewId="0">
      <selection activeCell="C29" sqref="C29"/>
    </sheetView>
  </sheetViews>
  <sheetFormatPr defaultColWidth="9.140625" defaultRowHeight="15" x14ac:dyDescent="0.25"/>
  <cols>
    <col min="1" max="1" width="6.140625" style="71" customWidth="1"/>
    <col min="2" max="2" width="53.5703125" style="71" customWidth="1"/>
    <col min="3" max="3" width="98.2851562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05" t="str">
        <f>'3.2 паспорт Техсостояние ЛЭП'!A5</f>
        <v>Год раскрытия информации: 2026 год</v>
      </c>
      <c r="B5" s="405"/>
      <c r="C5" s="40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12" t="s">
        <v>7</v>
      </c>
      <c r="B7" s="412"/>
      <c r="C7" s="412"/>
      <c r="D7" s="74"/>
      <c r="E7" s="74"/>
      <c r="F7" s="74"/>
      <c r="G7" s="74"/>
      <c r="H7" s="74"/>
      <c r="I7" s="74"/>
      <c r="J7" s="74"/>
      <c r="K7" s="74"/>
      <c r="L7" s="74"/>
      <c r="M7" s="74"/>
      <c r="N7" s="74"/>
      <c r="O7" s="74"/>
      <c r="P7" s="74"/>
      <c r="Q7" s="74"/>
      <c r="R7" s="74"/>
      <c r="S7" s="74"/>
      <c r="T7" s="74"/>
      <c r="U7" s="74"/>
    </row>
    <row r="8" spans="1:29" s="2" customFormat="1" ht="18.75" x14ac:dyDescent="0.2">
      <c r="A8" s="412"/>
      <c r="B8" s="412"/>
      <c r="C8" s="412"/>
      <c r="D8" s="75"/>
      <c r="E8" s="75"/>
      <c r="F8" s="75"/>
      <c r="G8" s="75"/>
      <c r="H8" s="74"/>
      <c r="I8" s="74"/>
      <c r="J8" s="74"/>
      <c r="K8" s="74"/>
      <c r="L8" s="74"/>
      <c r="M8" s="74"/>
      <c r="N8" s="74"/>
      <c r="O8" s="74"/>
      <c r="P8" s="74"/>
      <c r="Q8" s="74"/>
      <c r="R8" s="74"/>
      <c r="S8" s="74"/>
      <c r="T8" s="74"/>
      <c r="U8" s="74"/>
    </row>
    <row r="9" spans="1:29" s="2" customFormat="1" ht="18.75" x14ac:dyDescent="0.2">
      <c r="A9" s="417" t="str">
        <f>'3.2 паспорт Техсостояние ЛЭП'!E9</f>
        <v>Акционерное общество "Россети Янтарь" ДЗО  ПАО "Россети"</v>
      </c>
      <c r="B9" s="417"/>
      <c r="C9" s="417"/>
      <c r="D9" s="76"/>
      <c r="E9" s="76"/>
      <c r="F9" s="76"/>
      <c r="G9" s="76"/>
      <c r="H9" s="74"/>
      <c r="I9" s="74"/>
      <c r="J9" s="74"/>
      <c r="K9" s="74"/>
      <c r="L9" s="74"/>
      <c r="M9" s="74"/>
      <c r="N9" s="74"/>
      <c r="O9" s="74"/>
      <c r="P9" s="74"/>
      <c r="Q9" s="74"/>
      <c r="R9" s="74"/>
      <c r="S9" s="74"/>
      <c r="T9" s="74"/>
      <c r="U9" s="74"/>
    </row>
    <row r="10" spans="1:29" s="2" customFormat="1" ht="18.75" x14ac:dyDescent="0.2">
      <c r="A10" s="409" t="s">
        <v>6</v>
      </c>
      <c r="B10" s="409"/>
      <c r="C10" s="409"/>
      <c r="D10" s="77"/>
      <c r="E10" s="77"/>
      <c r="F10" s="77"/>
      <c r="G10" s="77"/>
      <c r="H10" s="74"/>
      <c r="I10" s="74"/>
      <c r="J10" s="74"/>
      <c r="K10" s="74"/>
      <c r="L10" s="74"/>
      <c r="M10" s="74"/>
      <c r="N10" s="74"/>
      <c r="O10" s="74"/>
      <c r="P10" s="74"/>
      <c r="Q10" s="74"/>
      <c r="R10" s="74"/>
      <c r="S10" s="74"/>
      <c r="T10" s="74"/>
      <c r="U10" s="74"/>
    </row>
    <row r="11" spans="1:29" s="2" customFormat="1" ht="18.75" x14ac:dyDescent="0.2">
      <c r="A11" s="412"/>
      <c r="B11" s="412"/>
      <c r="C11" s="412"/>
      <c r="D11" s="75"/>
      <c r="E11" s="75"/>
      <c r="F11" s="75"/>
      <c r="G11" s="75"/>
      <c r="H11" s="74"/>
      <c r="I11" s="74"/>
      <c r="J11" s="74"/>
      <c r="K11" s="74"/>
      <c r="L11" s="74"/>
      <c r="M11" s="74"/>
      <c r="N11" s="74"/>
      <c r="O11" s="74"/>
      <c r="P11" s="74"/>
      <c r="Q11" s="74"/>
      <c r="R11" s="74"/>
      <c r="S11" s="74"/>
      <c r="T11" s="74"/>
      <c r="U11" s="74"/>
    </row>
    <row r="12" spans="1:29" s="2" customFormat="1" ht="18.75" x14ac:dyDescent="0.2">
      <c r="A12" s="417" t="str">
        <f>'3.2 паспорт Техсостояние ЛЭП'!E12</f>
        <v>N_21-1806</v>
      </c>
      <c r="B12" s="417"/>
      <c r="C12" s="417"/>
      <c r="D12" s="76"/>
      <c r="E12" s="76"/>
      <c r="F12" s="76"/>
      <c r="G12" s="76"/>
      <c r="H12" s="74"/>
      <c r="I12" s="74"/>
      <c r="J12" s="74"/>
      <c r="K12" s="74"/>
      <c r="L12" s="74"/>
      <c r="M12" s="74"/>
      <c r="N12" s="74"/>
      <c r="O12" s="74"/>
      <c r="P12" s="74"/>
      <c r="Q12" s="74"/>
      <c r="R12" s="74"/>
      <c r="S12" s="74"/>
      <c r="T12" s="74"/>
      <c r="U12" s="74"/>
    </row>
    <row r="13" spans="1:29" s="2" customFormat="1" ht="18.75" x14ac:dyDescent="0.2">
      <c r="A13" s="409" t="s">
        <v>5</v>
      </c>
      <c r="B13" s="409"/>
      <c r="C13" s="409"/>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18"/>
      <c r="B14" s="418"/>
      <c r="C14" s="418"/>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14" t="str">
        <f>'3.2 паспорт Техсостояние ЛЭП'!E15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5" s="414"/>
      <c r="C15" s="414"/>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09" t="s">
        <v>4</v>
      </c>
      <c r="B16" s="409"/>
      <c r="C16" s="409"/>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15"/>
      <c r="B17" s="415"/>
      <c r="C17" s="415"/>
      <c r="D17" s="81"/>
      <c r="E17" s="81"/>
      <c r="F17" s="81"/>
      <c r="G17" s="81"/>
      <c r="H17" s="81"/>
      <c r="I17" s="81"/>
      <c r="J17" s="81"/>
      <c r="K17" s="81"/>
      <c r="L17" s="81"/>
      <c r="M17" s="81"/>
      <c r="N17" s="81"/>
      <c r="O17" s="81"/>
      <c r="P17" s="81"/>
      <c r="Q17" s="81"/>
      <c r="R17" s="81"/>
    </row>
    <row r="18" spans="1:21" s="80" customFormat="1" ht="27.75" customHeight="1" x14ac:dyDescent="0.2">
      <c r="A18" s="410" t="s">
        <v>346</v>
      </c>
      <c r="B18" s="410"/>
      <c r="C18" s="410"/>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359</v>
      </c>
      <c r="C22" s="370" t="s">
        <v>627</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103" t="s">
        <v>58</v>
      </c>
      <c r="C23" s="179"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0,199 МВт</v>
      </c>
      <c r="D23" s="98"/>
      <c r="E23" s="98"/>
      <c r="F23" s="98"/>
      <c r="G23" s="98"/>
      <c r="H23" s="98"/>
      <c r="I23" s="98"/>
      <c r="J23" s="98"/>
      <c r="K23" s="98"/>
      <c r="L23" s="98"/>
      <c r="M23" s="98"/>
      <c r="N23" s="98"/>
      <c r="O23" s="98"/>
      <c r="P23" s="98"/>
      <c r="Q23" s="98"/>
      <c r="R23" s="98"/>
      <c r="S23" s="98"/>
      <c r="T23" s="98"/>
      <c r="U23" s="98"/>
    </row>
    <row r="24" spans="1:21" ht="94.5" x14ac:dyDescent="0.25">
      <c r="A24" s="89" t="s">
        <v>60</v>
      </c>
      <c r="B24" s="103" t="s">
        <v>529</v>
      </c>
      <c r="C24" s="97" t="s">
        <v>622</v>
      </c>
      <c r="D24" s="98"/>
      <c r="E24" s="98"/>
      <c r="F24" s="98"/>
      <c r="G24" s="98"/>
      <c r="H24" s="98"/>
      <c r="I24" s="98"/>
      <c r="J24" s="98"/>
      <c r="K24" s="98"/>
      <c r="L24" s="98"/>
      <c r="M24" s="98"/>
      <c r="N24" s="98"/>
      <c r="O24" s="98"/>
      <c r="P24" s="98"/>
      <c r="Q24" s="98"/>
      <c r="R24" s="98"/>
      <c r="S24" s="98"/>
      <c r="T24" s="98"/>
      <c r="U24" s="98"/>
    </row>
    <row r="25" spans="1:21" ht="63" customHeight="1" x14ac:dyDescent="0.25">
      <c r="A25" s="89" t="s">
        <v>59</v>
      </c>
      <c r="B25" s="103" t="s">
        <v>378</v>
      </c>
      <c r="C25" s="97" t="s">
        <v>623</v>
      </c>
      <c r="D25" s="98"/>
      <c r="E25" s="98"/>
      <c r="F25" s="98"/>
      <c r="G25" s="98"/>
      <c r="H25" s="98"/>
      <c r="I25" s="98"/>
      <c r="J25" s="98"/>
      <c r="K25" s="98"/>
      <c r="L25" s="98"/>
      <c r="M25" s="98"/>
      <c r="N25" s="98"/>
      <c r="O25" s="98"/>
      <c r="P25" s="98"/>
      <c r="Q25" s="98"/>
      <c r="R25" s="98"/>
      <c r="S25" s="98"/>
      <c r="T25" s="98"/>
      <c r="U25" s="98"/>
    </row>
    <row r="26" spans="1:21" ht="42.75" customHeight="1" x14ac:dyDescent="0.25">
      <c r="A26" s="89" t="s">
        <v>57</v>
      </c>
      <c r="B26" s="103" t="s">
        <v>202</v>
      </c>
      <c r="C26" s="97" t="s">
        <v>398</v>
      </c>
      <c r="D26" s="98"/>
      <c r="E26" s="98"/>
      <c r="F26" s="98"/>
      <c r="G26" s="98"/>
      <c r="H26" s="98"/>
      <c r="I26" s="98"/>
      <c r="J26" s="98"/>
      <c r="K26" s="98"/>
      <c r="L26" s="98"/>
      <c r="M26" s="98"/>
      <c r="N26" s="98"/>
      <c r="O26" s="98"/>
      <c r="P26" s="98"/>
      <c r="Q26" s="98"/>
      <c r="R26" s="98"/>
      <c r="S26" s="98"/>
      <c r="T26" s="98"/>
      <c r="U26" s="98"/>
    </row>
    <row r="27" spans="1:21" ht="126" x14ac:dyDescent="0.25">
      <c r="A27" s="89" t="s">
        <v>56</v>
      </c>
      <c r="B27" s="103" t="s">
        <v>360</v>
      </c>
      <c r="C27" s="97" t="s">
        <v>629</v>
      </c>
      <c r="D27" s="98"/>
      <c r="E27" s="292"/>
      <c r="F27" s="98"/>
      <c r="G27" s="98"/>
      <c r="H27" s="98"/>
      <c r="I27" s="98"/>
      <c r="J27" s="98"/>
      <c r="K27" s="98"/>
      <c r="L27" s="98"/>
      <c r="M27" s="98"/>
      <c r="N27" s="98"/>
      <c r="O27" s="98"/>
      <c r="P27" s="98"/>
      <c r="Q27" s="98"/>
      <c r="R27" s="98"/>
      <c r="S27" s="98"/>
      <c r="T27" s="98"/>
      <c r="U27" s="98"/>
    </row>
    <row r="28" spans="1:21" ht="42.75" customHeight="1" x14ac:dyDescent="0.25">
      <c r="A28" s="89" t="s">
        <v>54</v>
      </c>
      <c r="B28" s="103" t="s">
        <v>55</v>
      </c>
      <c r="C28" s="97">
        <v>2023</v>
      </c>
      <c r="D28" s="98"/>
      <c r="E28" s="98"/>
      <c r="F28" s="98"/>
      <c r="G28" s="98"/>
      <c r="H28" s="98"/>
      <c r="I28" s="98"/>
      <c r="J28" s="98"/>
      <c r="K28" s="98"/>
      <c r="L28" s="98"/>
      <c r="M28" s="98"/>
      <c r="N28" s="98"/>
      <c r="O28" s="98"/>
      <c r="P28" s="98"/>
      <c r="Q28" s="98"/>
      <c r="R28" s="98"/>
      <c r="S28" s="98"/>
      <c r="T28" s="98"/>
      <c r="U28" s="98"/>
    </row>
    <row r="29" spans="1:21" ht="42.75" customHeight="1" x14ac:dyDescent="0.25">
      <c r="A29" s="89" t="s">
        <v>52</v>
      </c>
      <c r="B29" s="83" t="s">
        <v>53</v>
      </c>
      <c r="C29" s="97">
        <v>2026</v>
      </c>
      <c r="D29" s="98"/>
      <c r="E29" s="98"/>
      <c r="F29" s="98"/>
      <c r="G29" s="98"/>
      <c r="H29" s="98"/>
      <c r="I29" s="98"/>
      <c r="J29" s="98"/>
      <c r="K29" s="98"/>
      <c r="L29" s="98"/>
      <c r="M29" s="98"/>
      <c r="N29" s="98"/>
      <c r="O29" s="98"/>
      <c r="P29" s="98"/>
      <c r="Q29" s="98"/>
      <c r="R29" s="98"/>
      <c r="S29" s="98"/>
      <c r="T29" s="98"/>
      <c r="U29" s="98"/>
    </row>
    <row r="30" spans="1:21" ht="42.75" customHeight="1" x14ac:dyDescent="0.25">
      <c r="A30" s="89" t="s">
        <v>70</v>
      </c>
      <c r="B30" s="83" t="s">
        <v>51</v>
      </c>
      <c r="C30" s="97" t="s">
        <v>619</v>
      </c>
      <c r="D30" s="98"/>
      <c r="E30" s="98"/>
      <c r="F30" s="98"/>
      <c r="G30" s="98"/>
      <c r="H30" s="98"/>
      <c r="I30" s="98"/>
      <c r="J30" s="98"/>
      <c r="K30" s="98"/>
      <c r="L30" s="98"/>
      <c r="M30" s="98"/>
      <c r="N30" s="98"/>
      <c r="O30" s="98"/>
      <c r="P30" s="98"/>
      <c r="Q30" s="98"/>
      <c r="R30" s="98"/>
      <c r="S30" s="98"/>
      <c r="T30" s="98"/>
      <c r="U30" s="98"/>
    </row>
    <row r="31" spans="1:21" x14ac:dyDescent="0.25">
      <c r="A31" s="98"/>
      <c r="B31" s="98"/>
      <c r="C31" s="98"/>
      <c r="D31" s="98"/>
      <c r="E31" s="98"/>
      <c r="F31" s="98"/>
      <c r="G31" s="98"/>
      <c r="H31" s="98"/>
      <c r="I31" s="98"/>
      <c r="J31" s="98"/>
      <c r="K31" s="98"/>
      <c r="L31" s="98"/>
      <c r="M31" s="98"/>
      <c r="N31" s="98"/>
      <c r="O31" s="98"/>
      <c r="P31" s="98"/>
      <c r="Q31" s="98"/>
      <c r="R31" s="98"/>
      <c r="S31" s="98"/>
      <c r="T31" s="98"/>
      <c r="U31" s="98"/>
    </row>
    <row r="32" spans="1:21" x14ac:dyDescent="0.25">
      <c r="A32" s="98"/>
      <c r="B32" s="98"/>
      <c r="C32" s="98"/>
      <c r="D32" s="98"/>
      <c r="E32" s="98"/>
      <c r="F32" s="98"/>
      <c r="G32" s="98"/>
      <c r="H32" s="98"/>
      <c r="I32" s="98"/>
      <c r="J32" s="98"/>
      <c r="K32" s="98"/>
      <c r="L32" s="98"/>
      <c r="M32" s="98"/>
      <c r="N32" s="98"/>
      <c r="O32" s="98"/>
      <c r="P32" s="98"/>
      <c r="Q32" s="98"/>
      <c r="R32" s="98"/>
      <c r="S32" s="98"/>
      <c r="T32" s="98"/>
      <c r="U32" s="98"/>
    </row>
    <row r="33" spans="1:21" x14ac:dyDescent="0.25">
      <c r="A33" s="98"/>
      <c r="B33" s="98"/>
      <c r="C33" s="98"/>
      <c r="D33" s="98"/>
      <c r="E33" s="98"/>
      <c r="F33" s="98"/>
      <c r="G33" s="98"/>
      <c r="H33" s="98"/>
      <c r="I33" s="98"/>
      <c r="J33" s="98"/>
      <c r="K33" s="98"/>
      <c r="L33" s="98"/>
      <c r="M33" s="98"/>
      <c r="N33" s="98"/>
      <c r="O33" s="98"/>
      <c r="P33" s="98"/>
      <c r="Q33" s="98"/>
      <c r="R33" s="98"/>
      <c r="S33" s="98"/>
      <c r="T33" s="98"/>
      <c r="U33" s="98"/>
    </row>
    <row r="34" spans="1:21" x14ac:dyDescent="0.25">
      <c r="A34" s="98"/>
      <c r="B34" s="98"/>
      <c r="C34" s="98"/>
      <c r="D34" s="98"/>
      <c r="E34" s="98"/>
      <c r="F34" s="98"/>
      <c r="G34" s="98"/>
      <c r="H34" s="98"/>
      <c r="I34" s="98"/>
      <c r="J34" s="98"/>
      <c r="K34" s="98"/>
      <c r="L34" s="98"/>
      <c r="M34" s="98"/>
      <c r="N34" s="98"/>
      <c r="O34" s="98"/>
      <c r="P34" s="98"/>
      <c r="Q34" s="98"/>
      <c r="R34" s="98"/>
      <c r="S34" s="98"/>
      <c r="T34" s="98"/>
      <c r="U34" s="98"/>
    </row>
    <row r="35" spans="1:21" x14ac:dyDescent="0.25">
      <c r="A35" s="98"/>
      <c r="B35" s="98"/>
      <c r="C35" s="98"/>
      <c r="D35" s="98"/>
      <c r="E35" s="98"/>
      <c r="F35" s="98"/>
      <c r="G35" s="98"/>
      <c r="H35" s="98"/>
      <c r="I35" s="98"/>
      <c r="J35" s="98"/>
      <c r="K35" s="98"/>
      <c r="L35" s="98"/>
      <c r="M35" s="98"/>
      <c r="N35" s="98"/>
      <c r="O35" s="98"/>
      <c r="P35" s="98"/>
      <c r="Q35" s="98"/>
      <c r="R35" s="98"/>
      <c r="S35" s="98"/>
      <c r="T35" s="98"/>
      <c r="U35" s="98"/>
    </row>
    <row r="36" spans="1:21" x14ac:dyDescent="0.25">
      <c r="A36" s="98"/>
      <c r="B36" s="98"/>
      <c r="C36" s="98"/>
      <c r="D36" s="98"/>
      <c r="E36" s="98"/>
      <c r="F36" s="98"/>
      <c r="G36" s="98"/>
      <c r="H36" s="98"/>
      <c r="I36" s="98"/>
      <c r="J36" s="98"/>
      <c r="K36" s="98"/>
      <c r="L36" s="98"/>
      <c r="M36" s="98"/>
      <c r="N36" s="98"/>
      <c r="O36" s="98"/>
      <c r="P36" s="98"/>
      <c r="Q36" s="98"/>
      <c r="R36" s="98"/>
      <c r="S36" s="98"/>
      <c r="T36" s="98"/>
      <c r="U36" s="98"/>
    </row>
    <row r="37" spans="1:21" x14ac:dyDescent="0.25">
      <c r="A37" s="98"/>
      <c r="B37" s="98"/>
      <c r="C37" s="98"/>
      <c r="D37" s="98"/>
      <c r="E37" s="98"/>
      <c r="F37" s="98"/>
      <c r="G37" s="98"/>
      <c r="H37" s="98"/>
      <c r="I37" s="98"/>
      <c r="J37" s="98"/>
      <c r="K37" s="98"/>
      <c r="L37" s="98"/>
      <c r="M37" s="98"/>
      <c r="N37" s="98"/>
      <c r="O37" s="98"/>
      <c r="P37" s="98"/>
      <c r="Q37" s="98"/>
      <c r="R37" s="98"/>
      <c r="S37" s="98"/>
      <c r="T37" s="98"/>
      <c r="U37" s="98"/>
    </row>
    <row r="38" spans="1:21" x14ac:dyDescent="0.25">
      <c r="A38" s="98"/>
      <c r="B38" s="98"/>
      <c r="C38" s="98"/>
      <c r="D38" s="98"/>
      <c r="E38" s="98"/>
      <c r="F38" s="98"/>
      <c r="G38" s="98"/>
      <c r="H38" s="98"/>
      <c r="I38" s="98"/>
      <c r="J38" s="98"/>
      <c r="K38" s="98"/>
      <c r="L38" s="98"/>
      <c r="M38" s="98"/>
      <c r="N38" s="98"/>
      <c r="O38" s="98"/>
      <c r="P38" s="98"/>
      <c r="Q38" s="98"/>
      <c r="R38" s="98"/>
      <c r="S38" s="98"/>
      <c r="T38" s="98"/>
      <c r="U38" s="98"/>
    </row>
    <row r="39" spans="1:21" x14ac:dyDescent="0.25">
      <c r="A39" s="98"/>
      <c r="B39" s="98"/>
      <c r="C39" s="98"/>
      <c r="D39" s="98"/>
      <c r="E39" s="98"/>
      <c r="F39" s="98"/>
      <c r="G39" s="98"/>
      <c r="H39" s="98"/>
      <c r="I39" s="98"/>
      <c r="J39" s="98"/>
      <c r="K39" s="98"/>
      <c r="L39" s="98"/>
      <c r="M39" s="98"/>
      <c r="N39" s="98"/>
      <c r="O39" s="98"/>
      <c r="P39" s="98"/>
      <c r="Q39" s="98"/>
      <c r="R39" s="98"/>
      <c r="S39" s="98"/>
      <c r="T39" s="98"/>
      <c r="U39" s="98"/>
    </row>
    <row r="40" spans="1:21" x14ac:dyDescent="0.25">
      <c r="A40" s="98"/>
      <c r="B40" s="98"/>
      <c r="C40" s="98"/>
      <c r="D40" s="98"/>
      <c r="E40" s="98"/>
      <c r="F40" s="98"/>
      <c r="G40" s="98"/>
      <c r="H40" s="98"/>
      <c r="I40" s="98"/>
      <c r="J40" s="98"/>
      <c r="K40" s="98"/>
      <c r="L40" s="98"/>
      <c r="M40" s="98"/>
      <c r="N40" s="98"/>
      <c r="O40" s="98"/>
      <c r="P40" s="98"/>
      <c r="Q40" s="98"/>
      <c r="R40" s="98"/>
      <c r="S40" s="98"/>
      <c r="T40" s="98"/>
      <c r="U40" s="98"/>
    </row>
    <row r="41" spans="1:21" x14ac:dyDescent="0.25">
      <c r="A41" s="98"/>
      <c r="B41" s="98"/>
      <c r="C41" s="98"/>
      <c r="D41" s="98"/>
      <c r="E41" s="98"/>
      <c r="F41" s="98"/>
      <c r="G41" s="98"/>
      <c r="H41" s="98"/>
      <c r="I41" s="98"/>
      <c r="J41" s="98"/>
      <c r="K41" s="98"/>
      <c r="L41" s="98"/>
      <c r="M41" s="98"/>
      <c r="N41" s="98"/>
      <c r="O41" s="98"/>
      <c r="P41" s="98"/>
      <c r="Q41" s="98"/>
      <c r="R41" s="98"/>
      <c r="S41" s="98"/>
      <c r="T41" s="98"/>
      <c r="U41" s="98"/>
    </row>
    <row r="42" spans="1:21" x14ac:dyDescent="0.25">
      <c r="A42" s="98"/>
      <c r="B42" s="98"/>
      <c r="C42" s="98"/>
      <c r="D42" s="98"/>
      <c r="E42" s="98"/>
      <c r="F42" s="98"/>
      <c r="G42" s="98"/>
      <c r="H42" s="98"/>
      <c r="I42" s="98"/>
      <c r="J42" s="98"/>
      <c r="K42" s="98"/>
      <c r="L42" s="98"/>
      <c r="M42" s="98"/>
      <c r="N42" s="98"/>
      <c r="O42" s="98"/>
      <c r="P42" s="98"/>
      <c r="Q42" s="98"/>
      <c r="R42" s="98"/>
      <c r="S42" s="98"/>
      <c r="T42" s="98"/>
      <c r="U42" s="98"/>
    </row>
    <row r="43" spans="1:21" x14ac:dyDescent="0.25">
      <c r="A43" s="98"/>
      <c r="B43" s="98"/>
      <c r="C43" s="98"/>
      <c r="D43" s="98"/>
      <c r="E43" s="98"/>
      <c r="F43" s="98"/>
      <c r="G43" s="98"/>
      <c r="H43" s="98"/>
      <c r="I43" s="98"/>
      <c r="J43" s="98"/>
      <c r="K43" s="98"/>
      <c r="L43" s="98"/>
      <c r="M43" s="98"/>
      <c r="N43" s="98"/>
      <c r="O43" s="98"/>
      <c r="P43" s="98"/>
      <c r="Q43" s="98"/>
      <c r="R43" s="98"/>
      <c r="S43" s="98"/>
      <c r="T43" s="98"/>
      <c r="U43" s="98"/>
    </row>
    <row r="44" spans="1:21" x14ac:dyDescent="0.25">
      <c r="A44" s="98"/>
      <c r="B44" s="98"/>
      <c r="C44" s="98"/>
      <c r="D44" s="98"/>
      <c r="E44" s="98"/>
      <c r="F44" s="98"/>
      <c r="G44" s="98"/>
      <c r="H44" s="98"/>
      <c r="I44" s="98"/>
      <c r="J44" s="98"/>
      <c r="K44" s="98"/>
      <c r="L44" s="98"/>
      <c r="M44" s="98"/>
      <c r="N44" s="98"/>
      <c r="O44" s="98"/>
      <c r="P44" s="98"/>
      <c r="Q44" s="98"/>
      <c r="R44" s="98"/>
      <c r="S44" s="98"/>
      <c r="T44" s="98"/>
      <c r="U44" s="98"/>
    </row>
    <row r="45" spans="1:21" x14ac:dyDescent="0.25">
      <c r="A45" s="98"/>
      <c r="B45" s="98"/>
      <c r="C45" s="98"/>
      <c r="D45" s="98"/>
      <c r="E45" s="98"/>
      <c r="F45" s="98"/>
      <c r="G45" s="98"/>
      <c r="H45" s="98"/>
      <c r="I45" s="98"/>
      <c r="J45" s="98"/>
      <c r="K45" s="98"/>
      <c r="L45" s="98"/>
      <c r="M45" s="98"/>
      <c r="N45" s="98"/>
      <c r="O45" s="98"/>
      <c r="P45" s="98"/>
      <c r="Q45" s="98"/>
      <c r="R45" s="98"/>
      <c r="S45" s="98"/>
      <c r="T45" s="98"/>
      <c r="U45" s="98"/>
    </row>
    <row r="46" spans="1:21" x14ac:dyDescent="0.25">
      <c r="A46" s="98"/>
      <c r="B46" s="98"/>
      <c r="C46" s="98"/>
      <c r="D46" s="98"/>
      <c r="E46" s="98"/>
      <c r="F46" s="98"/>
      <c r="G46" s="98"/>
      <c r="H46" s="98"/>
      <c r="I46" s="98"/>
      <c r="J46" s="98"/>
      <c r="K46" s="98"/>
      <c r="L46" s="98"/>
      <c r="M46" s="98"/>
      <c r="N46" s="98"/>
      <c r="O46" s="98"/>
      <c r="P46" s="98"/>
      <c r="Q46" s="98"/>
      <c r="R46" s="98"/>
      <c r="S46" s="98"/>
      <c r="T46" s="98"/>
      <c r="U46" s="98"/>
    </row>
    <row r="47" spans="1:21" x14ac:dyDescent="0.25">
      <c r="A47" s="98"/>
      <c r="B47" s="98"/>
      <c r="C47" s="98"/>
      <c r="D47" s="98"/>
      <c r="E47" s="98"/>
      <c r="F47" s="98"/>
      <c r="G47" s="98"/>
      <c r="H47" s="98"/>
      <c r="I47" s="98"/>
      <c r="J47" s="98"/>
      <c r="K47" s="98"/>
      <c r="L47" s="98"/>
      <c r="M47" s="98"/>
      <c r="N47" s="98"/>
      <c r="O47" s="98"/>
      <c r="P47" s="98"/>
      <c r="Q47" s="98"/>
      <c r="R47" s="98"/>
      <c r="S47" s="98"/>
      <c r="T47" s="98"/>
      <c r="U47" s="98"/>
    </row>
    <row r="48" spans="1:21" x14ac:dyDescent="0.25">
      <c r="A48" s="98"/>
      <c r="B48" s="98"/>
      <c r="C48" s="98"/>
      <c r="D48" s="98"/>
      <c r="E48" s="98"/>
      <c r="F48" s="98"/>
      <c r="G48" s="98"/>
      <c r="H48" s="98"/>
      <c r="I48" s="98"/>
      <c r="J48" s="98"/>
      <c r="K48" s="98"/>
      <c r="L48" s="98"/>
      <c r="M48" s="98"/>
      <c r="N48" s="98"/>
      <c r="O48" s="98"/>
      <c r="P48" s="98"/>
      <c r="Q48" s="98"/>
      <c r="R48" s="98"/>
      <c r="S48" s="98"/>
      <c r="T48" s="98"/>
      <c r="U48" s="98"/>
    </row>
    <row r="49" spans="1:21" x14ac:dyDescent="0.25">
      <c r="A49" s="98"/>
      <c r="B49" s="98"/>
      <c r="C49" s="98"/>
      <c r="D49" s="98"/>
      <c r="E49" s="98"/>
      <c r="F49" s="98"/>
      <c r="G49" s="98"/>
      <c r="H49" s="98"/>
      <c r="I49" s="98"/>
      <c r="J49" s="98"/>
      <c r="K49" s="98"/>
      <c r="L49" s="98"/>
      <c r="M49" s="98"/>
      <c r="N49" s="98"/>
      <c r="O49" s="98"/>
      <c r="P49" s="98"/>
      <c r="Q49" s="98"/>
      <c r="R49" s="98"/>
      <c r="S49" s="98"/>
      <c r="T49" s="98"/>
      <c r="U49" s="98"/>
    </row>
    <row r="50" spans="1:21" x14ac:dyDescent="0.25">
      <c r="A50" s="98"/>
      <c r="B50" s="98"/>
      <c r="C50" s="98"/>
      <c r="D50" s="98"/>
      <c r="E50" s="98"/>
      <c r="F50" s="98"/>
      <c r="G50" s="98"/>
      <c r="H50" s="98"/>
      <c r="I50" s="98"/>
      <c r="J50" s="98"/>
      <c r="K50" s="98"/>
      <c r="L50" s="98"/>
      <c r="M50" s="98"/>
      <c r="N50" s="98"/>
      <c r="O50" s="98"/>
      <c r="P50" s="98"/>
      <c r="Q50" s="98"/>
      <c r="R50" s="98"/>
      <c r="S50" s="98"/>
      <c r="T50" s="98"/>
      <c r="U50" s="98"/>
    </row>
    <row r="51" spans="1:21" x14ac:dyDescent="0.25">
      <c r="A51" s="98"/>
      <c r="B51" s="98"/>
      <c r="C51" s="98"/>
      <c r="D51" s="98"/>
      <c r="E51" s="98"/>
      <c r="F51" s="98"/>
      <c r="G51" s="98"/>
      <c r="H51" s="98"/>
      <c r="I51" s="98"/>
      <c r="J51" s="98"/>
      <c r="K51" s="98"/>
      <c r="L51" s="98"/>
      <c r="M51" s="98"/>
      <c r="N51" s="98"/>
      <c r="O51" s="98"/>
      <c r="P51" s="98"/>
      <c r="Q51" s="98"/>
      <c r="R51" s="98"/>
      <c r="S51" s="98"/>
      <c r="T51" s="98"/>
      <c r="U51" s="98"/>
    </row>
    <row r="52" spans="1:21" x14ac:dyDescent="0.25">
      <c r="A52" s="98"/>
      <c r="B52" s="98"/>
      <c r="C52" s="98"/>
      <c r="D52" s="98"/>
      <c r="E52" s="98"/>
      <c r="F52" s="98"/>
      <c r="G52" s="98"/>
      <c r="H52" s="98"/>
      <c r="I52" s="98"/>
      <c r="J52" s="98"/>
      <c r="K52" s="98"/>
      <c r="L52" s="98"/>
      <c r="M52" s="98"/>
      <c r="N52" s="98"/>
      <c r="O52" s="98"/>
      <c r="P52" s="98"/>
      <c r="Q52" s="98"/>
      <c r="R52" s="98"/>
      <c r="S52" s="98"/>
      <c r="T52" s="98"/>
      <c r="U52" s="98"/>
    </row>
    <row r="53" spans="1:21" x14ac:dyDescent="0.25">
      <c r="A53" s="98"/>
      <c r="B53" s="98"/>
      <c r="C53" s="98"/>
      <c r="D53" s="98"/>
      <c r="E53" s="98"/>
      <c r="F53" s="98"/>
      <c r="G53" s="98"/>
      <c r="H53" s="98"/>
      <c r="I53" s="98"/>
      <c r="J53" s="98"/>
      <c r="K53" s="98"/>
      <c r="L53" s="98"/>
      <c r="M53" s="98"/>
      <c r="N53" s="98"/>
      <c r="O53" s="98"/>
      <c r="P53" s="98"/>
      <c r="Q53" s="98"/>
      <c r="R53" s="98"/>
      <c r="S53" s="98"/>
      <c r="T53" s="98"/>
      <c r="U53" s="98"/>
    </row>
    <row r="54" spans="1:21" x14ac:dyDescent="0.25">
      <c r="A54" s="98"/>
      <c r="B54" s="98"/>
      <c r="C54" s="98"/>
      <c r="D54" s="98"/>
      <c r="E54" s="98"/>
      <c r="F54" s="98"/>
      <c r="G54" s="98"/>
      <c r="H54" s="98"/>
      <c r="I54" s="98"/>
      <c r="J54" s="98"/>
      <c r="K54" s="98"/>
      <c r="L54" s="98"/>
      <c r="M54" s="98"/>
      <c r="N54" s="98"/>
      <c r="O54" s="98"/>
      <c r="P54" s="98"/>
      <c r="Q54" s="98"/>
      <c r="R54" s="98"/>
      <c r="S54" s="98"/>
      <c r="T54" s="98"/>
      <c r="U54" s="98"/>
    </row>
    <row r="55" spans="1:21" x14ac:dyDescent="0.25">
      <c r="A55" s="98"/>
      <c r="B55" s="98"/>
      <c r="C55" s="98"/>
      <c r="D55" s="98"/>
      <c r="E55" s="98"/>
      <c r="F55" s="98"/>
      <c r="G55" s="98"/>
      <c r="H55" s="98"/>
      <c r="I55" s="98"/>
      <c r="J55" s="98"/>
      <c r="K55" s="98"/>
      <c r="L55" s="98"/>
      <c r="M55" s="98"/>
      <c r="N55" s="98"/>
      <c r="O55" s="98"/>
      <c r="P55" s="98"/>
      <c r="Q55" s="98"/>
      <c r="R55" s="98"/>
      <c r="S55" s="98"/>
      <c r="T55" s="98"/>
      <c r="U55" s="98"/>
    </row>
    <row r="56" spans="1:21" x14ac:dyDescent="0.25">
      <c r="A56" s="98"/>
      <c r="B56" s="98"/>
      <c r="C56" s="98"/>
      <c r="D56" s="98"/>
      <c r="E56" s="98"/>
      <c r="F56" s="98"/>
      <c r="G56" s="98"/>
      <c r="H56" s="98"/>
      <c r="I56" s="98"/>
      <c r="J56" s="98"/>
      <c r="K56" s="98"/>
      <c r="L56" s="98"/>
      <c r="M56" s="98"/>
      <c r="N56" s="98"/>
      <c r="O56" s="98"/>
      <c r="P56" s="98"/>
      <c r="Q56" s="98"/>
      <c r="R56" s="98"/>
      <c r="S56" s="98"/>
      <c r="T56" s="98"/>
      <c r="U56" s="98"/>
    </row>
    <row r="57" spans="1:21" x14ac:dyDescent="0.25">
      <c r="A57" s="98"/>
      <c r="B57" s="98"/>
      <c r="C57" s="98"/>
      <c r="D57" s="98"/>
      <c r="E57" s="98"/>
      <c r="F57" s="98"/>
      <c r="G57" s="98"/>
      <c r="H57" s="98"/>
      <c r="I57" s="98"/>
      <c r="J57" s="98"/>
      <c r="K57" s="98"/>
      <c r="L57" s="98"/>
      <c r="M57" s="98"/>
      <c r="N57" s="98"/>
      <c r="O57" s="98"/>
      <c r="P57" s="98"/>
      <c r="Q57" s="98"/>
      <c r="R57" s="98"/>
      <c r="S57" s="98"/>
      <c r="T57" s="98"/>
      <c r="U57" s="98"/>
    </row>
    <row r="58" spans="1:21" x14ac:dyDescent="0.25">
      <c r="A58" s="98"/>
      <c r="B58" s="98"/>
      <c r="C58" s="98"/>
      <c r="D58" s="98"/>
      <c r="E58" s="98"/>
      <c r="F58" s="98"/>
      <c r="G58" s="98"/>
      <c r="H58" s="98"/>
      <c r="I58" s="98"/>
      <c r="J58" s="98"/>
      <c r="K58" s="98"/>
      <c r="L58" s="98"/>
      <c r="M58" s="98"/>
      <c r="N58" s="98"/>
      <c r="O58" s="98"/>
      <c r="P58" s="98"/>
      <c r="Q58" s="98"/>
      <c r="R58" s="98"/>
      <c r="S58" s="98"/>
      <c r="T58" s="98"/>
      <c r="U58" s="98"/>
    </row>
    <row r="59" spans="1:21" x14ac:dyDescent="0.25">
      <c r="A59" s="98"/>
      <c r="B59" s="98"/>
      <c r="C59" s="98"/>
      <c r="D59" s="98"/>
      <c r="E59" s="98"/>
      <c r="F59" s="98"/>
      <c r="G59" s="98"/>
      <c r="H59" s="98"/>
      <c r="I59" s="98"/>
      <c r="J59" s="98"/>
      <c r="K59" s="98"/>
      <c r="L59" s="98"/>
      <c r="M59" s="98"/>
      <c r="N59" s="98"/>
      <c r="O59" s="98"/>
      <c r="P59" s="98"/>
      <c r="Q59" s="98"/>
      <c r="R59" s="98"/>
      <c r="S59" s="98"/>
      <c r="T59" s="98"/>
      <c r="U59" s="98"/>
    </row>
    <row r="60" spans="1:21" x14ac:dyDescent="0.25">
      <c r="A60" s="98"/>
      <c r="B60" s="98"/>
      <c r="C60" s="98"/>
      <c r="D60" s="98"/>
      <c r="E60" s="98"/>
      <c r="F60" s="98"/>
      <c r="G60" s="98"/>
      <c r="H60" s="98"/>
      <c r="I60" s="98"/>
      <c r="J60" s="98"/>
      <c r="K60" s="98"/>
      <c r="L60" s="98"/>
      <c r="M60" s="98"/>
      <c r="N60" s="98"/>
      <c r="O60" s="98"/>
      <c r="P60" s="98"/>
      <c r="Q60" s="98"/>
      <c r="R60" s="98"/>
      <c r="S60" s="98"/>
      <c r="T60" s="98"/>
      <c r="U60" s="98"/>
    </row>
    <row r="61" spans="1:21" x14ac:dyDescent="0.25">
      <c r="A61" s="98"/>
      <c r="B61" s="98"/>
      <c r="C61" s="98"/>
      <c r="D61" s="98"/>
      <c r="E61" s="98"/>
      <c r="F61" s="98"/>
      <c r="G61" s="98"/>
      <c r="H61" s="98"/>
      <c r="I61" s="98"/>
      <c r="J61" s="98"/>
      <c r="K61" s="98"/>
      <c r="L61" s="98"/>
      <c r="M61" s="98"/>
      <c r="N61" s="98"/>
      <c r="O61" s="98"/>
      <c r="P61" s="98"/>
      <c r="Q61" s="98"/>
      <c r="R61" s="98"/>
      <c r="S61" s="98"/>
      <c r="T61" s="98"/>
      <c r="U61" s="98"/>
    </row>
    <row r="62" spans="1:21" x14ac:dyDescent="0.25">
      <c r="A62" s="98"/>
      <c r="B62" s="98"/>
      <c r="C62" s="98"/>
      <c r="D62" s="98"/>
      <c r="E62" s="98"/>
      <c r="F62" s="98"/>
      <c r="G62" s="98"/>
      <c r="H62" s="98"/>
      <c r="I62" s="98"/>
      <c r="J62" s="98"/>
      <c r="K62" s="98"/>
      <c r="L62" s="98"/>
      <c r="M62" s="98"/>
      <c r="N62" s="98"/>
      <c r="O62" s="98"/>
      <c r="P62" s="98"/>
      <c r="Q62" s="98"/>
      <c r="R62" s="98"/>
      <c r="S62" s="98"/>
      <c r="T62" s="98"/>
      <c r="U62" s="98"/>
    </row>
    <row r="63" spans="1:21" x14ac:dyDescent="0.25">
      <c r="A63" s="98"/>
      <c r="B63" s="98"/>
      <c r="C63" s="98"/>
      <c r="D63" s="98"/>
      <c r="E63" s="98"/>
      <c r="F63" s="98"/>
      <c r="G63" s="98"/>
      <c r="H63" s="98"/>
      <c r="I63" s="98"/>
      <c r="J63" s="98"/>
      <c r="K63" s="98"/>
      <c r="L63" s="98"/>
      <c r="M63" s="98"/>
      <c r="N63" s="98"/>
      <c r="O63" s="98"/>
      <c r="P63" s="98"/>
      <c r="Q63" s="98"/>
      <c r="R63" s="98"/>
      <c r="S63" s="98"/>
      <c r="T63" s="98"/>
      <c r="U63" s="98"/>
    </row>
    <row r="64" spans="1:21" x14ac:dyDescent="0.25">
      <c r="A64" s="98"/>
      <c r="B64" s="98"/>
      <c r="C64" s="98"/>
      <c r="D64" s="98"/>
      <c r="E64" s="98"/>
      <c r="F64" s="98"/>
      <c r="G64" s="98"/>
      <c r="H64" s="98"/>
      <c r="I64" s="98"/>
      <c r="J64" s="98"/>
      <c r="K64" s="98"/>
      <c r="L64" s="98"/>
      <c r="M64" s="98"/>
      <c r="N64" s="98"/>
      <c r="O64" s="98"/>
      <c r="P64" s="98"/>
      <c r="Q64" s="98"/>
      <c r="R64" s="98"/>
      <c r="S64" s="98"/>
      <c r="T64" s="98"/>
      <c r="U64" s="98"/>
    </row>
    <row r="65" spans="1:21" x14ac:dyDescent="0.25">
      <c r="A65" s="98"/>
      <c r="B65" s="98"/>
      <c r="C65" s="98"/>
      <c r="D65" s="98"/>
      <c r="E65" s="98"/>
      <c r="F65" s="98"/>
      <c r="G65" s="98"/>
      <c r="H65" s="98"/>
      <c r="I65" s="98"/>
      <c r="J65" s="98"/>
      <c r="K65" s="98"/>
      <c r="L65" s="98"/>
      <c r="M65" s="98"/>
      <c r="N65" s="98"/>
      <c r="O65" s="98"/>
      <c r="P65" s="98"/>
      <c r="Q65" s="98"/>
      <c r="R65" s="98"/>
      <c r="S65" s="98"/>
      <c r="T65" s="98"/>
      <c r="U65" s="98"/>
    </row>
    <row r="66" spans="1:21" x14ac:dyDescent="0.25">
      <c r="A66" s="98"/>
      <c r="B66" s="98"/>
      <c r="C66" s="98"/>
      <c r="D66" s="98"/>
      <c r="E66" s="98"/>
      <c r="F66" s="98"/>
      <c r="G66" s="98"/>
      <c r="H66" s="98"/>
      <c r="I66" s="98"/>
      <c r="J66" s="98"/>
      <c r="K66" s="98"/>
      <c r="L66" s="98"/>
      <c r="M66" s="98"/>
      <c r="N66" s="98"/>
      <c r="O66" s="98"/>
      <c r="P66" s="98"/>
      <c r="Q66" s="98"/>
      <c r="R66" s="98"/>
      <c r="S66" s="98"/>
      <c r="T66" s="98"/>
      <c r="U66" s="98"/>
    </row>
    <row r="67" spans="1:21" x14ac:dyDescent="0.25">
      <c r="A67" s="98"/>
      <c r="B67" s="98"/>
      <c r="C67" s="98"/>
      <c r="D67" s="98"/>
      <c r="E67" s="98"/>
      <c r="F67" s="98"/>
      <c r="G67" s="98"/>
      <c r="H67" s="98"/>
      <c r="I67" s="98"/>
      <c r="J67" s="98"/>
      <c r="K67" s="98"/>
      <c r="L67" s="98"/>
      <c r="M67" s="98"/>
      <c r="N67" s="98"/>
      <c r="O67" s="98"/>
      <c r="P67" s="98"/>
      <c r="Q67" s="98"/>
      <c r="R67" s="98"/>
      <c r="S67" s="98"/>
      <c r="T67" s="98"/>
      <c r="U67" s="98"/>
    </row>
    <row r="68" spans="1:21" x14ac:dyDescent="0.25">
      <c r="A68" s="98"/>
      <c r="B68" s="98"/>
      <c r="C68" s="98"/>
      <c r="D68" s="98"/>
      <c r="E68" s="98"/>
      <c r="F68" s="98"/>
      <c r="G68" s="98"/>
      <c r="H68" s="98"/>
      <c r="I68" s="98"/>
      <c r="J68" s="98"/>
      <c r="K68" s="98"/>
      <c r="L68" s="98"/>
      <c r="M68" s="98"/>
      <c r="N68" s="98"/>
      <c r="O68" s="98"/>
      <c r="P68" s="98"/>
      <c r="Q68" s="98"/>
      <c r="R68" s="98"/>
      <c r="S68" s="98"/>
      <c r="T68" s="98"/>
      <c r="U68" s="98"/>
    </row>
    <row r="69" spans="1:21" x14ac:dyDescent="0.25">
      <c r="A69" s="98"/>
      <c r="B69" s="98"/>
      <c r="C69" s="98"/>
      <c r="D69" s="98"/>
      <c r="E69" s="98"/>
      <c r="F69" s="98"/>
      <c r="G69" s="98"/>
      <c r="H69" s="98"/>
      <c r="I69" s="98"/>
      <c r="J69" s="98"/>
      <c r="K69" s="98"/>
      <c r="L69" s="98"/>
      <c r="M69" s="98"/>
      <c r="N69" s="98"/>
      <c r="O69" s="98"/>
      <c r="P69" s="98"/>
      <c r="Q69" s="98"/>
      <c r="R69" s="98"/>
      <c r="S69" s="98"/>
      <c r="T69" s="98"/>
      <c r="U69" s="98"/>
    </row>
    <row r="70" spans="1:21" x14ac:dyDescent="0.25">
      <c r="A70" s="98"/>
      <c r="B70" s="98"/>
      <c r="C70" s="98"/>
      <c r="D70" s="98"/>
      <c r="E70" s="98"/>
      <c r="F70" s="98"/>
      <c r="G70" s="98"/>
      <c r="H70" s="98"/>
      <c r="I70" s="98"/>
      <c r="J70" s="98"/>
      <c r="K70" s="98"/>
      <c r="L70" s="98"/>
      <c r="M70" s="98"/>
      <c r="N70" s="98"/>
      <c r="O70" s="98"/>
      <c r="P70" s="98"/>
      <c r="Q70" s="98"/>
      <c r="R70" s="98"/>
      <c r="S70" s="98"/>
      <c r="T70" s="98"/>
      <c r="U70" s="98"/>
    </row>
    <row r="71" spans="1:21" x14ac:dyDescent="0.25">
      <c r="A71" s="98"/>
      <c r="B71" s="98"/>
      <c r="C71" s="98"/>
      <c r="D71" s="98"/>
      <c r="E71" s="98"/>
      <c r="F71" s="98"/>
      <c r="G71" s="98"/>
      <c r="H71" s="98"/>
      <c r="I71" s="98"/>
      <c r="J71" s="98"/>
      <c r="K71" s="98"/>
      <c r="L71" s="98"/>
      <c r="M71" s="98"/>
      <c r="N71" s="98"/>
      <c r="O71" s="98"/>
      <c r="P71" s="98"/>
      <c r="Q71" s="98"/>
      <c r="R71" s="98"/>
      <c r="S71" s="98"/>
      <c r="T71" s="98"/>
      <c r="U71" s="98"/>
    </row>
    <row r="72" spans="1:21" x14ac:dyDescent="0.25">
      <c r="A72" s="98"/>
      <c r="B72" s="98"/>
      <c r="C72" s="98"/>
      <c r="D72" s="98"/>
      <c r="E72" s="98"/>
      <c r="F72" s="98"/>
      <c r="G72" s="98"/>
      <c r="H72" s="98"/>
      <c r="I72" s="98"/>
      <c r="J72" s="98"/>
      <c r="K72" s="98"/>
      <c r="L72" s="98"/>
      <c r="M72" s="98"/>
      <c r="N72" s="98"/>
      <c r="O72" s="98"/>
      <c r="P72" s="98"/>
      <c r="Q72" s="98"/>
      <c r="R72" s="98"/>
      <c r="S72" s="98"/>
      <c r="T72" s="98"/>
      <c r="U72" s="98"/>
    </row>
    <row r="73" spans="1:21" x14ac:dyDescent="0.25">
      <c r="A73" s="98"/>
      <c r="B73" s="98"/>
      <c r="C73" s="98"/>
      <c r="D73" s="98"/>
      <c r="E73" s="98"/>
      <c r="F73" s="98"/>
      <c r="G73" s="98"/>
      <c r="H73" s="98"/>
      <c r="I73" s="98"/>
      <c r="J73" s="98"/>
      <c r="K73" s="98"/>
      <c r="L73" s="98"/>
      <c r="M73" s="98"/>
      <c r="N73" s="98"/>
      <c r="O73" s="98"/>
      <c r="P73" s="98"/>
      <c r="Q73" s="98"/>
      <c r="R73" s="98"/>
      <c r="S73" s="98"/>
      <c r="T73" s="98"/>
      <c r="U73" s="98"/>
    </row>
    <row r="74" spans="1:21" x14ac:dyDescent="0.25">
      <c r="A74" s="98"/>
      <c r="B74" s="98"/>
      <c r="C74" s="98"/>
      <c r="D74" s="98"/>
      <c r="E74" s="98"/>
      <c r="F74" s="98"/>
      <c r="G74" s="98"/>
      <c r="H74" s="98"/>
      <c r="I74" s="98"/>
      <c r="J74" s="98"/>
      <c r="K74" s="98"/>
      <c r="L74" s="98"/>
      <c r="M74" s="98"/>
      <c r="N74" s="98"/>
      <c r="O74" s="98"/>
      <c r="P74" s="98"/>
      <c r="Q74" s="98"/>
      <c r="R74" s="98"/>
      <c r="S74" s="98"/>
      <c r="T74" s="98"/>
      <c r="U74" s="98"/>
    </row>
    <row r="75" spans="1:21" x14ac:dyDescent="0.25">
      <c r="A75" s="98"/>
      <c r="B75" s="98"/>
      <c r="C75" s="98"/>
      <c r="D75" s="98"/>
      <c r="E75" s="98"/>
      <c r="F75" s="98"/>
      <c r="G75" s="98"/>
      <c r="H75" s="98"/>
      <c r="I75" s="98"/>
      <c r="J75" s="98"/>
      <c r="K75" s="98"/>
      <c r="L75" s="98"/>
      <c r="M75" s="98"/>
      <c r="N75" s="98"/>
      <c r="O75" s="98"/>
      <c r="P75" s="98"/>
      <c r="Q75" s="98"/>
      <c r="R75" s="98"/>
      <c r="S75" s="98"/>
      <c r="T75" s="98"/>
      <c r="U75" s="98"/>
    </row>
    <row r="76" spans="1:21" x14ac:dyDescent="0.25">
      <c r="A76" s="98"/>
      <c r="B76" s="98"/>
      <c r="C76" s="98"/>
      <c r="D76" s="98"/>
      <c r="E76" s="98"/>
      <c r="F76" s="98"/>
      <c r="G76" s="98"/>
      <c r="H76" s="98"/>
      <c r="I76" s="98"/>
      <c r="J76" s="98"/>
      <c r="K76" s="98"/>
      <c r="L76" s="98"/>
      <c r="M76" s="98"/>
      <c r="N76" s="98"/>
      <c r="O76" s="98"/>
      <c r="P76" s="98"/>
      <c r="Q76" s="98"/>
      <c r="R76" s="98"/>
      <c r="S76" s="98"/>
      <c r="T76" s="98"/>
      <c r="U76" s="98"/>
    </row>
    <row r="77" spans="1:21" x14ac:dyDescent="0.25">
      <c r="A77" s="98"/>
      <c r="B77" s="98"/>
      <c r="C77" s="98"/>
      <c r="D77" s="98"/>
      <c r="E77" s="98"/>
      <c r="F77" s="98"/>
      <c r="G77" s="98"/>
      <c r="H77" s="98"/>
      <c r="I77" s="98"/>
      <c r="J77" s="98"/>
      <c r="K77" s="98"/>
      <c r="L77" s="98"/>
      <c r="M77" s="98"/>
      <c r="N77" s="98"/>
      <c r="O77" s="98"/>
      <c r="P77" s="98"/>
      <c r="Q77" s="98"/>
      <c r="R77" s="98"/>
      <c r="S77" s="98"/>
      <c r="T77" s="98"/>
      <c r="U77" s="98"/>
    </row>
    <row r="78" spans="1:21" x14ac:dyDescent="0.25">
      <c r="A78" s="98"/>
      <c r="B78" s="98"/>
      <c r="C78" s="98"/>
      <c r="D78" s="98"/>
      <c r="E78" s="98"/>
      <c r="F78" s="98"/>
      <c r="G78" s="98"/>
      <c r="H78" s="98"/>
      <c r="I78" s="98"/>
      <c r="J78" s="98"/>
      <c r="K78" s="98"/>
      <c r="L78" s="98"/>
      <c r="M78" s="98"/>
      <c r="N78" s="98"/>
      <c r="O78" s="98"/>
      <c r="P78" s="98"/>
      <c r="Q78" s="98"/>
      <c r="R78" s="98"/>
      <c r="S78" s="98"/>
      <c r="T78" s="98"/>
      <c r="U78" s="98"/>
    </row>
    <row r="79" spans="1:21" x14ac:dyDescent="0.25">
      <c r="A79" s="98"/>
      <c r="B79" s="98"/>
      <c r="C79" s="98"/>
      <c r="D79" s="98"/>
      <c r="E79" s="98"/>
      <c r="F79" s="98"/>
      <c r="G79" s="98"/>
      <c r="H79" s="98"/>
      <c r="I79" s="98"/>
      <c r="J79" s="98"/>
      <c r="K79" s="98"/>
      <c r="L79" s="98"/>
      <c r="M79" s="98"/>
      <c r="N79" s="98"/>
      <c r="O79" s="98"/>
      <c r="P79" s="98"/>
      <c r="Q79" s="98"/>
      <c r="R79" s="98"/>
      <c r="S79" s="98"/>
      <c r="T79" s="98"/>
      <c r="U79" s="98"/>
    </row>
    <row r="80" spans="1:21" x14ac:dyDescent="0.25">
      <c r="A80" s="98"/>
      <c r="B80" s="98"/>
      <c r="C80" s="98"/>
      <c r="D80" s="98"/>
      <c r="E80" s="98"/>
      <c r="F80" s="98"/>
      <c r="G80" s="98"/>
      <c r="H80" s="98"/>
      <c r="I80" s="98"/>
      <c r="J80" s="98"/>
      <c r="K80" s="98"/>
      <c r="L80" s="98"/>
      <c r="M80" s="98"/>
      <c r="N80" s="98"/>
      <c r="O80" s="98"/>
      <c r="P80" s="98"/>
      <c r="Q80" s="98"/>
      <c r="R80" s="98"/>
      <c r="S80" s="98"/>
      <c r="T80" s="98"/>
      <c r="U80" s="98"/>
    </row>
    <row r="81" spans="1:21" x14ac:dyDescent="0.25">
      <c r="A81" s="98"/>
      <c r="B81" s="98"/>
      <c r="C81" s="98"/>
      <c r="D81" s="98"/>
      <c r="E81" s="98"/>
      <c r="F81" s="98"/>
      <c r="G81" s="98"/>
      <c r="H81" s="98"/>
      <c r="I81" s="98"/>
      <c r="J81" s="98"/>
      <c r="K81" s="98"/>
      <c r="L81" s="98"/>
      <c r="M81" s="98"/>
      <c r="N81" s="98"/>
      <c r="O81" s="98"/>
      <c r="P81" s="98"/>
      <c r="Q81" s="98"/>
      <c r="R81" s="98"/>
      <c r="S81" s="98"/>
      <c r="T81" s="98"/>
      <c r="U81" s="98"/>
    </row>
    <row r="82" spans="1:21" x14ac:dyDescent="0.25">
      <c r="A82" s="98"/>
      <c r="B82" s="98"/>
      <c r="C82" s="98"/>
      <c r="D82" s="98"/>
      <c r="E82" s="98"/>
      <c r="F82" s="98"/>
      <c r="G82" s="98"/>
      <c r="H82" s="98"/>
      <c r="I82" s="98"/>
      <c r="J82" s="98"/>
      <c r="K82" s="98"/>
      <c r="L82" s="98"/>
      <c r="M82" s="98"/>
      <c r="N82" s="98"/>
      <c r="O82" s="98"/>
      <c r="P82" s="98"/>
      <c r="Q82" s="98"/>
      <c r="R82" s="98"/>
      <c r="S82" s="98"/>
      <c r="T82" s="98"/>
      <c r="U82" s="98"/>
    </row>
    <row r="83" spans="1:21" x14ac:dyDescent="0.25">
      <c r="A83" s="98"/>
      <c r="B83" s="98"/>
      <c r="C83" s="98"/>
      <c r="D83" s="98"/>
      <c r="E83" s="98"/>
      <c r="F83" s="98"/>
      <c r="G83" s="98"/>
      <c r="H83" s="98"/>
      <c r="I83" s="98"/>
      <c r="J83" s="98"/>
      <c r="K83" s="98"/>
      <c r="L83" s="98"/>
      <c r="M83" s="98"/>
      <c r="N83" s="98"/>
      <c r="O83" s="98"/>
      <c r="P83" s="98"/>
      <c r="Q83" s="98"/>
      <c r="R83" s="98"/>
      <c r="S83" s="98"/>
      <c r="T83" s="98"/>
      <c r="U83" s="98"/>
    </row>
    <row r="84" spans="1:21" x14ac:dyDescent="0.25">
      <c r="A84" s="98"/>
      <c r="B84" s="98"/>
      <c r="C84" s="98"/>
      <c r="D84" s="98"/>
      <c r="E84" s="98"/>
      <c r="F84" s="98"/>
      <c r="G84" s="98"/>
      <c r="H84" s="98"/>
      <c r="I84" s="98"/>
      <c r="J84" s="98"/>
      <c r="K84" s="98"/>
      <c r="L84" s="98"/>
      <c r="M84" s="98"/>
      <c r="N84" s="98"/>
      <c r="O84" s="98"/>
      <c r="P84" s="98"/>
      <c r="Q84" s="98"/>
      <c r="R84" s="98"/>
      <c r="S84" s="98"/>
      <c r="T84" s="98"/>
      <c r="U84" s="98"/>
    </row>
    <row r="85" spans="1:21" x14ac:dyDescent="0.25">
      <c r="A85" s="98"/>
      <c r="B85" s="98"/>
      <c r="C85" s="98"/>
      <c r="D85" s="98"/>
      <c r="E85" s="98"/>
      <c r="F85" s="98"/>
      <c r="G85" s="98"/>
      <c r="H85" s="98"/>
      <c r="I85" s="98"/>
      <c r="J85" s="98"/>
      <c r="K85" s="98"/>
      <c r="L85" s="98"/>
      <c r="M85" s="98"/>
      <c r="N85" s="98"/>
      <c r="O85" s="98"/>
      <c r="P85" s="98"/>
      <c r="Q85" s="98"/>
      <c r="R85" s="98"/>
      <c r="S85" s="98"/>
      <c r="T85" s="98"/>
      <c r="U85" s="98"/>
    </row>
    <row r="86" spans="1:21" x14ac:dyDescent="0.25">
      <c r="A86" s="98"/>
      <c r="B86" s="98"/>
      <c r="C86" s="98"/>
      <c r="D86" s="98"/>
      <c r="E86" s="98"/>
      <c r="F86" s="98"/>
      <c r="G86" s="98"/>
      <c r="H86" s="98"/>
      <c r="I86" s="98"/>
      <c r="J86" s="98"/>
      <c r="K86" s="98"/>
      <c r="L86" s="98"/>
      <c r="M86" s="98"/>
      <c r="N86" s="98"/>
      <c r="O86" s="98"/>
      <c r="P86" s="98"/>
      <c r="Q86" s="98"/>
      <c r="R86" s="98"/>
      <c r="S86" s="98"/>
      <c r="T86" s="98"/>
      <c r="U86" s="98"/>
    </row>
    <row r="87" spans="1:21" x14ac:dyDescent="0.25">
      <c r="A87" s="98"/>
      <c r="B87" s="98"/>
      <c r="C87" s="98"/>
      <c r="D87" s="98"/>
      <c r="E87" s="98"/>
      <c r="F87" s="98"/>
      <c r="G87" s="98"/>
      <c r="H87" s="98"/>
      <c r="I87" s="98"/>
      <c r="J87" s="98"/>
      <c r="K87" s="98"/>
      <c r="L87" s="98"/>
      <c r="M87" s="98"/>
      <c r="N87" s="98"/>
      <c r="O87" s="98"/>
      <c r="P87" s="98"/>
      <c r="Q87" s="98"/>
      <c r="R87" s="98"/>
      <c r="S87" s="98"/>
      <c r="T87" s="98"/>
      <c r="U87" s="98"/>
    </row>
    <row r="88" spans="1:21" x14ac:dyDescent="0.25">
      <c r="A88" s="98"/>
      <c r="B88" s="98"/>
      <c r="C88" s="98"/>
      <c r="D88" s="98"/>
      <c r="E88" s="98"/>
      <c r="F88" s="98"/>
      <c r="G88" s="98"/>
      <c r="H88" s="98"/>
      <c r="I88" s="98"/>
      <c r="J88" s="98"/>
      <c r="K88" s="98"/>
      <c r="L88" s="98"/>
      <c r="M88" s="98"/>
      <c r="N88" s="98"/>
      <c r="O88" s="98"/>
      <c r="P88" s="98"/>
      <c r="Q88" s="98"/>
      <c r="R88" s="98"/>
      <c r="S88" s="98"/>
      <c r="T88" s="98"/>
      <c r="U88" s="98"/>
    </row>
    <row r="89" spans="1:21" x14ac:dyDescent="0.25">
      <c r="A89" s="98"/>
      <c r="B89" s="98"/>
      <c r="C89" s="98"/>
      <c r="D89" s="98"/>
      <c r="E89" s="98"/>
      <c r="F89" s="98"/>
      <c r="G89" s="98"/>
      <c r="H89" s="98"/>
      <c r="I89" s="98"/>
      <c r="J89" s="98"/>
      <c r="K89" s="98"/>
      <c r="L89" s="98"/>
      <c r="M89" s="98"/>
      <c r="N89" s="98"/>
      <c r="O89" s="98"/>
      <c r="P89" s="98"/>
      <c r="Q89" s="98"/>
      <c r="R89" s="98"/>
      <c r="S89" s="98"/>
      <c r="T89" s="98"/>
      <c r="U89" s="98"/>
    </row>
    <row r="90" spans="1:21" x14ac:dyDescent="0.25">
      <c r="A90" s="98"/>
      <c r="B90" s="98"/>
      <c r="C90" s="98"/>
      <c r="D90" s="98"/>
      <c r="E90" s="98"/>
      <c r="F90" s="98"/>
      <c r="G90" s="98"/>
      <c r="H90" s="98"/>
      <c r="I90" s="98"/>
      <c r="J90" s="98"/>
      <c r="K90" s="98"/>
      <c r="L90" s="98"/>
      <c r="M90" s="98"/>
      <c r="N90" s="98"/>
      <c r="O90" s="98"/>
      <c r="P90" s="98"/>
      <c r="Q90" s="98"/>
      <c r="R90" s="98"/>
      <c r="S90" s="98"/>
      <c r="T90" s="98"/>
      <c r="U90" s="98"/>
    </row>
    <row r="91" spans="1:21" x14ac:dyDescent="0.25">
      <c r="A91" s="98"/>
      <c r="B91" s="98"/>
      <c r="C91" s="98"/>
      <c r="D91" s="98"/>
      <c r="E91" s="98"/>
      <c r="F91" s="98"/>
      <c r="G91" s="98"/>
      <c r="H91" s="98"/>
      <c r="I91" s="98"/>
      <c r="J91" s="98"/>
      <c r="K91" s="98"/>
      <c r="L91" s="98"/>
      <c r="M91" s="98"/>
      <c r="N91" s="98"/>
      <c r="O91" s="98"/>
      <c r="P91" s="98"/>
      <c r="Q91" s="98"/>
      <c r="R91" s="98"/>
      <c r="S91" s="98"/>
      <c r="T91" s="98"/>
      <c r="U91" s="98"/>
    </row>
    <row r="92" spans="1:21" x14ac:dyDescent="0.25">
      <c r="A92" s="98"/>
      <c r="B92" s="98"/>
      <c r="C92" s="98"/>
      <c r="D92" s="98"/>
      <c r="E92" s="98"/>
      <c r="F92" s="98"/>
      <c r="G92" s="98"/>
      <c r="H92" s="98"/>
      <c r="I92" s="98"/>
      <c r="J92" s="98"/>
      <c r="K92" s="98"/>
      <c r="L92" s="98"/>
      <c r="M92" s="98"/>
      <c r="N92" s="98"/>
      <c r="O92" s="98"/>
      <c r="P92" s="98"/>
      <c r="Q92" s="98"/>
      <c r="R92" s="98"/>
      <c r="S92" s="98"/>
      <c r="T92" s="98"/>
      <c r="U92" s="98"/>
    </row>
    <row r="93" spans="1:21" x14ac:dyDescent="0.25">
      <c r="A93" s="98"/>
      <c r="B93" s="98"/>
      <c r="C93" s="98"/>
      <c r="D93" s="98"/>
      <c r="E93" s="98"/>
      <c r="F93" s="98"/>
      <c r="G93" s="98"/>
      <c r="H93" s="98"/>
      <c r="I93" s="98"/>
      <c r="J93" s="98"/>
      <c r="K93" s="98"/>
      <c r="L93" s="98"/>
      <c r="M93" s="98"/>
      <c r="N93" s="98"/>
      <c r="O93" s="98"/>
      <c r="P93" s="98"/>
      <c r="Q93" s="98"/>
      <c r="R93" s="98"/>
      <c r="S93" s="98"/>
      <c r="T93" s="98"/>
      <c r="U93" s="98"/>
    </row>
    <row r="94" spans="1:21" x14ac:dyDescent="0.25">
      <c r="A94" s="98"/>
      <c r="B94" s="98"/>
      <c r="C94" s="98"/>
      <c r="D94" s="98"/>
      <c r="E94" s="98"/>
      <c r="F94" s="98"/>
      <c r="G94" s="98"/>
      <c r="H94" s="98"/>
      <c r="I94" s="98"/>
      <c r="J94" s="98"/>
      <c r="K94" s="98"/>
      <c r="L94" s="98"/>
      <c r="M94" s="98"/>
      <c r="N94" s="98"/>
      <c r="O94" s="98"/>
      <c r="P94" s="98"/>
      <c r="Q94" s="98"/>
      <c r="R94" s="98"/>
      <c r="S94" s="98"/>
      <c r="T94" s="98"/>
      <c r="U94" s="98"/>
    </row>
    <row r="95" spans="1:21" x14ac:dyDescent="0.25">
      <c r="A95" s="98"/>
      <c r="B95" s="98"/>
      <c r="C95" s="98"/>
      <c r="D95" s="98"/>
      <c r="E95" s="98"/>
      <c r="F95" s="98"/>
      <c r="G95" s="98"/>
      <c r="H95" s="98"/>
      <c r="I95" s="98"/>
      <c r="J95" s="98"/>
      <c r="K95" s="98"/>
      <c r="L95" s="98"/>
      <c r="M95" s="98"/>
      <c r="N95" s="98"/>
      <c r="O95" s="98"/>
      <c r="P95" s="98"/>
      <c r="Q95" s="98"/>
      <c r="R95" s="98"/>
      <c r="S95" s="98"/>
      <c r="T95" s="98"/>
      <c r="U95" s="98"/>
    </row>
    <row r="96" spans="1:21" x14ac:dyDescent="0.25">
      <c r="A96" s="98"/>
      <c r="B96" s="98"/>
      <c r="C96" s="98"/>
      <c r="D96" s="98"/>
      <c r="E96" s="98"/>
      <c r="F96" s="98"/>
      <c r="G96" s="98"/>
      <c r="H96" s="98"/>
      <c r="I96" s="98"/>
      <c r="J96" s="98"/>
      <c r="K96" s="98"/>
      <c r="L96" s="98"/>
      <c r="M96" s="98"/>
      <c r="N96" s="98"/>
      <c r="O96" s="98"/>
      <c r="P96" s="98"/>
      <c r="Q96" s="98"/>
      <c r="R96" s="98"/>
      <c r="S96" s="98"/>
      <c r="T96" s="98"/>
      <c r="U96" s="98"/>
    </row>
    <row r="97" spans="1:21" x14ac:dyDescent="0.25">
      <c r="A97" s="98"/>
      <c r="B97" s="98"/>
      <c r="C97" s="98"/>
      <c r="D97" s="98"/>
      <c r="E97" s="98"/>
      <c r="F97" s="98"/>
      <c r="G97" s="98"/>
      <c r="H97" s="98"/>
      <c r="I97" s="98"/>
      <c r="J97" s="98"/>
      <c r="K97" s="98"/>
      <c r="L97" s="98"/>
      <c r="M97" s="98"/>
      <c r="N97" s="98"/>
      <c r="O97" s="98"/>
      <c r="P97" s="98"/>
      <c r="Q97" s="98"/>
      <c r="R97" s="98"/>
      <c r="S97" s="98"/>
      <c r="T97" s="98"/>
      <c r="U97" s="98"/>
    </row>
    <row r="98" spans="1:21" x14ac:dyDescent="0.25">
      <c r="A98" s="98"/>
      <c r="B98" s="98"/>
      <c r="C98" s="98"/>
      <c r="D98" s="98"/>
      <c r="E98" s="98"/>
      <c r="F98" s="98"/>
      <c r="G98" s="98"/>
      <c r="H98" s="98"/>
      <c r="I98" s="98"/>
      <c r="J98" s="98"/>
      <c r="K98" s="98"/>
      <c r="L98" s="98"/>
      <c r="M98" s="98"/>
      <c r="N98" s="98"/>
      <c r="O98" s="98"/>
      <c r="P98" s="98"/>
      <c r="Q98" s="98"/>
      <c r="R98" s="98"/>
      <c r="S98" s="98"/>
      <c r="T98" s="98"/>
      <c r="U98" s="98"/>
    </row>
    <row r="99" spans="1:21" x14ac:dyDescent="0.25">
      <c r="A99" s="98"/>
      <c r="B99" s="98"/>
      <c r="C99" s="98"/>
      <c r="D99" s="98"/>
      <c r="E99" s="98"/>
      <c r="F99" s="98"/>
      <c r="G99" s="98"/>
      <c r="H99" s="98"/>
      <c r="I99" s="98"/>
      <c r="J99" s="98"/>
      <c r="K99" s="98"/>
      <c r="L99" s="98"/>
      <c r="M99" s="98"/>
      <c r="N99" s="98"/>
      <c r="O99" s="98"/>
      <c r="P99" s="98"/>
      <c r="Q99" s="98"/>
      <c r="R99" s="98"/>
      <c r="S99" s="98"/>
      <c r="T99" s="98"/>
      <c r="U99" s="98"/>
    </row>
    <row r="100" spans="1:21" x14ac:dyDescent="0.25">
      <c r="A100" s="98"/>
      <c r="B100" s="98"/>
      <c r="C100" s="98"/>
      <c r="D100" s="98"/>
      <c r="E100" s="98"/>
      <c r="F100" s="98"/>
      <c r="G100" s="98"/>
      <c r="H100" s="98"/>
      <c r="I100" s="98"/>
      <c r="J100" s="98"/>
      <c r="K100" s="98"/>
      <c r="L100" s="98"/>
      <c r="M100" s="98"/>
      <c r="N100" s="98"/>
      <c r="O100" s="98"/>
      <c r="P100" s="98"/>
      <c r="Q100" s="98"/>
      <c r="R100" s="98"/>
      <c r="S100" s="98"/>
      <c r="T100" s="98"/>
      <c r="U100" s="98"/>
    </row>
    <row r="101" spans="1:21" x14ac:dyDescent="0.25">
      <c r="A101" s="98"/>
      <c r="B101" s="98"/>
      <c r="C101" s="98"/>
      <c r="D101" s="98"/>
      <c r="E101" s="98"/>
      <c r="F101" s="98"/>
      <c r="G101" s="98"/>
      <c r="H101" s="98"/>
      <c r="I101" s="98"/>
      <c r="J101" s="98"/>
      <c r="K101" s="98"/>
      <c r="L101" s="98"/>
      <c r="M101" s="98"/>
      <c r="N101" s="98"/>
      <c r="O101" s="98"/>
      <c r="P101" s="98"/>
      <c r="Q101" s="98"/>
      <c r="R101" s="98"/>
      <c r="S101" s="98"/>
      <c r="T101" s="98"/>
      <c r="U101" s="98"/>
    </row>
    <row r="102" spans="1:21" x14ac:dyDescent="0.25">
      <c r="A102" s="98"/>
      <c r="B102" s="98"/>
      <c r="C102" s="98"/>
      <c r="D102" s="98"/>
      <c r="E102" s="98"/>
      <c r="F102" s="98"/>
      <c r="G102" s="98"/>
      <c r="H102" s="98"/>
      <c r="I102" s="98"/>
      <c r="J102" s="98"/>
      <c r="K102" s="98"/>
      <c r="L102" s="98"/>
      <c r="M102" s="98"/>
      <c r="N102" s="98"/>
      <c r="O102" s="98"/>
      <c r="P102" s="98"/>
      <c r="Q102" s="98"/>
      <c r="R102" s="98"/>
      <c r="S102" s="98"/>
      <c r="T102" s="98"/>
      <c r="U102" s="98"/>
    </row>
    <row r="103" spans="1:21" x14ac:dyDescent="0.25">
      <c r="A103" s="98"/>
      <c r="B103" s="98"/>
      <c r="C103" s="98"/>
      <c r="D103" s="98"/>
      <c r="E103" s="98"/>
      <c r="F103" s="98"/>
      <c r="G103" s="98"/>
      <c r="H103" s="98"/>
      <c r="I103" s="98"/>
      <c r="J103" s="98"/>
      <c r="K103" s="98"/>
      <c r="L103" s="98"/>
      <c r="M103" s="98"/>
      <c r="N103" s="98"/>
      <c r="O103" s="98"/>
      <c r="P103" s="98"/>
      <c r="Q103" s="98"/>
      <c r="R103" s="98"/>
      <c r="S103" s="98"/>
      <c r="T103" s="98"/>
      <c r="U103" s="98"/>
    </row>
    <row r="104" spans="1:21" x14ac:dyDescent="0.25">
      <c r="A104" s="98"/>
      <c r="B104" s="98"/>
      <c r="C104" s="98"/>
      <c r="D104" s="98"/>
      <c r="E104" s="98"/>
      <c r="F104" s="98"/>
      <c r="G104" s="98"/>
      <c r="H104" s="98"/>
      <c r="I104" s="98"/>
      <c r="J104" s="98"/>
      <c r="K104" s="98"/>
      <c r="L104" s="98"/>
      <c r="M104" s="98"/>
      <c r="N104" s="98"/>
      <c r="O104" s="98"/>
      <c r="P104" s="98"/>
      <c r="Q104" s="98"/>
      <c r="R104" s="98"/>
      <c r="S104" s="98"/>
      <c r="T104" s="98"/>
      <c r="U104" s="98"/>
    </row>
    <row r="105" spans="1:21" x14ac:dyDescent="0.25">
      <c r="A105" s="98"/>
      <c r="B105" s="98"/>
      <c r="C105" s="98"/>
      <c r="D105" s="98"/>
      <c r="E105" s="98"/>
      <c r="F105" s="98"/>
      <c r="G105" s="98"/>
      <c r="H105" s="98"/>
      <c r="I105" s="98"/>
      <c r="J105" s="98"/>
      <c r="K105" s="98"/>
      <c r="L105" s="98"/>
      <c r="M105" s="98"/>
      <c r="N105" s="98"/>
      <c r="O105" s="98"/>
      <c r="P105" s="98"/>
      <c r="Q105" s="98"/>
      <c r="R105" s="98"/>
      <c r="S105" s="98"/>
      <c r="T105" s="98"/>
      <c r="U105" s="98"/>
    </row>
    <row r="106" spans="1:21" x14ac:dyDescent="0.25">
      <c r="A106" s="98"/>
      <c r="B106" s="98"/>
      <c r="C106" s="98"/>
      <c r="D106" s="98"/>
      <c r="E106" s="98"/>
      <c r="F106" s="98"/>
      <c r="G106" s="98"/>
      <c r="H106" s="98"/>
      <c r="I106" s="98"/>
      <c r="J106" s="98"/>
      <c r="K106" s="98"/>
      <c r="L106" s="98"/>
      <c r="M106" s="98"/>
      <c r="N106" s="98"/>
      <c r="O106" s="98"/>
      <c r="P106" s="98"/>
      <c r="Q106" s="98"/>
      <c r="R106" s="98"/>
      <c r="S106" s="98"/>
      <c r="T106" s="98"/>
      <c r="U106" s="98"/>
    </row>
    <row r="107" spans="1:21" x14ac:dyDescent="0.25">
      <c r="A107" s="98"/>
      <c r="B107" s="98"/>
      <c r="C107" s="98"/>
      <c r="D107" s="98"/>
      <c r="E107" s="98"/>
      <c r="F107" s="98"/>
      <c r="G107" s="98"/>
      <c r="H107" s="98"/>
      <c r="I107" s="98"/>
      <c r="J107" s="98"/>
      <c r="K107" s="98"/>
      <c r="L107" s="98"/>
      <c r="M107" s="98"/>
      <c r="N107" s="98"/>
      <c r="O107" s="98"/>
      <c r="P107" s="98"/>
      <c r="Q107" s="98"/>
      <c r="R107" s="98"/>
      <c r="S107" s="98"/>
      <c r="T107" s="98"/>
      <c r="U107" s="98"/>
    </row>
    <row r="108" spans="1:21" x14ac:dyDescent="0.25">
      <c r="A108" s="98"/>
      <c r="B108" s="98"/>
      <c r="C108" s="98"/>
      <c r="D108" s="98"/>
      <c r="E108" s="98"/>
      <c r="F108" s="98"/>
      <c r="G108" s="98"/>
      <c r="H108" s="98"/>
      <c r="I108" s="98"/>
      <c r="J108" s="98"/>
      <c r="K108" s="98"/>
      <c r="L108" s="98"/>
      <c r="M108" s="98"/>
      <c r="N108" s="98"/>
      <c r="O108" s="98"/>
      <c r="P108" s="98"/>
      <c r="Q108" s="98"/>
      <c r="R108" s="98"/>
      <c r="S108" s="98"/>
      <c r="T108" s="98"/>
      <c r="U108" s="98"/>
    </row>
    <row r="109" spans="1:21" x14ac:dyDescent="0.25">
      <c r="A109" s="98"/>
      <c r="B109" s="98"/>
      <c r="C109" s="98"/>
      <c r="D109" s="98"/>
      <c r="E109" s="98"/>
      <c r="F109" s="98"/>
      <c r="G109" s="98"/>
      <c r="H109" s="98"/>
      <c r="I109" s="98"/>
      <c r="J109" s="98"/>
      <c r="K109" s="98"/>
      <c r="L109" s="98"/>
      <c r="M109" s="98"/>
      <c r="N109" s="98"/>
      <c r="O109" s="98"/>
      <c r="P109" s="98"/>
      <c r="Q109" s="98"/>
      <c r="R109" s="98"/>
      <c r="S109" s="98"/>
      <c r="T109" s="98"/>
      <c r="U109" s="98"/>
    </row>
    <row r="110" spans="1:21" x14ac:dyDescent="0.25">
      <c r="A110" s="98"/>
      <c r="B110" s="98"/>
      <c r="C110" s="98"/>
      <c r="D110" s="98"/>
      <c r="E110" s="98"/>
      <c r="F110" s="98"/>
      <c r="G110" s="98"/>
      <c r="H110" s="98"/>
      <c r="I110" s="98"/>
      <c r="J110" s="98"/>
      <c r="K110" s="98"/>
      <c r="L110" s="98"/>
      <c r="M110" s="98"/>
      <c r="N110" s="98"/>
      <c r="O110" s="98"/>
      <c r="P110" s="98"/>
      <c r="Q110" s="98"/>
      <c r="R110" s="98"/>
      <c r="S110" s="98"/>
      <c r="T110" s="98"/>
      <c r="U110" s="98"/>
    </row>
    <row r="111" spans="1:21" x14ac:dyDescent="0.25">
      <c r="A111" s="98"/>
      <c r="B111" s="98"/>
      <c r="C111" s="98"/>
      <c r="D111" s="98"/>
      <c r="E111" s="98"/>
      <c r="F111" s="98"/>
      <c r="G111" s="98"/>
      <c r="H111" s="98"/>
      <c r="I111" s="98"/>
      <c r="J111" s="98"/>
      <c r="K111" s="98"/>
      <c r="L111" s="98"/>
      <c r="M111" s="98"/>
      <c r="N111" s="98"/>
      <c r="O111" s="98"/>
      <c r="P111" s="98"/>
      <c r="Q111" s="98"/>
      <c r="R111" s="98"/>
      <c r="S111" s="98"/>
      <c r="T111" s="98"/>
      <c r="U111" s="98"/>
    </row>
    <row r="112" spans="1:21" x14ac:dyDescent="0.25">
      <c r="A112" s="98"/>
      <c r="B112" s="98"/>
      <c r="C112" s="98"/>
      <c r="D112" s="98"/>
      <c r="E112" s="98"/>
      <c r="F112" s="98"/>
      <c r="G112" s="98"/>
      <c r="H112" s="98"/>
      <c r="I112" s="98"/>
      <c r="J112" s="98"/>
      <c r="K112" s="98"/>
      <c r="L112" s="98"/>
      <c r="M112" s="98"/>
      <c r="N112" s="98"/>
      <c r="O112" s="98"/>
      <c r="P112" s="98"/>
      <c r="Q112" s="98"/>
      <c r="R112" s="98"/>
      <c r="S112" s="98"/>
      <c r="T112" s="98"/>
      <c r="U112" s="98"/>
    </row>
    <row r="113" spans="1:21" x14ac:dyDescent="0.25">
      <c r="A113" s="98"/>
      <c r="B113" s="98"/>
      <c r="C113" s="98"/>
      <c r="D113" s="98"/>
      <c r="E113" s="98"/>
      <c r="F113" s="98"/>
      <c r="G113" s="98"/>
      <c r="H113" s="98"/>
      <c r="I113" s="98"/>
      <c r="J113" s="98"/>
      <c r="K113" s="98"/>
      <c r="L113" s="98"/>
      <c r="M113" s="98"/>
      <c r="N113" s="98"/>
      <c r="O113" s="98"/>
      <c r="P113" s="98"/>
      <c r="Q113" s="98"/>
      <c r="R113" s="98"/>
      <c r="S113" s="98"/>
      <c r="T113" s="98"/>
      <c r="U113" s="98"/>
    </row>
    <row r="114" spans="1:21" x14ac:dyDescent="0.25">
      <c r="A114" s="98"/>
      <c r="B114" s="98"/>
      <c r="C114" s="98"/>
      <c r="D114" s="98"/>
      <c r="E114" s="98"/>
      <c r="F114" s="98"/>
      <c r="G114" s="98"/>
      <c r="H114" s="98"/>
      <c r="I114" s="98"/>
      <c r="J114" s="98"/>
      <c r="K114" s="98"/>
      <c r="L114" s="98"/>
      <c r="M114" s="98"/>
      <c r="N114" s="98"/>
      <c r="O114" s="98"/>
      <c r="P114" s="98"/>
      <c r="Q114" s="98"/>
      <c r="R114" s="98"/>
      <c r="S114" s="98"/>
      <c r="T114" s="98"/>
      <c r="U114" s="98"/>
    </row>
    <row r="115" spans="1:21" x14ac:dyDescent="0.25">
      <c r="A115" s="98"/>
      <c r="B115" s="98"/>
      <c r="C115" s="98"/>
      <c r="D115" s="98"/>
      <c r="E115" s="98"/>
      <c r="F115" s="98"/>
      <c r="G115" s="98"/>
      <c r="H115" s="98"/>
      <c r="I115" s="98"/>
      <c r="J115" s="98"/>
      <c r="K115" s="98"/>
      <c r="L115" s="98"/>
      <c r="M115" s="98"/>
      <c r="N115" s="98"/>
      <c r="O115" s="98"/>
      <c r="P115" s="98"/>
      <c r="Q115" s="98"/>
      <c r="R115" s="98"/>
      <c r="S115" s="98"/>
      <c r="T115" s="98"/>
      <c r="U115" s="98"/>
    </row>
    <row r="116" spans="1:21" x14ac:dyDescent="0.25">
      <c r="A116" s="98"/>
      <c r="B116" s="98"/>
      <c r="C116" s="98"/>
      <c r="D116" s="98"/>
      <c r="E116" s="98"/>
      <c r="F116" s="98"/>
      <c r="G116" s="98"/>
      <c r="H116" s="98"/>
      <c r="I116" s="98"/>
      <c r="J116" s="98"/>
      <c r="K116" s="98"/>
      <c r="L116" s="98"/>
      <c r="M116" s="98"/>
      <c r="N116" s="98"/>
      <c r="O116" s="98"/>
      <c r="P116" s="98"/>
      <c r="Q116" s="98"/>
      <c r="R116" s="98"/>
      <c r="S116" s="98"/>
      <c r="T116" s="98"/>
      <c r="U116" s="98"/>
    </row>
    <row r="117" spans="1:21" x14ac:dyDescent="0.25">
      <c r="A117" s="98"/>
      <c r="B117" s="98"/>
      <c r="C117" s="98"/>
      <c r="D117" s="98"/>
      <c r="E117" s="98"/>
      <c r="F117" s="98"/>
      <c r="G117" s="98"/>
      <c r="H117" s="98"/>
      <c r="I117" s="98"/>
      <c r="J117" s="98"/>
      <c r="K117" s="98"/>
      <c r="L117" s="98"/>
      <c r="M117" s="98"/>
      <c r="N117" s="98"/>
      <c r="O117" s="98"/>
      <c r="P117" s="98"/>
      <c r="Q117" s="98"/>
      <c r="R117" s="98"/>
      <c r="S117" s="98"/>
      <c r="T117" s="98"/>
      <c r="U117" s="98"/>
    </row>
    <row r="118" spans="1:21" x14ac:dyDescent="0.25">
      <c r="A118" s="98"/>
      <c r="B118" s="98"/>
      <c r="C118" s="98"/>
      <c r="D118" s="98"/>
      <c r="E118" s="98"/>
      <c r="F118" s="98"/>
      <c r="G118" s="98"/>
      <c r="H118" s="98"/>
      <c r="I118" s="98"/>
      <c r="J118" s="98"/>
      <c r="K118" s="98"/>
      <c r="L118" s="98"/>
      <c r="M118" s="98"/>
      <c r="N118" s="98"/>
      <c r="O118" s="98"/>
      <c r="P118" s="98"/>
      <c r="Q118" s="98"/>
      <c r="R118" s="98"/>
      <c r="S118" s="98"/>
      <c r="T118" s="98"/>
      <c r="U118" s="98"/>
    </row>
    <row r="119" spans="1:21" x14ac:dyDescent="0.25">
      <c r="A119" s="98"/>
      <c r="B119" s="98"/>
      <c r="C119" s="98"/>
      <c r="D119" s="98"/>
      <c r="E119" s="98"/>
      <c r="F119" s="98"/>
      <c r="G119" s="98"/>
      <c r="H119" s="98"/>
      <c r="I119" s="98"/>
      <c r="J119" s="98"/>
      <c r="K119" s="98"/>
      <c r="L119" s="98"/>
      <c r="M119" s="98"/>
      <c r="N119" s="98"/>
      <c r="O119" s="98"/>
      <c r="P119" s="98"/>
      <c r="Q119" s="98"/>
      <c r="R119" s="98"/>
      <c r="S119" s="98"/>
      <c r="T119" s="98"/>
      <c r="U119" s="98"/>
    </row>
    <row r="120" spans="1:21" x14ac:dyDescent="0.25">
      <c r="A120" s="98"/>
      <c r="B120" s="98"/>
      <c r="C120" s="98"/>
      <c r="D120" s="98"/>
      <c r="E120" s="98"/>
      <c r="F120" s="98"/>
      <c r="G120" s="98"/>
      <c r="H120" s="98"/>
      <c r="I120" s="98"/>
      <c r="J120" s="98"/>
      <c r="K120" s="98"/>
      <c r="L120" s="98"/>
      <c r="M120" s="98"/>
      <c r="N120" s="98"/>
      <c r="O120" s="98"/>
      <c r="P120" s="98"/>
      <c r="Q120" s="98"/>
      <c r="R120" s="98"/>
      <c r="S120" s="98"/>
      <c r="T120" s="98"/>
      <c r="U120" s="98"/>
    </row>
    <row r="121" spans="1:21" x14ac:dyDescent="0.25">
      <c r="A121" s="98"/>
      <c r="B121" s="98"/>
      <c r="C121" s="98"/>
      <c r="D121" s="98"/>
      <c r="E121" s="98"/>
      <c r="F121" s="98"/>
      <c r="G121" s="98"/>
      <c r="H121" s="98"/>
      <c r="I121" s="98"/>
      <c r="J121" s="98"/>
      <c r="K121" s="98"/>
      <c r="L121" s="98"/>
      <c r="M121" s="98"/>
      <c r="N121" s="98"/>
      <c r="O121" s="98"/>
      <c r="P121" s="98"/>
      <c r="Q121" s="98"/>
      <c r="R121" s="98"/>
      <c r="S121" s="98"/>
      <c r="T121" s="98"/>
      <c r="U121" s="98"/>
    </row>
    <row r="122" spans="1:21" x14ac:dyDescent="0.25">
      <c r="A122" s="98"/>
      <c r="B122" s="98"/>
      <c r="C122" s="98"/>
      <c r="D122" s="98"/>
      <c r="E122" s="98"/>
      <c r="F122" s="98"/>
      <c r="G122" s="98"/>
      <c r="H122" s="98"/>
      <c r="I122" s="98"/>
      <c r="J122" s="98"/>
      <c r="K122" s="98"/>
      <c r="L122" s="98"/>
      <c r="M122" s="98"/>
      <c r="N122" s="98"/>
      <c r="O122" s="98"/>
      <c r="P122" s="98"/>
      <c r="Q122" s="98"/>
      <c r="R122" s="98"/>
      <c r="S122" s="98"/>
      <c r="T122" s="98"/>
      <c r="U122" s="98"/>
    </row>
    <row r="123" spans="1:21" x14ac:dyDescent="0.25">
      <c r="A123" s="98"/>
      <c r="B123" s="98"/>
      <c r="C123" s="98"/>
      <c r="D123" s="98"/>
      <c r="E123" s="98"/>
      <c r="F123" s="98"/>
      <c r="G123" s="98"/>
      <c r="H123" s="98"/>
      <c r="I123" s="98"/>
      <c r="J123" s="98"/>
      <c r="K123" s="98"/>
      <c r="L123" s="98"/>
      <c r="M123" s="98"/>
      <c r="N123" s="98"/>
      <c r="O123" s="98"/>
      <c r="P123" s="98"/>
      <c r="Q123" s="98"/>
      <c r="R123" s="98"/>
      <c r="S123" s="98"/>
      <c r="T123" s="98"/>
      <c r="U123" s="98"/>
    </row>
    <row r="124" spans="1:21" x14ac:dyDescent="0.25">
      <c r="A124" s="98"/>
      <c r="B124" s="98"/>
      <c r="C124" s="98"/>
      <c r="D124" s="98"/>
      <c r="E124" s="98"/>
      <c r="F124" s="98"/>
      <c r="G124" s="98"/>
      <c r="H124" s="98"/>
      <c r="I124" s="98"/>
      <c r="J124" s="98"/>
      <c r="K124" s="98"/>
      <c r="L124" s="98"/>
      <c r="M124" s="98"/>
      <c r="N124" s="98"/>
      <c r="O124" s="98"/>
      <c r="P124" s="98"/>
      <c r="Q124" s="98"/>
      <c r="R124" s="98"/>
      <c r="S124" s="98"/>
      <c r="T124" s="98"/>
      <c r="U124" s="98"/>
    </row>
    <row r="125" spans="1:21" x14ac:dyDescent="0.25">
      <c r="A125" s="98"/>
      <c r="B125" s="98"/>
      <c r="C125" s="98"/>
      <c r="D125" s="98"/>
      <c r="E125" s="98"/>
      <c r="F125" s="98"/>
      <c r="G125" s="98"/>
      <c r="H125" s="98"/>
      <c r="I125" s="98"/>
      <c r="J125" s="98"/>
      <c r="K125" s="98"/>
      <c r="L125" s="98"/>
      <c r="M125" s="98"/>
      <c r="N125" s="98"/>
      <c r="O125" s="98"/>
      <c r="P125" s="98"/>
      <c r="Q125" s="98"/>
      <c r="R125" s="98"/>
      <c r="S125" s="98"/>
      <c r="T125" s="98"/>
      <c r="U125" s="98"/>
    </row>
    <row r="126" spans="1:21" x14ac:dyDescent="0.25">
      <c r="A126" s="98"/>
      <c r="B126" s="98"/>
      <c r="C126" s="98"/>
      <c r="D126" s="98"/>
      <c r="E126" s="98"/>
      <c r="F126" s="98"/>
      <c r="G126" s="98"/>
      <c r="H126" s="98"/>
      <c r="I126" s="98"/>
      <c r="J126" s="98"/>
      <c r="K126" s="98"/>
      <c r="L126" s="98"/>
      <c r="M126" s="98"/>
      <c r="N126" s="98"/>
      <c r="O126" s="98"/>
      <c r="P126" s="98"/>
      <c r="Q126" s="98"/>
      <c r="R126" s="98"/>
      <c r="S126" s="98"/>
      <c r="T126" s="98"/>
      <c r="U126" s="98"/>
    </row>
    <row r="127" spans="1:21" x14ac:dyDescent="0.25">
      <c r="A127" s="98"/>
      <c r="B127" s="98"/>
      <c r="C127" s="98"/>
      <c r="D127" s="98"/>
      <c r="E127" s="98"/>
      <c r="F127" s="98"/>
      <c r="G127" s="98"/>
      <c r="H127" s="98"/>
      <c r="I127" s="98"/>
      <c r="J127" s="98"/>
      <c r="K127" s="98"/>
      <c r="L127" s="98"/>
      <c r="M127" s="98"/>
      <c r="N127" s="98"/>
      <c r="O127" s="98"/>
      <c r="P127" s="98"/>
      <c r="Q127" s="98"/>
      <c r="R127" s="98"/>
      <c r="S127" s="98"/>
      <c r="T127" s="98"/>
      <c r="U127" s="98"/>
    </row>
    <row r="128" spans="1:21" x14ac:dyDescent="0.25">
      <c r="A128" s="98"/>
      <c r="B128" s="98"/>
      <c r="C128" s="98"/>
      <c r="D128" s="98"/>
      <c r="E128" s="98"/>
      <c r="F128" s="98"/>
      <c r="G128" s="98"/>
      <c r="H128" s="98"/>
      <c r="I128" s="98"/>
      <c r="J128" s="98"/>
      <c r="K128" s="98"/>
      <c r="L128" s="98"/>
      <c r="M128" s="98"/>
      <c r="N128" s="98"/>
      <c r="O128" s="98"/>
      <c r="P128" s="98"/>
      <c r="Q128" s="98"/>
      <c r="R128" s="98"/>
      <c r="S128" s="98"/>
      <c r="T128" s="98"/>
      <c r="U128" s="98"/>
    </row>
    <row r="129" spans="1:21" x14ac:dyDescent="0.25">
      <c r="A129" s="98"/>
      <c r="B129" s="98"/>
      <c r="C129" s="98"/>
      <c r="D129" s="98"/>
      <c r="E129" s="98"/>
      <c r="F129" s="98"/>
      <c r="G129" s="98"/>
      <c r="H129" s="98"/>
      <c r="I129" s="98"/>
      <c r="J129" s="98"/>
      <c r="K129" s="98"/>
      <c r="L129" s="98"/>
      <c r="M129" s="98"/>
      <c r="N129" s="98"/>
      <c r="O129" s="98"/>
      <c r="P129" s="98"/>
      <c r="Q129" s="98"/>
      <c r="R129" s="98"/>
      <c r="S129" s="98"/>
      <c r="T129" s="98"/>
      <c r="U129" s="98"/>
    </row>
    <row r="130" spans="1:21" x14ac:dyDescent="0.25">
      <c r="A130" s="98"/>
      <c r="B130" s="98"/>
      <c r="C130" s="98"/>
      <c r="D130" s="98"/>
      <c r="E130" s="98"/>
      <c r="F130" s="98"/>
      <c r="G130" s="98"/>
      <c r="H130" s="98"/>
      <c r="I130" s="98"/>
      <c r="J130" s="98"/>
      <c r="K130" s="98"/>
      <c r="L130" s="98"/>
      <c r="M130" s="98"/>
      <c r="N130" s="98"/>
      <c r="O130" s="98"/>
      <c r="P130" s="98"/>
      <c r="Q130" s="98"/>
      <c r="R130" s="98"/>
      <c r="S130" s="98"/>
      <c r="T130" s="98"/>
      <c r="U130" s="98"/>
    </row>
    <row r="131" spans="1:21" x14ac:dyDescent="0.25">
      <c r="A131" s="98"/>
      <c r="B131" s="98"/>
      <c r="C131" s="98"/>
      <c r="D131" s="98"/>
      <c r="E131" s="98"/>
      <c r="F131" s="98"/>
      <c r="G131" s="98"/>
      <c r="H131" s="98"/>
      <c r="I131" s="98"/>
      <c r="J131" s="98"/>
      <c r="K131" s="98"/>
      <c r="L131" s="98"/>
      <c r="M131" s="98"/>
      <c r="N131" s="98"/>
      <c r="O131" s="98"/>
      <c r="P131" s="98"/>
      <c r="Q131" s="98"/>
      <c r="R131" s="98"/>
      <c r="S131" s="98"/>
      <c r="T131" s="98"/>
      <c r="U131" s="98"/>
    </row>
    <row r="132" spans="1:21" x14ac:dyDescent="0.25">
      <c r="A132" s="98"/>
      <c r="B132" s="98"/>
      <c r="C132" s="98"/>
      <c r="D132" s="98"/>
      <c r="E132" s="98"/>
      <c r="F132" s="98"/>
      <c r="G132" s="98"/>
      <c r="H132" s="98"/>
      <c r="I132" s="98"/>
      <c r="J132" s="98"/>
      <c r="K132" s="98"/>
      <c r="L132" s="98"/>
      <c r="M132" s="98"/>
      <c r="N132" s="98"/>
      <c r="O132" s="98"/>
      <c r="P132" s="98"/>
      <c r="Q132" s="98"/>
      <c r="R132" s="98"/>
      <c r="S132" s="98"/>
      <c r="T132" s="98"/>
      <c r="U132" s="98"/>
    </row>
    <row r="133" spans="1:21" x14ac:dyDescent="0.25">
      <c r="A133" s="98"/>
      <c r="B133" s="98"/>
      <c r="C133" s="98"/>
      <c r="D133" s="98"/>
      <c r="E133" s="98"/>
      <c r="F133" s="98"/>
      <c r="G133" s="98"/>
      <c r="H133" s="98"/>
      <c r="I133" s="98"/>
      <c r="J133" s="98"/>
      <c r="K133" s="98"/>
      <c r="L133" s="98"/>
      <c r="M133" s="98"/>
      <c r="N133" s="98"/>
      <c r="O133" s="98"/>
      <c r="P133" s="98"/>
      <c r="Q133" s="98"/>
      <c r="R133" s="98"/>
      <c r="S133" s="98"/>
      <c r="T133" s="98"/>
      <c r="U133" s="98"/>
    </row>
    <row r="134" spans="1:21" x14ac:dyDescent="0.25">
      <c r="A134" s="98"/>
      <c r="B134" s="98"/>
      <c r="C134" s="98"/>
      <c r="D134" s="98"/>
      <c r="E134" s="98"/>
      <c r="F134" s="98"/>
      <c r="G134" s="98"/>
      <c r="H134" s="98"/>
      <c r="I134" s="98"/>
      <c r="J134" s="98"/>
      <c r="K134" s="98"/>
      <c r="L134" s="98"/>
      <c r="M134" s="98"/>
      <c r="N134" s="98"/>
      <c r="O134" s="98"/>
      <c r="P134" s="98"/>
      <c r="Q134" s="98"/>
      <c r="R134" s="98"/>
      <c r="S134" s="98"/>
      <c r="T134" s="98"/>
      <c r="U134" s="98"/>
    </row>
    <row r="135" spans="1:21" x14ac:dyDescent="0.25">
      <c r="A135" s="98"/>
      <c r="B135" s="98"/>
      <c r="C135" s="98"/>
      <c r="D135" s="98"/>
      <c r="E135" s="98"/>
      <c r="F135" s="98"/>
      <c r="G135" s="98"/>
      <c r="H135" s="98"/>
      <c r="I135" s="98"/>
      <c r="J135" s="98"/>
      <c r="K135" s="98"/>
      <c r="L135" s="98"/>
      <c r="M135" s="98"/>
      <c r="N135" s="98"/>
      <c r="O135" s="98"/>
      <c r="P135" s="98"/>
      <c r="Q135" s="98"/>
      <c r="R135" s="98"/>
      <c r="S135" s="98"/>
      <c r="T135" s="98"/>
      <c r="U135" s="98"/>
    </row>
    <row r="136" spans="1:21" x14ac:dyDescent="0.25">
      <c r="A136" s="98"/>
      <c r="B136" s="98"/>
      <c r="C136" s="98"/>
      <c r="D136" s="98"/>
      <c r="E136" s="98"/>
      <c r="F136" s="98"/>
      <c r="G136" s="98"/>
      <c r="H136" s="98"/>
      <c r="I136" s="98"/>
      <c r="J136" s="98"/>
      <c r="K136" s="98"/>
      <c r="L136" s="98"/>
      <c r="M136" s="98"/>
      <c r="N136" s="98"/>
      <c r="O136" s="98"/>
      <c r="P136" s="98"/>
      <c r="Q136" s="98"/>
      <c r="R136" s="98"/>
      <c r="S136" s="98"/>
      <c r="T136" s="98"/>
      <c r="U136" s="98"/>
    </row>
    <row r="137" spans="1:21" x14ac:dyDescent="0.25">
      <c r="A137" s="98"/>
      <c r="B137" s="98"/>
      <c r="C137" s="98"/>
      <c r="D137" s="98"/>
      <c r="E137" s="98"/>
      <c r="F137" s="98"/>
      <c r="G137" s="98"/>
      <c r="H137" s="98"/>
      <c r="I137" s="98"/>
      <c r="J137" s="98"/>
      <c r="K137" s="98"/>
      <c r="L137" s="98"/>
      <c r="M137" s="98"/>
      <c r="N137" s="98"/>
      <c r="O137" s="98"/>
      <c r="P137" s="98"/>
      <c r="Q137" s="98"/>
      <c r="R137" s="98"/>
      <c r="S137" s="98"/>
      <c r="T137" s="98"/>
      <c r="U137" s="98"/>
    </row>
    <row r="138" spans="1:21" x14ac:dyDescent="0.25">
      <c r="A138" s="98"/>
      <c r="B138" s="98"/>
      <c r="C138" s="98"/>
      <c r="D138" s="98"/>
      <c r="E138" s="98"/>
      <c r="F138" s="98"/>
      <c r="G138" s="98"/>
      <c r="H138" s="98"/>
      <c r="I138" s="98"/>
      <c r="J138" s="98"/>
      <c r="K138" s="98"/>
      <c r="L138" s="98"/>
      <c r="M138" s="98"/>
      <c r="N138" s="98"/>
      <c r="O138" s="98"/>
      <c r="P138" s="98"/>
      <c r="Q138" s="98"/>
      <c r="R138" s="98"/>
      <c r="S138" s="98"/>
      <c r="T138" s="98"/>
      <c r="U138" s="98"/>
    </row>
    <row r="139" spans="1:21" x14ac:dyDescent="0.25">
      <c r="A139" s="98"/>
      <c r="B139" s="98"/>
      <c r="C139" s="98"/>
      <c r="D139" s="98"/>
      <c r="E139" s="98"/>
      <c r="F139" s="98"/>
      <c r="G139" s="98"/>
      <c r="H139" s="98"/>
      <c r="I139" s="98"/>
      <c r="J139" s="98"/>
      <c r="K139" s="98"/>
      <c r="L139" s="98"/>
      <c r="M139" s="98"/>
      <c r="N139" s="98"/>
      <c r="O139" s="98"/>
      <c r="P139" s="98"/>
      <c r="Q139" s="98"/>
      <c r="R139" s="98"/>
      <c r="S139" s="98"/>
      <c r="T139" s="98"/>
      <c r="U139" s="98"/>
    </row>
    <row r="140" spans="1:21" x14ac:dyDescent="0.25">
      <c r="A140" s="98"/>
      <c r="B140" s="98"/>
      <c r="C140" s="98"/>
      <c r="D140" s="98"/>
      <c r="E140" s="98"/>
      <c r="F140" s="98"/>
      <c r="G140" s="98"/>
      <c r="H140" s="98"/>
      <c r="I140" s="98"/>
      <c r="J140" s="98"/>
      <c r="K140" s="98"/>
      <c r="L140" s="98"/>
      <c r="M140" s="98"/>
      <c r="N140" s="98"/>
      <c r="O140" s="98"/>
      <c r="P140" s="98"/>
      <c r="Q140" s="98"/>
      <c r="R140" s="98"/>
      <c r="S140" s="98"/>
      <c r="T140" s="98"/>
      <c r="U140" s="98"/>
    </row>
    <row r="141" spans="1:21" x14ac:dyDescent="0.25">
      <c r="A141" s="98"/>
      <c r="B141" s="98"/>
      <c r="C141" s="98"/>
      <c r="D141" s="98"/>
      <c r="E141" s="98"/>
      <c r="F141" s="98"/>
      <c r="G141" s="98"/>
      <c r="H141" s="98"/>
      <c r="I141" s="98"/>
      <c r="J141" s="98"/>
      <c r="K141" s="98"/>
      <c r="L141" s="98"/>
      <c r="M141" s="98"/>
      <c r="N141" s="98"/>
      <c r="O141" s="98"/>
      <c r="P141" s="98"/>
      <c r="Q141" s="98"/>
      <c r="R141" s="98"/>
      <c r="S141" s="98"/>
      <c r="T141" s="98"/>
      <c r="U141" s="98"/>
    </row>
    <row r="142" spans="1:21" x14ac:dyDescent="0.25">
      <c r="A142" s="98"/>
      <c r="B142" s="98"/>
      <c r="C142" s="98"/>
      <c r="D142" s="98"/>
      <c r="E142" s="98"/>
      <c r="F142" s="98"/>
      <c r="G142" s="98"/>
      <c r="H142" s="98"/>
      <c r="I142" s="98"/>
      <c r="J142" s="98"/>
      <c r="K142" s="98"/>
      <c r="L142" s="98"/>
      <c r="M142" s="98"/>
      <c r="N142" s="98"/>
      <c r="O142" s="98"/>
      <c r="P142" s="98"/>
      <c r="Q142" s="98"/>
      <c r="R142" s="98"/>
      <c r="S142" s="98"/>
      <c r="T142" s="98"/>
      <c r="U142" s="98"/>
    </row>
    <row r="143" spans="1:21" x14ac:dyDescent="0.25">
      <c r="A143" s="98"/>
      <c r="B143" s="98"/>
      <c r="C143" s="98"/>
      <c r="D143" s="98"/>
      <c r="E143" s="98"/>
      <c r="F143" s="98"/>
      <c r="G143" s="98"/>
      <c r="H143" s="98"/>
      <c r="I143" s="98"/>
      <c r="J143" s="98"/>
      <c r="K143" s="98"/>
      <c r="L143" s="98"/>
      <c r="M143" s="98"/>
      <c r="N143" s="98"/>
      <c r="O143" s="98"/>
      <c r="P143" s="98"/>
      <c r="Q143" s="98"/>
      <c r="R143" s="98"/>
      <c r="S143" s="98"/>
      <c r="T143" s="98"/>
      <c r="U143" s="98"/>
    </row>
    <row r="144" spans="1:21" x14ac:dyDescent="0.25">
      <c r="A144" s="98"/>
      <c r="B144" s="98"/>
      <c r="C144" s="98"/>
      <c r="D144" s="98"/>
      <c r="E144" s="98"/>
      <c r="F144" s="98"/>
      <c r="G144" s="98"/>
      <c r="H144" s="98"/>
      <c r="I144" s="98"/>
      <c r="J144" s="98"/>
      <c r="K144" s="98"/>
      <c r="L144" s="98"/>
      <c r="M144" s="98"/>
      <c r="N144" s="98"/>
      <c r="O144" s="98"/>
      <c r="P144" s="98"/>
      <c r="Q144" s="98"/>
      <c r="R144" s="98"/>
      <c r="S144" s="98"/>
      <c r="T144" s="98"/>
      <c r="U144" s="98"/>
    </row>
    <row r="145" spans="1:21" x14ac:dyDescent="0.25">
      <c r="A145" s="98"/>
      <c r="B145" s="98"/>
      <c r="C145" s="98"/>
      <c r="D145" s="98"/>
      <c r="E145" s="98"/>
      <c r="F145" s="98"/>
      <c r="G145" s="98"/>
      <c r="H145" s="98"/>
      <c r="I145" s="98"/>
      <c r="J145" s="98"/>
      <c r="K145" s="98"/>
      <c r="L145" s="98"/>
      <c r="M145" s="98"/>
      <c r="N145" s="98"/>
      <c r="O145" s="98"/>
      <c r="P145" s="98"/>
      <c r="Q145" s="98"/>
      <c r="R145" s="98"/>
      <c r="S145" s="98"/>
      <c r="T145" s="98"/>
      <c r="U145" s="98"/>
    </row>
    <row r="146" spans="1:21" x14ac:dyDescent="0.25">
      <c r="A146" s="98"/>
      <c r="B146" s="98"/>
      <c r="C146" s="98"/>
      <c r="D146" s="98"/>
      <c r="E146" s="98"/>
      <c r="F146" s="98"/>
      <c r="G146" s="98"/>
      <c r="H146" s="98"/>
      <c r="I146" s="98"/>
      <c r="J146" s="98"/>
      <c r="K146" s="98"/>
      <c r="L146" s="98"/>
      <c r="M146" s="98"/>
      <c r="N146" s="98"/>
      <c r="O146" s="98"/>
      <c r="P146" s="98"/>
      <c r="Q146" s="98"/>
      <c r="R146" s="98"/>
      <c r="S146" s="98"/>
      <c r="T146" s="98"/>
      <c r="U146" s="98"/>
    </row>
    <row r="147" spans="1:21" x14ac:dyDescent="0.25">
      <c r="A147" s="98"/>
      <c r="B147" s="98"/>
      <c r="C147" s="98"/>
      <c r="D147" s="98"/>
      <c r="E147" s="98"/>
      <c r="F147" s="98"/>
      <c r="G147" s="98"/>
      <c r="H147" s="98"/>
      <c r="I147" s="98"/>
      <c r="J147" s="98"/>
      <c r="K147" s="98"/>
      <c r="L147" s="98"/>
      <c r="M147" s="98"/>
      <c r="N147" s="98"/>
      <c r="O147" s="98"/>
      <c r="P147" s="98"/>
      <c r="Q147" s="98"/>
      <c r="R147" s="98"/>
      <c r="S147" s="98"/>
      <c r="T147" s="98"/>
      <c r="U147" s="98"/>
    </row>
    <row r="148" spans="1:21" x14ac:dyDescent="0.25">
      <c r="A148" s="98"/>
      <c r="B148" s="98"/>
      <c r="C148" s="98"/>
      <c r="D148" s="98"/>
      <c r="E148" s="98"/>
      <c r="F148" s="98"/>
      <c r="G148" s="98"/>
      <c r="H148" s="98"/>
      <c r="I148" s="98"/>
      <c r="J148" s="98"/>
      <c r="K148" s="98"/>
      <c r="L148" s="98"/>
      <c r="M148" s="98"/>
      <c r="N148" s="98"/>
      <c r="O148" s="98"/>
      <c r="P148" s="98"/>
      <c r="Q148" s="98"/>
      <c r="R148" s="98"/>
      <c r="S148" s="98"/>
      <c r="T148" s="98"/>
      <c r="U148" s="98"/>
    </row>
    <row r="149" spans="1:21" x14ac:dyDescent="0.25">
      <c r="A149" s="98"/>
      <c r="B149" s="98"/>
      <c r="C149" s="98"/>
      <c r="D149" s="98"/>
      <c r="E149" s="98"/>
      <c r="F149" s="98"/>
      <c r="G149" s="98"/>
      <c r="H149" s="98"/>
      <c r="I149" s="98"/>
      <c r="J149" s="98"/>
      <c r="K149" s="98"/>
      <c r="L149" s="98"/>
      <c r="M149" s="98"/>
      <c r="N149" s="98"/>
      <c r="O149" s="98"/>
      <c r="P149" s="98"/>
      <c r="Q149" s="98"/>
      <c r="R149" s="98"/>
      <c r="S149" s="98"/>
      <c r="T149" s="98"/>
      <c r="U149" s="98"/>
    </row>
    <row r="150" spans="1:21" x14ac:dyDescent="0.25">
      <c r="A150" s="98"/>
      <c r="B150" s="98"/>
      <c r="C150" s="98"/>
      <c r="D150" s="98"/>
      <c r="E150" s="98"/>
      <c r="F150" s="98"/>
      <c r="G150" s="98"/>
      <c r="H150" s="98"/>
      <c r="I150" s="98"/>
      <c r="J150" s="98"/>
      <c r="K150" s="98"/>
      <c r="L150" s="98"/>
      <c r="M150" s="98"/>
      <c r="N150" s="98"/>
      <c r="O150" s="98"/>
      <c r="P150" s="98"/>
      <c r="Q150" s="98"/>
      <c r="R150" s="98"/>
      <c r="S150" s="98"/>
      <c r="T150" s="98"/>
      <c r="U150" s="98"/>
    </row>
    <row r="151" spans="1:21" x14ac:dyDescent="0.25">
      <c r="A151" s="98"/>
      <c r="B151" s="98"/>
      <c r="C151" s="98"/>
      <c r="D151" s="98"/>
      <c r="E151" s="98"/>
      <c r="F151" s="98"/>
      <c r="G151" s="98"/>
      <c r="H151" s="98"/>
      <c r="I151" s="98"/>
      <c r="J151" s="98"/>
      <c r="K151" s="98"/>
      <c r="L151" s="98"/>
      <c r="M151" s="98"/>
      <c r="N151" s="98"/>
      <c r="O151" s="98"/>
      <c r="P151" s="98"/>
      <c r="Q151" s="98"/>
      <c r="R151" s="98"/>
      <c r="S151" s="98"/>
      <c r="T151" s="98"/>
      <c r="U151" s="98"/>
    </row>
    <row r="152" spans="1:21" x14ac:dyDescent="0.25">
      <c r="A152" s="98"/>
      <c r="B152" s="98"/>
      <c r="C152" s="98"/>
      <c r="D152" s="98"/>
      <c r="E152" s="98"/>
      <c r="F152" s="98"/>
      <c r="G152" s="98"/>
      <c r="H152" s="98"/>
      <c r="I152" s="98"/>
      <c r="J152" s="98"/>
      <c r="K152" s="98"/>
      <c r="L152" s="98"/>
      <c r="M152" s="98"/>
      <c r="N152" s="98"/>
      <c r="O152" s="98"/>
      <c r="P152" s="98"/>
      <c r="Q152" s="98"/>
      <c r="R152" s="98"/>
      <c r="S152" s="98"/>
      <c r="T152" s="98"/>
      <c r="U152" s="98"/>
    </row>
    <row r="153" spans="1:21" x14ac:dyDescent="0.25">
      <c r="A153" s="98"/>
      <c r="B153" s="98"/>
      <c r="C153" s="98"/>
      <c r="D153" s="98"/>
      <c r="E153" s="98"/>
      <c r="F153" s="98"/>
      <c r="G153" s="98"/>
      <c r="H153" s="98"/>
      <c r="I153" s="98"/>
      <c r="J153" s="98"/>
      <c r="K153" s="98"/>
      <c r="L153" s="98"/>
      <c r="M153" s="98"/>
      <c r="N153" s="98"/>
      <c r="O153" s="98"/>
      <c r="P153" s="98"/>
      <c r="Q153" s="98"/>
      <c r="R153" s="98"/>
      <c r="S153" s="98"/>
      <c r="T153" s="98"/>
      <c r="U153" s="98"/>
    </row>
    <row r="154" spans="1:21" x14ac:dyDescent="0.25">
      <c r="A154" s="98"/>
      <c r="B154" s="98"/>
      <c r="C154" s="98"/>
      <c r="D154" s="98"/>
      <c r="E154" s="98"/>
      <c r="F154" s="98"/>
      <c r="G154" s="98"/>
      <c r="H154" s="98"/>
      <c r="I154" s="98"/>
      <c r="J154" s="98"/>
      <c r="K154" s="98"/>
      <c r="L154" s="98"/>
      <c r="M154" s="98"/>
      <c r="N154" s="98"/>
      <c r="O154" s="98"/>
      <c r="P154" s="98"/>
      <c r="Q154" s="98"/>
      <c r="R154" s="98"/>
      <c r="S154" s="98"/>
      <c r="T154" s="98"/>
      <c r="U154" s="98"/>
    </row>
    <row r="155" spans="1:21" x14ac:dyDescent="0.25">
      <c r="A155" s="98"/>
      <c r="B155" s="98"/>
      <c r="C155" s="98"/>
      <c r="D155" s="98"/>
      <c r="E155" s="98"/>
      <c r="F155" s="98"/>
      <c r="G155" s="98"/>
      <c r="H155" s="98"/>
      <c r="I155" s="98"/>
      <c r="J155" s="98"/>
      <c r="K155" s="98"/>
      <c r="L155" s="98"/>
      <c r="M155" s="98"/>
      <c r="N155" s="98"/>
      <c r="O155" s="98"/>
      <c r="P155" s="98"/>
      <c r="Q155" s="98"/>
      <c r="R155" s="98"/>
      <c r="S155" s="98"/>
      <c r="T155" s="98"/>
      <c r="U155" s="98"/>
    </row>
    <row r="156" spans="1:21" x14ac:dyDescent="0.25">
      <c r="A156" s="98"/>
      <c r="B156" s="98"/>
      <c r="C156" s="98"/>
      <c r="D156" s="98"/>
      <c r="E156" s="98"/>
      <c r="F156" s="98"/>
      <c r="G156" s="98"/>
      <c r="H156" s="98"/>
      <c r="I156" s="98"/>
      <c r="J156" s="98"/>
      <c r="K156" s="98"/>
      <c r="L156" s="98"/>
      <c r="M156" s="98"/>
      <c r="N156" s="98"/>
      <c r="O156" s="98"/>
      <c r="P156" s="98"/>
      <c r="Q156" s="98"/>
      <c r="R156" s="98"/>
      <c r="S156" s="98"/>
      <c r="T156" s="98"/>
      <c r="U156" s="98"/>
    </row>
    <row r="157" spans="1:21" x14ac:dyDescent="0.25">
      <c r="A157" s="98"/>
      <c r="B157" s="98"/>
      <c r="C157" s="98"/>
      <c r="D157" s="98"/>
      <c r="E157" s="98"/>
      <c r="F157" s="98"/>
      <c r="G157" s="98"/>
      <c r="H157" s="98"/>
      <c r="I157" s="98"/>
      <c r="J157" s="98"/>
      <c r="K157" s="98"/>
      <c r="L157" s="98"/>
      <c r="M157" s="98"/>
      <c r="N157" s="98"/>
      <c r="O157" s="98"/>
      <c r="P157" s="98"/>
      <c r="Q157" s="98"/>
      <c r="R157" s="98"/>
      <c r="S157" s="98"/>
      <c r="T157" s="98"/>
      <c r="U157" s="98"/>
    </row>
    <row r="158" spans="1:21" x14ac:dyDescent="0.25">
      <c r="A158" s="98"/>
      <c r="B158" s="98"/>
      <c r="C158" s="98"/>
      <c r="D158" s="98"/>
      <c r="E158" s="98"/>
      <c r="F158" s="98"/>
      <c r="G158" s="98"/>
      <c r="H158" s="98"/>
      <c r="I158" s="98"/>
      <c r="J158" s="98"/>
      <c r="K158" s="98"/>
      <c r="L158" s="98"/>
      <c r="M158" s="98"/>
      <c r="N158" s="98"/>
      <c r="O158" s="98"/>
      <c r="P158" s="98"/>
      <c r="Q158" s="98"/>
      <c r="R158" s="98"/>
      <c r="S158" s="98"/>
      <c r="T158" s="98"/>
      <c r="U158" s="98"/>
    </row>
    <row r="159" spans="1:21" x14ac:dyDescent="0.25">
      <c r="A159" s="98"/>
      <c r="B159" s="98"/>
      <c r="C159" s="98"/>
      <c r="D159" s="98"/>
      <c r="E159" s="98"/>
      <c r="F159" s="98"/>
      <c r="G159" s="98"/>
      <c r="H159" s="98"/>
      <c r="I159" s="98"/>
      <c r="J159" s="98"/>
      <c r="K159" s="98"/>
      <c r="L159" s="98"/>
      <c r="M159" s="98"/>
      <c r="N159" s="98"/>
      <c r="O159" s="98"/>
      <c r="P159" s="98"/>
      <c r="Q159" s="98"/>
      <c r="R159" s="98"/>
      <c r="S159" s="98"/>
      <c r="T159" s="98"/>
      <c r="U159" s="98"/>
    </row>
    <row r="160" spans="1:21" x14ac:dyDescent="0.25">
      <c r="A160" s="98"/>
      <c r="B160" s="98"/>
      <c r="C160" s="98"/>
      <c r="D160" s="98"/>
      <c r="E160" s="98"/>
      <c r="F160" s="98"/>
      <c r="G160" s="98"/>
      <c r="H160" s="98"/>
      <c r="I160" s="98"/>
      <c r="J160" s="98"/>
      <c r="K160" s="98"/>
      <c r="L160" s="98"/>
      <c r="M160" s="98"/>
      <c r="N160" s="98"/>
      <c r="O160" s="98"/>
      <c r="P160" s="98"/>
      <c r="Q160" s="98"/>
      <c r="R160" s="98"/>
      <c r="S160" s="98"/>
      <c r="T160" s="98"/>
      <c r="U160" s="98"/>
    </row>
    <row r="161" spans="1:21" x14ac:dyDescent="0.25">
      <c r="A161" s="98"/>
      <c r="B161" s="98"/>
      <c r="C161" s="98"/>
      <c r="D161" s="98"/>
      <c r="E161" s="98"/>
      <c r="F161" s="98"/>
      <c r="G161" s="98"/>
      <c r="H161" s="98"/>
      <c r="I161" s="98"/>
      <c r="J161" s="98"/>
      <c r="K161" s="98"/>
      <c r="L161" s="98"/>
      <c r="M161" s="98"/>
      <c r="N161" s="98"/>
      <c r="O161" s="98"/>
      <c r="P161" s="98"/>
      <c r="Q161" s="98"/>
      <c r="R161" s="98"/>
      <c r="S161" s="98"/>
      <c r="T161" s="98"/>
      <c r="U161" s="98"/>
    </row>
    <row r="162" spans="1:21" x14ac:dyDescent="0.25">
      <c r="A162" s="98"/>
      <c r="B162" s="98"/>
      <c r="C162" s="98"/>
      <c r="D162" s="98"/>
      <c r="E162" s="98"/>
      <c r="F162" s="98"/>
      <c r="G162" s="98"/>
      <c r="H162" s="98"/>
      <c r="I162" s="98"/>
      <c r="J162" s="98"/>
      <c r="K162" s="98"/>
      <c r="L162" s="98"/>
      <c r="M162" s="98"/>
      <c r="N162" s="98"/>
      <c r="O162" s="98"/>
      <c r="P162" s="98"/>
      <c r="Q162" s="98"/>
      <c r="R162" s="98"/>
      <c r="S162" s="98"/>
      <c r="T162" s="98"/>
      <c r="U162" s="98"/>
    </row>
    <row r="163" spans="1:21" x14ac:dyDescent="0.25">
      <c r="A163" s="98"/>
      <c r="B163" s="98"/>
      <c r="C163" s="98"/>
      <c r="D163" s="98"/>
      <c r="E163" s="98"/>
      <c r="F163" s="98"/>
      <c r="G163" s="98"/>
      <c r="H163" s="98"/>
      <c r="I163" s="98"/>
      <c r="J163" s="98"/>
      <c r="K163" s="98"/>
      <c r="L163" s="98"/>
      <c r="M163" s="98"/>
      <c r="N163" s="98"/>
      <c r="O163" s="98"/>
      <c r="P163" s="98"/>
      <c r="Q163" s="98"/>
      <c r="R163" s="98"/>
      <c r="S163" s="98"/>
      <c r="T163" s="98"/>
      <c r="U163" s="98"/>
    </row>
    <row r="164" spans="1:21" x14ac:dyDescent="0.25">
      <c r="A164" s="98"/>
      <c r="B164" s="98"/>
      <c r="C164" s="98"/>
      <c r="D164" s="98"/>
      <c r="E164" s="98"/>
      <c r="F164" s="98"/>
      <c r="G164" s="98"/>
      <c r="H164" s="98"/>
      <c r="I164" s="98"/>
      <c r="J164" s="98"/>
      <c r="K164" s="98"/>
      <c r="L164" s="98"/>
      <c r="M164" s="98"/>
      <c r="N164" s="98"/>
      <c r="O164" s="98"/>
      <c r="P164" s="98"/>
      <c r="Q164" s="98"/>
      <c r="R164" s="98"/>
      <c r="S164" s="98"/>
      <c r="T164" s="98"/>
      <c r="U164" s="98"/>
    </row>
    <row r="165" spans="1:21" x14ac:dyDescent="0.25">
      <c r="A165" s="98"/>
      <c r="B165" s="98"/>
      <c r="C165" s="98"/>
      <c r="D165" s="98"/>
      <c r="E165" s="98"/>
      <c r="F165" s="98"/>
      <c r="G165" s="98"/>
      <c r="H165" s="98"/>
      <c r="I165" s="98"/>
      <c r="J165" s="98"/>
      <c r="K165" s="98"/>
      <c r="L165" s="98"/>
      <c r="M165" s="98"/>
      <c r="N165" s="98"/>
      <c r="O165" s="98"/>
      <c r="P165" s="98"/>
      <c r="Q165" s="98"/>
      <c r="R165" s="98"/>
      <c r="S165" s="98"/>
      <c r="T165" s="98"/>
      <c r="U165" s="98"/>
    </row>
    <row r="166" spans="1:21" x14ac:dyDescent="0.25">
      <c r="A166" s="98"/>
      <c r="B166" s="98"/>
      <c r="C166" s="98"/>
      <c r="D166" s="98"/>
      <c r="E166" s="98"/>
      <c r="F166" s="98"/>
      <c r="G166" s="98"/>
      <c r="H166" s="98"/>
      <c r="I166" s="98"/>
      <c r="J166" s="98"/>
      <c r="K166" s="98"/>
      <c r="L166" s="98"/>
      <c r="M166" s="98"/>
      <c r="N166" s="98"/>
      <c r="O166" s="98"/>
      <c r="P166" s="98"/>
      <c r="Q166" s="98"/>
      <c r="R166" s="98"/>
      <c r="S166" s="98"/>
      <c r="T166" s="98"/>
      <c r="U166" s="98"/>
    </row>
    <row r="167" spans="1:21" x14ac:dyDescent="0.25">
      <c r="A167" s="98"/>
      <c r="B167" s="98"/>
      <c r="C167" s="98"/>
      <c r="D167" s="98"/>
      <c r="E167" s="98"/>
      <c r="F167" s="98"/>
      <c r="G167" s="98"/>
      <c r="H167" s="98"/>
      <c r="I167" s="98"/>
      <c r="J167" s="98"/>
      <c r="K167" s="98"/>
      <c r="L167" s="98"/>
      <c r="M167" s="98"/>
      <c r="N167" s="98"/>
      <c r="O167" s="98"/>
      <c r="P167" s="98"/>
      <c r="Q167" s="98"/>
      <c r="R167" s="98"/>
      <c r="S167" s="98"/>
      <c r="T167" s="98"/>
      <c r="U167" s="98"/>
    </row>
    <row r="168" spans="1:21" x14ac:dyDescent="0.25">
      <c r="A168" s="98"/>
      <c r="B168" s="98"/>
      <c r="C168" s="98"/>
      <c r="D168" s="98"/>
      <c r="E168" s="98"/>
      <c r="F168" s="98"/>
      <c r="G168" s="98"/>
      <c r="H168" s="98"/>
      <c r="I168" s="98"/>
      <c r="J168" s="98"/>
      <c r="K168" s="98"/>
      <c r="L168" s="98"/>
      <c r="M168" s="98"/>
      <c r="N168" s="98"/>
      <c r="O168" s="98"/>
      <c r="P168" s="98"/>
      <c r="Q168" s="98"/>
      <c r="R168" s="98"/>
      <c r="S168" s="98"/>
      <c r="T168" s="98"/>
      <c r="U168" s="98"/>
    </row>
    <row r="169" spans="1:21" x14ac:dyDescent="0.25">
      <c r="A169" s="98"/>
      <c r="B169" s="98"/>
      <c r="C169" s="98"/>
      <c r="D169" s="98"/>
      <c r="E169" s="98"/>
      <c r="F169" s="98"/>
      <c r="G169" s="98"/>
      <c r="H169" s="98"/>
      <c r="I169" s="98"/>
      <c r="J169" s="98"/>
      <c r="K169" s="98"/>
      <c r="L169" s="98"/>
      <c r="M169" s="98"/>
      <c r="N169" s="98"/>
      <c r="O169" s="98"/>
      <c r="P169" s="98"/>
      <c r="Q169" s="98"/>
      <c r="R169" s="98"/>
      <c r="S169" s="98"/>
      <c r="T169" s="98"/>
      <c r="U169" s="98"/>
    </row>
    <row r="170" spans="1:21" x14ac:dyDescent="0.25">
      <c r="A170" s="98"/>
      <c r="B170" s="98"/>
      <c r="C170" s="98"/>
      <c r="D170" s="98"/>
      <c r="E170" s="98"/>
      <c r="F170" s="98"/>
      <c r="G170" s="98"/>
      <c r="H170" s="98"/>
      <c r="I170" s="98"/>
      <c r="J170" s="98"/>
      <c r="K170" s="98"/>
      <c r="L170" s="98"/>
      <c r="M170" s="98"/>
      <c r="N170" s="98"/>
      <c r="O170" s="98"/>
      <c r="P170" s="98"/>
      <c r="Q170" s="98"/>
      <c r="R170" s="98"/>
      <c r="S170" s="98"/>
      <c r="T170" s="98"/>
      <c r="U170" s="98"/>
    </row>
    <row r="171" spans="1:21" x14ac:dyDescent="0.25">
      <c r="A171" s="98"/>
      <c r="B171" s="98"/>
      <c r="C171" s="98"/>
      <c r="D171" s="98"/>
      <c r="E171" s="98"/>
      <c r="F171" s="98"/>
      <c r="G171" s="98"/>
      <c r="H171" s="98"/>
      <c r="I171" s="98"/>
      <c r="J171" s="98"/>
      <c r="K171" s="98"/>
      <c r="L171" s="98"/>
      <c r="M171" s="98"/>
      <c r="N171" s="98"/>
      <c r="O171" s="98"/>
      <c r="P171" s="98"/>
      <c r="Q171" s="98"/>
      <c r="R171" s="98"/>
      <c r="S171" s="98"/>
      <c r="T171" s="98"/>
      <c r="U171" s="98"/>
    </row>
    <row r="172" spans="1:21" x14ac:dyDescent="0.25">
      <c r="A172" s="98"/>
      <c r="B172" s="98"/>
      <c r="C172" s="98"/>
      <c r="D172" s="98"/>
      <c r="E172" s="98"/>
      <c r="F172" s="98"/>
      <c r="G172" s="98"/>
      <c r="H172" s="98"/>
      <c r="I172" s="98"/>
      <c r="J172" s="98"/>
      <c r="K172" s="98"/>
      <c r="L172" s="98"/>
      <c r="M172" s="98"/>
      <c r="N172" s="98"/>
      <c r="O172" s="98"/>
      <c r="P172" s="98"/>
      <c r="Q172" s="98"/>
      <c r="R172" s="98"/>
      <c r="S172" s="98"/>
      <c r="T172" s="98"/>
      <c r="U172" s="98"/>
    </row>
    <row r="173" spans="1:21" x14ac:dyDescent="0.25">
      <c r="A173" s="98"/>
      <c r="B173" s="98"/>
      <c r="C173" s="98"/>
      <c r="D173" s="98"/>
      <c r="E173" s="98"/>
      <c r="F173" s="98"/>
      <c r="G173" s="98"/>
      <c r="H173" s="98"/>
      <c r="I173" s="98"/>
      <c r="J173" s="98"/>
      <c r="K173" s="98"/>
      <c r="L173" s="98"/>
      <c r="M173" s="98"/>
      <c r="N173" s="98"/>
      <c r="O173" s="98"/>
      <c r="P173" s="98"/>
      <c r="Q173" s="98"/>
      <c r="R173" s="98"/>
      <c r="S173" s="98"/>
      <c r="T173" s="98"/>
      <c r="U173" s="98"/>
    </row>
    <row r="174" spans="1:21" x14ac:dyDescent="0.25">
      <c r="A174" s="98"/>
      <c r="B174" s="98"/>
      <c r="C174" s="98"/>
      <c r="D174" s="98"/>
      <c r="E174" s="98"/>
      <c r="F174" s="98"/>
      <c r="G174" s="98"/>
      <c r="H174" s="98"/>
      <c r="I174" s="98"/>
      <c r="J174" s="98"/>
      <c r="K174" s="98"/>
      <c r="L174" s="98"/>
      <c r="M174" s="98"/>
      <c r="N174" s="98"/>
      <c r="O174" s="98"/>
      <c r="P174" s="98"/>
      <c r="Q174" s="98"/>
      <c r="R174" s="98"/>
      <c r="S174" s="98"/>
      <c r="T174" s="98"/>
      <c r="U174" s="98"/>
    </row>
    <row r="175" spans="1:21" x14ac:dyDescent="0.25">
      <c r="A175" s="98"/>
      <c r="B175" s="98"/>
      <c r="C175" s="98"/>
      <c r="D175" s="98"/>
      <c r="E175" s="98"/>
      <c r="F175" s="98"/>
      <c r="G175" s="98"/>
      <c r="H175" s="98"/>
      <c r="I175" s="98"/>
      <c r="J175" s="98"/>
      <c r="K175" s="98"/>
      <c r="L175" s="98"/>
      <c r="M175" s="98"/>
      <c r="N175" s="98"/>
      <c r="O175" s="98"/>
      <c r="P175" s="98"/>
      <c r="Q175" s="98"/>
      <c r="R175" s="98"/>
      <c r="S175" s="98"/>
      <c r="T175" s="98"/>
      <c r="U175" s="98"/>
    </row>
    <row r="176" spans="1:21" x14ac:dyDescent="0.25">
      <c r="A176" s="98"/>
      <c r="B176" s="98"/>
      <c r="C176" s="98"/>
      <c r="D176" s="98"/>
      <c r="E176" s="98"/>
      <c r="F176" s="98"/>
      <c r="G176" s="98"/>
      <c r="H176" s="98"/>
      <c r="I176" s="98"/>
      <c r="J176" s="98"/>
      <c r="K176" s="98"/>
      <c r="L176" s="98"/>
      <c r="M176" s="98"/>
      <c r="N176" s="98"/>
      <c r="O176" s="98"/>
      <c r="P176" s="98"/>
      <c r="Q176" s="98"/>
      <c r="R176" s="98"/>
      <c r="S176" s="98"/>
      <c r="T176" s="98"/>
      <c r="U176" s="98"/>
    </row>
    <row r="177" spans="1:21" x14ac:dyDescent="0.25">
      <c r="A177" s="98"/>
      <c r="B177" s="98"/>
      <c r="C177" s="98"/>
      <c r="D177" s="98"/>
      <c r="E177" s="98"/>
      <c r="F177" s="98"/>
      <c r="G177" s="98"/>
      <c r="H177" s="98"/>
      <c r="I177" s="98"/>
      <c r="J177" s="98"/>
      <c r="K177" s="98"/>
      <c r="L177" s="98"/>
      <c r="M177" s="98"/>
      <c r="N177" s="98"/>
      <c r="O177" s="98"/>
      <c r="P177" s="98"/>
      <c r="Q177" s="98"/>
      <c r="R177" s="98"/>
      <c r="S177" s="98"/>
      <c r="T177" s="98"/>
      <c r="U177" s="98"/>
    </row>
    <row r="178" spans="1:21" x14ac:dyDescent="0.25">
      <c r="A178" s="98"/>
      <c r="B178" s="98"/>
      <c r="C178" s="98"/>
      <c r="D178" s="98"/>
      <c r="E178" s="98"/>
      <c r="F178" s="98"/>
      <c r="G178" s="98"/>
      <c r="H178" s="98"/>
      <c r="I178" s="98"/>
      <c r="J178" s="98"/>
      <c r="K178" s="98"/>
      <c r="L178" s="98"/>
      <c r="M178" s="98"/>
      <c r="N178" s="98"/>
      <c r="O178" s="98"/>
      <c r="P178" s="98"/>
      <c r="Q178" s="98"/>
      <c r="R178" s="98"/>
      <c r="S178" s="98"/>
      <c r="T178" s="98"/>
      <c r="U178" s="98"/>
    </row>
    <row r="179" spans="1:21" x14ac:dyDescent="0.25">
      <c r="A179" s="98"/>
      <c r="B179" s="98"/>
      <c r="C179" s="98"/>
      <c r="D179" s="98"/>
      <c r="E179" s="98"/>
      <c r="F179" s="98"/>
      <c r="G179" s="98"/>
      <c r="H179" s="98"/>
      <c r="I179" s="98"/>
      <c r="J179" s="98"/>
      <c r="K179" s="98"/>
      <c r="L179" s="98"/>
      <c r="M179" s="98"/>
      <c r="N179" s="98"/>
      <c r="O179" s="98"/>
      <c r="P179" s="98"/>
      <c r="Q179" s="98"/>
      <c r="R179" s="98"/>
      <c r="S179" s="98"/>
      <c r="T179" s="98"/>
      <c r="U179" s="98"/>
    </row>
    <row r="180" spans="1:21" x14ac:dyDescent="0.25">
      <c r="A180" s="98"/>
      <c r="B180" s="98"/>
      <c r="C180" s="98"/>
      <c r="D180" s="98"/>
      <c r="E180" s="98"/>
      <c r="F180" s="98"/>
      <c r="G180" s="98"/>
      <c r="H180" s="98"/>
      <c r="I180" s="98"/>
      <c r="J180" s="98"/>
      <c r="K180" s="98"/>
      <c r="L180" s="98"/>
      <c r="M180" s="98"/>
      <c r="N180" s="98"/>
      <c r="O180" s="98"/>
      <c r="P180" s="98"/>
      <c r="Q180" s="98"/>
      <c r="R180" s="98"/>
      <c r="S180" s="98"/>
      <c r="T180" s="98"/>
      <c r="U180" s="98"/>
    </row>
    <row r="181" spans="1:21" x14ac:dyDescent="0.25">
      <c r="A181" s="98"/>
      <c r="B181" s="98"/>
      <c r="C181" s="98"/>
      <c r="D181" s="98"/>
      <c r="E181" s="98"/>
      <c r="F181" s="98"/>
      <c r="G181" s="98"/>
      <c r="H181" s="98"/>
      <c r="I181" s="98"/>
      <c r="J181" s="98"/>
      <c r="K181" s="98"/>
      <c r="L181" s="98"/>
      <c r="M181" s="98"/>
      <c r="N181" s="98"/>
      <c r="O181" s="98"/>
      <c r="P181" s="98"/>
      <c r="Q181" s="98"/>
      <c r="R181" s="98"/>
      <c r="S181" s="98"/>
      <c r="T181" s="98"/>
      <c r="U181" s="98"/>
    </row>
    <row r="182" spans="1:21" x14ac:dyDescent="0.25">
      <c r="A182" s="98"/>
      <c r="B182" s="98"/>
      <c r="C182" s="98"/>
      <c r="D182" s="98"/>
      <c r="E182" s="98"/>
      <c r="F182" s="98"/>
      <c r="G182" s="98"/>
      <c r="H182" s="98"/>
      <c r="I182" s="98"/>
      <c r="J182" s="98"/>
      <c r="K182" s="98"/>
      <c r="L182" s="98"/>
      <c r="M182" s="98"/>
      <c r="N182" s="98"/>
      <c r="O182" s="98"/>
      <c r="P182" s="98"/>
      <c r="Q182" s="98"/>
      <c r="R182" s="98"/>
      <c r="S182" s="98"/>
      <c r="T182" s="98"/>
      <c r="U182" s="98"/>
    </row>
    <row r="183" spans="1:21" x14ac:dyDescent="0.25">
      <c r="A183" s="98"/>
      <c r="B183" s="98"/>
      <c r="C183" s="98"/>
      <c r="D183" s="98"/>
      <c r="E183" s="98"/>
      <c r="F183" s="98"/>
      <c r="G183" s="98"/>
      <c r="H183" s="98"/>
      <c r="I183" s="98"/>
      <c r="J183" s="98"/>
      <c r="K183" s="98"/>
      <c r="L183" s="98"/>
      <c r="M183" s="98"/>
      <c r="N183" s="98"/>
      <c r="O183" s="98"/>
      <c r="P183" s="98"/>
      <c r="Q183" s="98"/>
      <c r="R183" s="98"/>
      <c r="S183" s="98"/>
      <c r="T183" s="98"/>
      <c r="U183" s="98"/>
    </row>
    <row r="184" spans="1:21" x14ac:dyDescent="0.25">
      <c r="A184" s="98"/>
      <c r="B184" s="98"/>
      <c r="C184" s="98"/>
      <c r="D184" s="98"/>
      <c r="E184" s="98"/>
      <c r="F184" s="98"/>
      <c r="G184" s="98"/>
      <c r="H184" s="98"/>
      <c r="I184" s="98"/>
      <c r="J184" s="98"/>
      <c r="K184" s="98"/>
      <c r="L184" s="98"/>
      <c r="M184" s="98"/>
      <c r="N184" s="98"/>
      <c r="O184" s="98"/>
      <c r="P184" s="98"/>
      <c r="Q184" s="98"/>
      <c r="R184" s="98"/>
      <c r="S184" s="98"/>
      <c r="T184" s="98"/>
      <c r="U184" s="98"/>
    </row>
    <row r="185" spans="1:21" x14ac:dyDescent="0.25">
      <c r="A185" s="98"/>
      <c r="B185" s="98"/>
      <c r="C185" s="98"/>
      <c r="D185" s="98"/>
      <c r="E185" s="98"/>
      <c r="F185" s="98"/>
      <c r="G185" s="98"/>
      <c r="H185" s="98"/>
      <c r="I185" s="98"/>
      <c r="J185" s="98"/>
      <c r="K185" s="98"/>
      <c r="L185" s="98"/>
      <c r="M185" s="98"/>
      <c r="N185" s="98"/>
      <c r="O185" s="98"/>
      <c r="P185" s="98"/>
      <c r="Q185" s="98"/>
      <c r="R185" s="98"/>
      <c r="S185" s="98"/>
      <c r="T185" s="98"/>
      <c r="U185" s="98"/>
    </row>
    <row r="186" spans="1:21" x14ac:dyDescent="0.25">
      <c r="A186" s="98"/>
      <c r="B186" s="98"/>
      <c r="C186" s="98"/>
      <c r="D186" s="98"/>
      <c r="E186" s="98"/>
      <c r="F186" s="98"/>
      <c r="G186" s="98"/>
      <c r="H186" s="98"/>
      <c r="I186" s="98"/>
      <c r="J186" s="98"/>
      <c r="K186" s="98"/>
      <c r="L186" s="98"/>
      <c r="M186" s="98"/>
      <c r="N186" s="98"/>
      <c r="O186" s="98"/>
      <c r="P186" s="98"/>
      <c r="Q186" s="98"/>
      <c r="R186" s="98"/>
      <c r="S186" s="98"/>
      <c r="T186" s="98"/>
      <c r="U186" s="98"/>
    </row>
    <row r="187" spans="1:21" x14ac:dyDescent="0.25">
      <c r="A187" s="98"/>
      <c r="B187" s="98"/>
      <c r="C187" s="98"/>
      <c r="D187" s="98"/>
      <c r="E187" s="98"/>
      <c r="F187" s="98"/>
      <c r="G187" s="98"/>
      <c r="H187" s="98"/>
      <c r="I187" s="98"/>
      <c r="J187" s="98"/>
      <c r="K187" s="98"/>
      <c r="L187" s="98"/>
      <c r="M187" s="98"/>
      <c r="N187" s="98"/>
      <c r="O187" s="98"/>
      <c r="P187" s="98"/>
      <c r="Q187" s="98"/>
      <c r="R187" s="98"/>
      <c r="S187" s="98"/>
      <c r="T187" s="98"/>
      <c r="U187" s="98"/>
    </row>
    <row r="188" spans="1:21" x14ac:dyDescent="0.25">
      <c r="A188" s="98"/>
      <c r="B188" s="98"/>
      <c r="C188" s="98"/>
      <c r="D188" s="98"/>
      <c r="E188" s="98"/>
      <c r="F188" s="98"/>
      <c r="G188" s="98"/>
      <c r="H188" s="98"/>
      <c r="I188" s="98"/>
      <c r="J188" s="98"/>
      <c r="K188" s="98"/>
      <c r="L188" s="98"/>
      <c r="M188" s="98"/>
      <c r="N188" s="98"/>
      <c r="O188" s="98"/>
      <c r="P188" s="98"/>
      <c r="Q188" s="98"/>
      <c r="R188" s="98"/>
      <c r="S188" s="98"/>
      <c r="T188" s="98"/>
      <c r="U188" s="98"/>
    </row>
    <row r="189" spans="1:21" x14ac:dyDescent="0.25">
      <c r="A189" s="98"/>
      <c r="B189" s="98"/>
      <c r="C189" s="98"/>
      <c r="D189" s="98"/>
      <c r="E189" s="98"/>
      <c r="F189" s="98"/>
      <c r="G189" s="98"/>
      <c r="H189" s="98"/>
      <c r="I189" s="98"/>
      <c r="J189" s="98"/>
      <c r="K189" s="98"/>
      <c r="L189" s="98"/>
      <c r="M189" s="98"/>
      <c r="N189" s="98"/>
      <c r="O189" s="98"/>
      <c r="P189" s="98"/>
      <c r="Q189" s="98"/>
      <c r="R189" s="98"/>
      <c r="S189" s="98"/>
      <c r="T189" s="98"/>
      <c r="U189" s="98"/>
    </row>
    <row r="190" spans="1:21" x14ac:dyDescent="0.25">
      <c r="A190" s="98"/>
      <c r="B190" s="98"/>
      <c r="C190" s="98"/>
      <c r="D190" s="98"/>
      <c r="E190" s="98"/>
      <c r="F190" s="98"/>
      <c r="G190" s="98"/>
      <c r="H190" s="98"/>
      <c r="I190" s="98"/>
      <c r="J190" s="98"/>
      <c r="K190" s="98"/>
      <c r="L190" s="98"/>
      <c r="M190" s="98"/>
      <c r="N190" s="98"/>
      <c r="O190" s="98"/>
      <c r="P190" s="98"/>
      <c r="Q190" s="98"/>
      <c r="R190" s="98"/>
      <c r="S190" s="98"/>
      <c r="T190" s="98"/>
      <c r="U190" s="98"/>
    </row>
    <row r="191" spans="1:21" x14ac:dyDescent="0.25">
      <c r="A191" s="98"/>
      <c r="B191" s="98"/>
      <c r="C191" s="98"/>
      <c r="D191" s="98"/>
      <c r="E191" s="98"/>
      <c r="F191" s="98"/>
      <c r="G191" s="98"/>
      <c r="H191" s="98"/>
      <c r="I191" s="98"/>
      <c r="J191" s="98"/>
      <c r="K191" s="98"/>
      <c r="L191" s="98"/>
      <c r="M191" s="98"/>
      <c r="N191" s="98"/>
      <c r="O191" s="98"/>
      <c r="P191" s="98"/>
      <c r="Q191" s="98"/>
      <c r="R191" s="98"/>
      <c r="S191" s="98"/>
      <c r="T191" s="98"/>
      <c r="U191" s="98"/>
    </row>
    <row r="192" spans="1:21" x14ac:dyDescent="0.25">
      <c r="A192" s="98"/>
      <c r="B192" s="98"/>
      <c r="C192" s="98"/>
      <c r="D192" s="98"/>
      <c r="E192" s="98"/>
      <c r="F192" s="98"/>
      <c r="G192" s="98"/>
      <c r="H192" s="98"/>
      <c r="I192" s="98"/>
      <c r="J192" s="98"/>
      <c r="K192" s="98"/>
      <c r="L192" s="98"/>
      <c r="M192" s="98"/>
      <c r="N192" s="98"/>
      <c r="O192" s="98"/>
      <c r="P192" s="98"/>
      <c r="Q192" s="98"/>
      <c r="R192" s="98"/>
      <c r="S192" s="98"/>
      <c r="T192" s="98"/>
      <c r="U192" s="98"/>
    </row>
    <row r="193" spans="1:21" x14ac:dyDescent="0.25">
      <c r="A193" s="98"/>
      <c r="B193" s="98"/>
      <c r="C193" s="98"/>
      <c r="D193" s="98"/>
      <c r="E193" s="98"/>
      <c r="F193" s="98"/>
      <c r="G193" s="98"/>
      <c r="H193" s="98"/>
      <c r="I193" s="98"/>
      <c r="J193" s="98"/>
      <c r="K193" s="98"/>
      <c r="L193" s="98"/>
      <c r="M193" s="98"/>
      <c r="N193" s="98"/>
      <c r="O193" s="98"/>
      <c r="P193" s="98"/>
      <c r="Q193" s="98"/>
      <c r="R193" s="98"/>
      <c r="S193" s="98"/>
      <c r="T193" s="98"/>
      <c r="U193" s="98"/>
    </row>
    <row r="194" spans="1:21" x14ac:dyDescent="0.25">
      <c r="A194" s="98"/>
      <c r="B194" s="98"/>
      <c r="C194" s="98"/>
      <c r="D194" s="98"/>
      <c r="E194" s="98"/>
      <c r="F194" s="98"/>
      <c r="G194" s="98"/>
      <c r="H194" s="98"/>
      <c r="I194" s="98"/>
      <c r="J194" s="98"/>
      <c r="K194" s="98"/>
      <c r="L194" s="98"/>
      <c r="M194" s="98"/>
      <c r="N194" s="98"/>
      <c r="O194" s="98"/>
      <c r="P194" s="98"/>
      <c r="Q194" s="98"/>
      <c r="R194" s="98"/>
      <c r="S194" s="98"/>
      <c r="T194" s="98"/>
      <c r="U194" s="98"/>
    </row>
    <row r="195" spans="1:21" x14ac:dyDescent="0.25">
      <c r="A195" s="98"/>
      <c r="B195" s="98"/>
      <c r="C195" s="98"/>
      <c r="D195" s="98"/>
      <c r="E195" s="98"/>
      <c r="F195" s="98"/>
      <c r="G195" s="98"/>
      <c r="H195" s="98"/>
      <c r="I195" s="98"/>
      <c r="J195" s="98"/>
      <c r="K195" s="98"/>
      <c r="L195" s="98"/>
      <c r="M195" s="98"/>
      <c r="N195" s="98"/>
      <c r="O195" s="98"/>
      <c r="P195" s="98"/>
      <c r="Q195" s="98"/>
      <c r="R195" s="98"/>
      <c r="S195" s="98"/>
      <c r="T195" s="98"/>
      <c r="U195" s="98"/>
    </row>
    <row r="196" spans="1:21" x14ac:dyDescent="0.25">
      <c r="A196" s="98"/>
      <c r="B196" s="98"/>
      <c r="C196" s="98"/>
      <c r="D196" s="98"/>
      <c r="E196" s="98"/>
      <c r="F196" s="98"/>
      <c r="G196" s="98"/>
      <c r="H196" s="98"/>
      <c r="I196" s="98"/>
      <c r="J196" s="98"/>
      <c r="K196" s="98"/>
      <c r="L196" s="98"/>
      <c r="M196" s="98"/>
      <c r="N196" s="98"/>
      <c r="O196" s="98"/>
      <c r="P196" s="98"/>
      <c r="Q196" s="98"/>
      <c r="R196" s="98"/>
      <c r="S196" s="98"/>
      <c r="T196" s="98"/>
      <c r="U196" s="98"/>
    </row>
    <row r="197" spans="1:21" x14ac:dyDescent="0.25">
      <c r="A197" s="98"/>
      <c r="B197" s="98"/>
      <c r="C197" s="98"/>
      <c r="D197" s="98"/>
      <c r="E197" s="98"/>
      <c r="F197" s="98"/>
      <c r="G197" s="98"/>
      <c r="H197" s="98"/>
      <c r="I197" s="98"/>
      <c r="J197" s="98"/>
      <c r="K197" s="98"/>
      <c r="L197" s="98"/>
      <c r="M197" s="98"/>
      <c r="N197" s="98"/>
      <c r="O197" s="98"/>
      <c r="P197" s="98"/>
      <c r="Q197" s="98"/>
      <c r="R197" s="98"/>
      <c r="S197" s="98"/>
      <c r="T197" s="98"/>
      <c r="U197" s="98"/>
    </row>
    <row r="198" spans="1:21" x14ac:dyDescent="0.25">
      <c r="A198" s="98"/>
      <c r="B198" s="98"/>
      <c r="C198" s="98"/>
      <c r="D198" s="98"/>
      <c r="E198" s="98"/>
      <c r="F198" s="98"/>
      <c r="G198" s="98"/>
      <c r="H198" s="98"/>
      <c r="I198" s="98"/>
      <c r="J198" s="98"/>
      <c r="K198" s="98"/>
      <c r="L198" s="98"/>
      <c r="M198" s="98"/>
      <c r="N198" s="98"/>
      <c r="O198" s="98"/>
      <c r="P198" s="98"/>
      <c r="Q198" s="98"/>
      <c r="R198" s="98"/>
      <c r="S198" s="98"/>
      <c r="T198" s="98"/>
      <c r="U198" s="98"/>
    </row>
    <row r="199" spans="1:21" x14ac:dyDescent="0.25">
      <c r="A199" s="98"/>
      <c r="B199" s="98"/>
      <c r="C199" s="98"/>
      <c r="D199" s="98"/>
      <c r="E199" s="98"/>
      <c r="F199" s="98"/>
      <c r="G199" s="98"/>
      <c r="H199" s="98"/>
      <c r="I199" s="98"/>
      <c r="J199" s="98"/>
      <c r="K199" s="98"/>
      <c r="L199" s="98"/>
      <c r="M199" s="98"/>
      <c r="N199" s="98"/>
      <c r="O199" s="98"/>
      <c r="P199" s="98"/>
      <c r="Q199" s="98"/>
      <c r="R199" s="98"/>
      <c r="S199" s="98"/>
      <c r="T199" s="98"/>
      <c r="U199" s="98"/>
    </row>
    <row r="200" spans="1:21" x14ac:dyDescent="0.25">
      <c r="A200" s="98"/>
      <c r="B200" s="98"/>
      <c r="C200" s="98"/>
      <c r="D200" s="98"/>
      <c r="E200" s="98"/>
      <c r="F200" s="98"/>
      <c r="G200" s="98"/>
      <c r="H200" s="98"/>
      <c r="I200" s="98"/>
      <c r="J200" s="98"/>
      <c r="K200" s="98"/>
      <c r="L200" s="98"/>
      <c r="M200" s="98"/>
      <c r="N200" s="98"/>
      <c r="O200" s="98"/>
      <c r="P200" s="98"/>
      <c r="Q200" s="98"/>
      <c r="R200" s="98"/>
      <c r="S200" s="98"/>
      <c r="T200" s="98"/>
      <c r="U200" s="98"/>
    </row>
    <row r="201" spans="1:21" x14ac:dyDescent="0.25">
      <c r="A201" s="98"/>
      <c r="B201" s="98"/>
      <c r="C201" s="98"/>
      <c r="D201" s="98"/>
      <c r="E201" s="98"/>
      <c r="F201" s="98"/>
      <c r="G201" s="98"/>
      <c r="H201" s="98"/>
      <c r="I201" s="98"/>
      <c r="J201" s="98"/>
      <c r="K201" s="98"/>
      <c r="L201" s="98"/>
      <c r="M201" s="98"/>
      <c r="N201" s="98"/>
      <c r="O201" s="98"/>
      <c r="P201" s="98"/>
      <c r="Q201" s="98"/>
      <c r="R201" s="98"/>
      <c r="S201" s="98"/>
      <c r="T201" s="98"/>
      <c r="U201" s="98"/>
    </row>
    <row r="202" spans="1:21" x14ac:dyDescent="0.25">
      <c r="A202" s="98"/>
      <c r="B202" s="98"/>
      <c r="C202" s="98"/>
      <c r="D202" s="98"/>
      <c r="E202" s="98"/>
      <c r="F202" s="98"/>
      <c r="G202" s="98"/>
      <c r="H202" s="98"/>
      <c r="I202" s="98"/>
      <c r="J202" s="98"/>
      <c r="K202" s="98"/>
      <c r="L202" s="98"/>
      <c r="M202" s="98"/>
      <c r="N202" s="98"/>
      <c r="O202" s="98"/>
      <c r="P202" s="98"/>
      <c r="Q202" s="98"/>
      <c r="R202" s="98"/>
      <c r="S202" s="98"/>
      <c r="T202" s="98"/>
      <c r="U202" s="98"/>
    </row>
    <row r="203" spans="1:21" x14ac:dyDescent="0.25">
      <c r="A203" s="98"/>
      <c r="B203" s="98"/>
      <c r="C203" s="98"/>
      <c r="D203" s="98"/>
      <c r="E203" s="98"/>
      <c r="F203" s="98"/>
      <c r="G203" s="98"/>
      <c r="H203" s="98"/>
      <c r="I203" s="98"/>
      <c r="J203" s="98"/>
      <c r="K203" s="98"/>
      <c r="L203" s="98"/>
      <c r="M203" s="98"/>
      <c r="N203" s="98"/>
      <c r="O203" s="98"/>
      <c r="P203" s="98"/>
      <c r="Q203" s="98"/>
      <c r="R203" s="98"/>
      <c r="S203" s="98"/>
      <c r="T203" s="98"/>
      <c r="U203" s="98"/>
    </row>
    <row r="204" spans="1:21" x14ac:dyDescent="0.25">
      <c r="A204" s="98"/>
      <c r="B204" s="98"/>
      <c r="C204" s="98"/>
      <c r="D204" s="98"/>
      <c r="E204" s="98"/>
      <c r="F204" s="98"/>
      <c r="G204" s="98"/>
      <c r="H204" s="98"/>
      <c r="I204" s="98"/>
      <c r="J204" s="98"/>
      <c r="K204" s="98"/>
      <c r="L204" s="98"/>
      <c r="M204" s="98"/>
      <c r="N204" s="98"/>
      <c r="O204" s="98"/>
      <c r="P204" s="98"/>
      <c r="Q204" s="98"/>
      <c r="R204" s="98"/>
      <c r="S204" s="98"/>
      <c r="T204" s="98"/>
      <c r="U204" s="98"/>
    </row>
    <row r="205" spans="1:21" x14ac:dyDescent="0.25">
      <c r="A205" s="98"/>
      <c r="B205" s="98"/>
      <c r="C205" s="98"/>
      <c r="D205" s="98"/>
      <c r="E205" s="98"/>
      <c r="F205" s="98"/>
      <c r="G205" s="98"/>
      <c r="H205" s="98"/>
      <c r="I205" s="98"/>
      <c r="J205" s="98"/>
      <c r="K205" s="98"/>
      <c r="L205" s="98"/>
      <c r="M205" s="98"/>
      <c r="N205" s="98"/>
      <c r="O205" s="98"/>
      <c r="P205" s="98"/>
      <c r="Q205" s="98"/>
      <c r="R205" s="98"/>
      <c r="S205" s="98"/>
      <c r="T205" s="98"/>
      <c r="U205" s="98"/>
    </row>
    <row r="206" spans="1:21" x14ac:dyDescent="0.25">
      <c r="A206" s="98"/>
      <c r="B206" s="98"/>
      <c r="C206" s="98"/>
      <c r="D206" s="98"/>
      <c r="E206" s="98"/>
      <c r="F206" s="98"/>
      <c r="G206" s="98"/>
      <c r="H206" s="98"/>
      <c r="I206" s="98"/>
      <c r="J206" s="98"/>
      <c r="K206" s="98"/>
      <c r="L206" s="98"/>
      <c r="M206" s="98"/>
      <c r="N206" s="98"/>
      <c r="O206" s="98"/>
      <c r="P206" s="98"/>
      <c r="Q206" s="98"/>
      <c r="R206" s="98"/>
      <c r="S206" s="98"/>
      <c r="T206" s="98"/>
      <c r="U206" s="98"/>
    </row>
    <row r="207" spans="1:21" x14ac:dyDescent="0.25">
      <c r="A207" s="98"/>
      <c r="B207" s="98"/>
      <c r="C207" s="98"/>
      <c r="D207" s="98"/>
      <c r="E207" s="98"/>
      <c r="F207" s="98"/>
      <c r="G207" s="98"/>
      <c r="H207" s="98"/>
      <c r="I207" s="98"/>
      <c r="J207" s="98"/>
      <c r="K207" s="98"/>
      <c r="L207" s="98"/>
      <c r="M207" s="98"/>
      <c r="N207" s="98"/>
      <c r="O207" s="98"/>
      <c r="P207" s="98"/>
      <c r="Q207" s="98"/>
      <c r="R207" s="98"/>
      <c r="S207" s="98"/>
      <c r="T207" s="98"/>
      <c r="U207" s="98"/>
    </row>
    <row r="208" spans="1:21" x14ac:dyDescent="0.25">
      <c r="A208" s="98"/>
      <c r="B208" s="98"/>
      <c r="C208" s="98"/>
      <c r="D208" s="98"/>
      <c r="E208" s="98"/>
      <c r="F208" s="98"/>
      <c r="G208" s="98"/>
      <c r="H208" s="98"/>
      <c r="I208" s="98"/>
      <c r="J208" s="98"/>
      <c r="K208" s="98"/>
      <c r="L208" s="98"/>
      <c r="M208" s="98"/>
      <c r="N208" s="98"/>
      <c r="O208" s="98"/>
      <c r="P208" s="98"/>
      <c r="Q208" s="98"/>
      <c r="R208" s="98"/>
      <c r="S208" s="98"/>
      <c r="T208" s="98"/>
      <c r="U208" s="98"/>
    </row>
    <row r="209" spans="1:21" x14ac:dyDescent="0.25">
      <c r="A209" s="98"/>
      <c r="B209" s="98"/>
      <c r="C209" s="98"/>
      <c r="D209" s="98"/>
      <c r="E209" s="98"/>
      <c r="F209" s="98"/>
      <c r="G209" s="98"/>
      <c r="H209" s="98"/>
      <c r="I209" s="98"/>
      <c r="J209" s="98"/>
      <c r="K209" s="98"/>
      <c r="L209" s="98"/>
      <c r="M209" s="98"/>
      <c r="N209" s="98"/>
      <c r="O209" s="98"/>
      <c r="P209" s="98"/>
      <c r="Q209" s="98"/>
      <c r="R209" s="98"/>
      <c r="S209" s="98"/>
      <c r="T209" s="98"/>
      <c r="U209" s="98"/>
    </row>
    <row r="210" spans="1:21" x14ac:dyDescent="0.25">
      <c r="A210" s="98"/>
      <c r="B210" s="98"/>
      <c r="C210" s="98"/>
      <c r="D210" s="98"/>
      <c r="E210" s="98"/>
      <c r="F210" s="98"/>
      <c r="G210" s="98"/>
      <c r="H210" s="98"/>
      <c r="I210" s="98"/>
      <c r="J210" s="98"/>
      <c r="K210" s="98"/>
      <c r="L210" s="98"/>
      <c r="M210" s="98"/>
      <c r="N210" s="98"/>
      <c r="O210" s="98"/>
      <c r="P210" s="98"/>
      <c r="Q210" s="98"/>
      <c r="R210" s="98"/>
      <c r="S210" s="98"/>
      <c r="T210" s="98"/>
      <c r="U210" s="98"/>
    </row>
    <row r="211" spans="1:21" x14ac:dyDescent="0.25">
      <c r="A211" s="98"/>
      <c r="B211" s="98"/>
      <c r="C211" s="98"/>
      <c r="D211" s="98"/>
      <c r="E211" s="98"/>
      <c r="F211" s="98"/>
      <c r="G211" s="98"/>
      <c r="H211" s="98"/>
      <c r="I211" s="98"/>
      <c r="J211" s="98"/>
      <c r="K211" s="98"/>
      <c r="L211" s="98"/>
      <c r="M211" s="98"/>
      <c r="N211" s="98"/>
      <c r="O211" s="98"/>
      <c r="P211" s="98"/>
      <c r="Q211" s="98"/>
      <c r="R211" s="98"/>
      <c r="S211" s="98"/>
      <c r="T211" s="98"/>
      <c r="U211" s="98"/>
    </row>
    <row r="212" spans="1:21" x14ac:dyDescent="0.25">
      <c r="A212" s="98"/>
      <c r="B212" s="98"/>
      <c r="C212" s="98"/>
      <c r="D212" s="98"/>
      <c r="E212" s="98"/>
      <c r="F212" s="98"/>
      <c r="G212" s="98"/>
      <c r="H212" s="98"/>
      <c r="I212" s="98"/>
      <c r="J212" s="98"/>
      <c r="K212" s="98"/>
      <c r="L212" s="98"/>
      <c r="M212" s="98"/>
      <c r="N212" s="98"/>
      <c r="O212" s="98"/>
      <c r="P212" s="98"/>
      <c r="Q212" s="98"/>
      <c r="R212" s="98"/>
      <c r="S212" s="98"/>
      <c r="T212" s="98"/>
      <c r="U212" s="98"/>
    </row>
    <row r="213" spans="1:21" x14ac:dyDescent="0.25">
      <c r="A213" s="98"/>
      <c r="B213" s="98"/>
      <c r="C213" s="98"/>
      <c r="D213" s="98"/>
      <c r="E213" s="98"/>
      <c r="F213" s="98"/>
      <c r="G213" s="98"/>
      <c r="H213" s="98"/>
      <c r="I213" s="98"/>
      <c r="J213" s="98"/>
      <c r="K213" s="98"/>
      <c r="L213" s="98"/>
      <c r="M213" s="98"/>
      <c r="N213" s="98"/>
      <c r="O213" s="98"/>
      <c r="P213" s="98"/>
      <c r="Q213" s="98"/>
      <c r="R213" s="98"/>
      <c r="S213" s="98"/>
      <c r="T213" s="98"/>
      <c r="U213" s="98"/>
    </row>
    <row r="214" spans="1:21" x14ac:dyDescent="0.25">
      <c r="A214" s="98"/>
      <c r="B214" s="98"/>
      <c r="C214" s="98"/>
      <c r="D214" s="98"/>
      <c r="E214" s="98"/>
      <c r="F214" s="98"/>
      <c r="G214" s="98"/>
      <c r="H214" s="98"/>
      <c r="I214" s="98"/>
      <c r="J214" s="98"/>
      <c r="K214" s="98"/>
      <c r="L214" s="98"/>
      <c r="M214" s="98"/>
      <c r="N214" s="98"/>
      <c r="O214" s="98"/>
      <c r="P214" s="98"/>
      <c r="Q214" s="98"/>
      <c r="R214" s="98"/>
      <c r="S214" s="98"/>
      <c r="T214" s="98"/>
      <c r="U214" s="98"/>
    </row>
    <row r="215" spans="1:21" x14ac:dyDescent="0.25">
      <c r="A215" s="98"/>
      <c r="B215" s="98"/>
      <c r="C215" s="98"/>
      <c r="D215" s="98"/>
      <c r="E215" s="98"/>
      <c r="F215" s="98"/>
      <c r="G215" s="98"/>
      <c r="H215" s="98"/>
      <c r="I215" s="98"/>
      <c r="J215" s="98"/>
      <c r="K215" s="98"/>
      <c r="L215" s="98"/>
      <c r="M215" s="98"/>
      <c r="N215" s="98"/>
      <c r="O215" s="98"/>
      <c r="P215" s="98"/>
      <c r="Q215" s="98"/>
      <c r="R215" s="98"/>
      <c r="S215" s="98"/>
      <c r="T215" s="98"/>
      <c r="U215" s="98"/>
    </row>
    <row r="216" spans="1:21" x14ac:dyDescent="0.25">
      <c r="A216" s="98"/>
      <c r="B216" s="98"/>
      <c r="C216" s="98"/>
      <c r="D216" s="98"/>
      <c r="E216" s="98"/>
      <c r="F216" s="98"/>
      <c r="G216" s="98"/>
      <c r="H216" s="98"/>
      <c r="I216" s="98"/>
      <c r="J216" s="98"/>
      <c r="K216" s="98"/>
      <c r="L216" s="98"/>
      <c r="M216" s="98"/>
      <c r="N216" s="98"/>
      <c r="O216" s="98"/>
      <c r="P216" s="98"/>
      <c r="Q216" s="98"/>
      <c r="R216" s="98"/>
      <c r="S216" s="98"/>
      <c r="T216" s="98"/>
      <c r="U216" s="98"/>
    </row>
    <row r="217" spans="1:21" x14ac:dyDescent="0.25">
      <c r="A217" s="98"/>
      <c r="B217" s="98"/>
      <c r="C217" s="98"/>
      <c r="D217" s="98"/>
      <c r="E217" s="98"/>
      <c r="F217" s="98"/>
      <c r="G217" s="98"/>
      <c r="H217" s="98"/>
      <c r="I217" s="98"/>
      <c r="J217" s="98"/>
      <c r="K217" s="98"/>
      <c r="L217" s="98"/>
      <c r="M217" s="98"/>
      <c r="N217" s="98"/>
      <c r="O217" s="98"/>
      <c r="P217" s="98"/>
      <c r="Q217" s="98"/>
      <c r="R217" s="98"/>
      <c r="S217" s="98"/>
      <c r="T217" s="98"/>
      <c r="U217" s="98"/>
    </row>
    <row r="218" spans="1:21" x14ac:dyDescent="0.25">
      <c r="A218" s="98"/>
      <c r="B218" s="98"/>
      <c r="C218" s="98"/>
      <c r="D218" s="98"/>
      <c r="E218" s="98"/>
      <c r="F218" s="98"/>
      <c r="G218" s="98"/>
      <c r="H218" s="98"/>
      <c r="I218" s="98"/>
      <c r="J218" s="98"/>
      <c r="K218" s="98"/>
      <c r="L218" s="98"/>
      <c r="M218" s="98"/>
      <c r="N218" s="98"/>
      <c r="O218" s="98"/>
      <c r="P218" s="98"/>
      <c r="Q218" s="98"/>
      <c r="R218" s="98"/>
      <c r="S218" s="98"/>
      <c r="T218" s="98"/>
      <c r="U218" s="98"/>
    </row>
    <row r="219" spans="1:21" x14ac:dyDescent="0.25">
      <c r="A219" s="98"/>
      <c r="B219" s="98"/>
      <c r="C219" s="98"/>
      <c r="D219" s="98"/>
      <c r="E219" s="98"/>
      <c r="F219" s="98"/>
      <c r="G219" s="98"/>
      <c r="H219" s="98"/>
      <c r="I219" s="98"/>
      <c r="J219" s="98"/>
      <c r="K219" s="98"/>
      <c r="L219" s="98"/>
      <c r="M219" s="98"/>
      <c r="N219" s="98"/>
      <c r="O219" s="98"/>
      <c r="P219" s="98"/>
      <c r="Q219" s="98"/>
      <c r="R219" s="98"/>
      <c r="S219" s="98"/>
      <c r="T219" s="98"/>
      <c r="U219" s="98"/>
    </row>
    <row r="220" spans="1:21" x14ac:dyDescent="0.25">
      <c r="A220" s="98"/>
      <c r="B220" s="98"/>
      <c r="C220" s="98"/>
      <c r="D220" s="98"/>
      <c r="E220" s="98"/>
      <c r="F220" s="98"/>
      <c r="G220" s="98"/>
      <c r="H220" s="98"/>
      <c r="I220" s="98"/>
      <c r="J220" s="98"/>
      <c r="K220" s="98"/>
      <c r="L220" s="98"/>
      <c r="M220" s="98"/>
      <c r="N220" s="98"/>
      <c r="O220" s="98"/>
      <c r="P220" s="98"/>
      <c r="Q220" s="98"/>
      <c r="R220" s="98"/>
      <c r="S220" s="98"/>
      <c r="T220" s="98"/>
      <c r="U220" s="98"/>
    </row>
    <row r="221" spans="1:21" x14ac:dyDescent="0.25">
      <c r="A221" s="98"/>
      <c r="B221" s="98"/>
      <c r="C221" s="98"/>
      <c r="D221" s="98"/>
      <c r="E221" s="98"/>
      <c r="F221" s="98"/>
      <c r="G221" s="98"/>
      <c r="H221" s="98"/>
      <c r="I221" s="98"/>
      <c r="J221" s="98"/>
      <c r="K221" s="98"/>
      <c r="L221" s="98"/>
      <c r="M221" s="98"/>
      <c r="N221" s="98"/>
      <c r="O221" s="98"/>
      <c r="P221" s="98"/>
      <c r="Q221" s="98"/>
      <c r="R221" s="98"/>
      <c r="S221" s="98"/>
      <c r="T221" s="98"/>
      <c r="U221" s="98"/>
    </row>
    <row r="222" spans="1:21" x14ac:dyDescent="0.25">
      <c r="A222" s="98"/>
      <c r="B222" s="98"/>
      <c r="C222" s="98"/>
      <c r="D222" s="98"/>
      <c r="E222" s="98"/>
      <c r="F222" s="98"/>
      <c r="G222" s="98"/>
      <c r="H222" s="98"/>
      <c r="I222" s="98"/>
      <c r="J222" s="98"/>
      <c r="K222" s="98"/>
      <c r="L222" s="98"/>
      <c r="M222" s="98"/>
      <c r="N222" s="98"/>
      <c r="O222" s="98"/>
      <c r="P222" s="98"/>
      <c r="Q222" s="98"/>
      <c r="R222" s="98"/>
      <c r="S222" s="98"/>
      <c r="T222" s="98"/>
      <c r="U222" s="98"/>
    </row>
    <row r="223" spans="1:21" x14ac:dyDescent="0.25">
      <c r="A223" s="98"/>
      <c r="B223" s="98"/>
      <c r="C223" s="98"/>
      <c r="D223" s="98"/>
      <c r="E223" s="98"/>
      <c r="F223" s="98"/>
      <c r="G223" s="98"/>
      <c r="H223" s="98"/>
      <c r="I223" s="98"/>
      <c r="J223" s="98"/>
      <c r="K223" s="98"/>
      <c r="L223" s="98"/>
      <c r="M223" s="98"/>
      <c r="N223" s="98"/>
      <c r="O223" s="98"/>
      <c r="P223" s="98"/>
      <c r="Q223" s="98"/>
      <c r="R223" s="98"/>
      <c r="S223" s="98"/>
      <c r="T223" s="98"/>
      <c r="U223" s="98"/>
    </row>
    <row r="224" spans="1:21" x14ac:dyDescent="0.25">
      <c r="A224" s="98"/>
      <c r="B224" s="98"/>
      <c r="C224" s="98"/>
      <c r="D224" s="98"/>
      <c r="E224" s="98"/>
      <c r="F224" s="98"/>
      <c r="G224" s="98"/>
      <c r="H224" s="98"/>
      <c r="I224" s="98"/>
      <c r="J224" s="98"/>
      <c r="K224" s="98"/>
      <c r="L224" s="98"/>
      <c r="M224" s="98"/>
      <c r="N224" s="98"/>
      <c r="O224" s="98"/>
      <c r="P224" s="98"/>
      <c r="Q224" s="98"/>
      <c r="R224" s="98"/>
      <c r="S224" s="98"/>
      <c r="T224" s="98"/>
      <c r="U224" s="98"/>
    </row>
    <row r="225" spans="1:21" x14ac:dyDescent="0.25">
      <c r="A225" s="98"/>
      <c r="B225" s="98"/>
      <c r="C225" s="98"/>
      <c r="D225" s="98"/>
      <c r="E225" s="98"/>
      <c r="F225" s="98"/>
      <c r="G225" s="98"/>
      <c r="H225" s="98"/>
      <c r="I225" s="98"/>
      <c r="J225" s="98"/>
      <c r="K225" s="98"/>
      <c r="L225" s="98"/>
      <c r="M225" s="98"/>
      <c r="N225" s="98"/>
      <c r="O225" s="98"/>
      <c r="P225" s="98"/>
      <c r="Q225" s="98"/>
      <c r="R225" s="98"/>
      <c r="S225" s="98"/>
      <c r="T225" s="98"/>
      <c r="U225" s="98"/>
    </row>
    <row r="226" spans="1:21" x14ac:dyDescent="0.25">
      <c r="A226" s="98"/>
      <c r="B226" s="98"/>
      <c r="C226" s="98"/>
      <c r="D226" s="98"/>
      <c r="E226" s="98"/>
      <c r="F226" s="98"/>
      <c r="G226" s="98"/>
      <c r="H226" s="98"/>
      <c r="I226" s="98"/>
      <c r="J226" s="98"/>
      <c r="K226" s="98"/>
      <c r="L226" s="98"/>
      <c r="M226" s="98"/>
      <c r="N226" s="98"/>
      <c r="O226" s="98"/>
      <c r="P226" s="98"/>
      <c r="Q226" s="98"/>
      <c r="R226" s="98"/>
      <c r="S226" s="98"/>
      <c r="T226" s="98"/>
      <c r="U226" s="98"/>
    </row>
    <row r="227" spans="1:21" x14ac:dyDescent="0.25">
      <c r="A227" s="98"/>
      <c r="B227" s="98"/>
      <c r="C227" s="98"/>
      <c r="D227" s="98"/>
      <c r="E227" s="98"/>
      <c r="F227" s="98"/>
      <c r="G227" s="98"/>
      <c r="H227" s="98"/>
      <c r="I227" s="98"/>
      <c r="J227" s="98"/>
      <c r="K227" s="98"/>
      <c r="L227" s="98"/>
      <c r="M227" s="98"/>
      <c r="N227" s="98"/>
      <c r="O227" s="98"/>
      <c r="P227" s="98"/>
      <c r="Q227" s="98"/>
      <c r="R227" s="98"/>
      <c r="S227" s="98"/>
      <c r="T227" s="98"/>
      <c r="U227" s="98"/>
    </row>
    <row r="228" spans="1:21" x14ac:dyDescent="0.25">
      <c r="A228" s="98"/>
      <c r="B228" s="98"/>
      <c r="C228" s="98"/>
      <c r="D228" s="98"/>
      <c r="E228" s="98"/>
      <c r="F228" s="98"/>
      <c r="G228" s="98"/>
      <c r="H228" s="98"/>
      <c r="I228" s="98"/>
      <c r="J228" s="98"/>
      <c r="K228" s="98"/>
      <c r="L228" s="98"/>
      <c r="M228" s="98"/>
      <c r="N228" s="98"/>
      <c r="O228" s="98"/>
      <c r="P228" s="98"/>
      <c r="Q228" s="98"/>
      <c r="R228" s="98"/>
      <c r="S228" s="98"/>
      <c r="T228" s="98"/>
      <c r="U228" s="98"/>
    </row>
    <row r="229" spans="1:21" x14ac:dyDescent="0.25">
      <c r="A229" s="98"/>
      <c r="B229" s="98"/>
      <c r="C229" s="98"/>
      <c r="D229" s="98"/>
      <c r="E229" s="98"/>
      <c r="F229" s="98"/>
      <c r="G229" s="98"/>
      <c r="H229" s="98"/>
      <c r="I229" s="98"/>
      <c r="J229" s="98"/>
      <c r="K229" s="98"/>
      <c r="L229" s="98"/>
      <c r="M229" s="98"/>
      <c r="N229" s="98"/>
      <c r="O229" s="98"/>
      <c r="P229" s="98"/>
      <c r="Q229" s="98"/>
      <c r="R229" s="98"/>
      <c r="S229" s="98"/>
      <c r="T229" s="98"/>
      <c r="U229" s="98"/>
    </row>
    <row r="230" spans="1:21" x14ac:dyDescent="0.25">
      <c r="A230" s="98"/>
      <c r="B230" s="98"/>
      <c r="C230" s="98"/>
      <c r="D230" s="98"/>
      <c r="E230" s="98"/>
      <c r="F230" s="98"/>
      <c r="G230" s="98"/>
      <c r="H230" s="98"/>
      <c r="I230" s="98"/>
      <c r="J230" s="98"/>
      <c r="K230" s="98"/>
      <c r="L230" s="98"/>
      <c r="M230" s="98"/>
      <c r="N230" s="98"/>
      <c r="O230" s="98"/>
      <c r="P230" s="98"/>
      <c r="Q230" s="98"/>
      <c r="R230" s="98"/>
      <c r="S230" s="98"/>
      <c r="T230" s="98"/>
      <c r="U230" s="98"/>
    </row>
    <row r="231" spans="1:21" x14ac:dyDescent="0.25">
      <c r="A231" s="98"/>
      <c r="B231" s="98"/>
      <c r="C231" s="98"/>
      <c r="D231" s="98"/>
      <c r="E231" s="98"/>
      <c r="F231" s="98"/>
      <c r="G231" s="98"/>
      <c r="H231" s="98"/>
      <c r="I231" s="98"/>
      <c r="J231" s="98"/>
      <c r="K231" s="98"/>
      <c r="L231" s="98"/>
      <c r="M231" s="98"/>
      <c r="N231" s="98"/>
      <c r="O231" s="98"/>
      <c r="P231" s="98"/>
      <c r="Q231" s="98"/>
      <c r="R231" s="98"/>
      <c r="S231" s="98"/>
      <c r="T231" s="98"/>
      <c r="U231" s="98"/>
    </row>
    <row r="232" spans="1:21" x14ac:dyDescent="0.25">
      <c r="A232" s="98"/>
      <c r="B232" s="98"/>
      <c r="C232" s="98"/>
      <c r="D232" s="98"/>
      <c r="E232" s="98"/>
      <c r="F232" s="98"/>
      <c r="G232" s="98"/>
      <c r="H232" s="98"/>
      <c r="I232" s="98"/>
      <c r="J232" s="98"/>
      <c r="K232" s="98"/>
      <c r="L232" s="98"/>
      <c r="M232" s="98"/>
      <c r="N232" s="98"/>
      <c r="O232" s="98"/>
      <c r="P232" s="98"/>
      <c r="Q232" s="98"/>
      <c r="R232" s="98"/>
      <c r="S232" s="98"/>
      <c r="T232" s="98"/>
      <c r="U232" s="98"/>
    </row>
    <row r="233" spans="1:21" x14ac:dyDescent="0.25">
      <c r="A233" s="98"/>
      <c r="B233" s="98"/>
      <c r="C233" s="98"/>
      <c r="D233" s="98"/>
      <c r="E233" s="98"/>
      <c r="F233" s="98"/>
      <c r="G233" s="98"/>
      <c r="H233" s="98"/>
      <c r="I233" s="98"/>
      <c r="J233" s="98"/>
      <c r="K233" s="98"/>
      <c r="L233" s="98"/>
      <c r="M233" s="98"/>
      <c r="N233" s="98"/>
      <c r="O233" s="98"/>
      <c r="P233" s="98"/>
      <c r="Q233" s="98"/>
      <c r="R233" s="98"/>
      <c r="S233" s="98"/>
      <c r="T233" s="98"/>
      <c r="U233" s="98"/>
    </row>
    <row r="234" spans="1:21" x14ac:dyDescent="0.25">
      <c r="A234" s="98"/>
      <c r="B234" s="98"/>
      <c r="C234" s="98"/>
      <c r="D234" s="98"/>
      <c r="E234" s="98"/>
      <c r="F234" s="98"/>
      <c r="G234" s="98"/>
      <c r="H234" s="98"/>
      <c r="I234" s="98"/>
      <c r="J234" s="98"/>
      <c r="K234" s="98"/>
      <c r="L234" s="98"/>
      <c r="M234" s="98"/>
      <c r="N234" s="98"/>
      <c r="O234" s="98"/>
      <c r="P234" s="98"/>
      <c r="Q234" s="98"/>
      <c r="R234" s="98"/>
      <c r="S234" s="98"/>
      <c r="T234" s="98"/>
      <c r="U234" s="98"/>
    </row>
    <row r="235" spans="1:21" x14ac:dyDescent="0.25">
      <c r="A235" s="98"/>
      <c r="B235" s="98"/>
      <c r="C235" s="98"/>
      <c r="D235" s="98"/>
      <c r="E235" s="98"/>
      <c r="F235" s="98"/>
      <c r="G235" s="98"/>
      <c r="H235" s="98"/>
      <c r="I235" s="98"/>
      <c r="J235" s="98"/>
      <c r="K235" s="98"/>
      <c r="L235" s="98"/>
      <c r="M235" s="98"/>
      <c r="N235" s="98"/>
      <c r="O235" s="98"/>
      <c r="P235" s="98"/>
      <c r="Q235" s="98"/>
      <c r="R235" s="98"/>
      <c r="S235" s="98"/>
      <c r="T235" s="98"/>
      <c r="U235" s="98"/>
    </row>
    <row r="236" spans="1:21" x14ac:dyDescent="0.25">
      <c r="A236" s="98"/>
      <c r="B236" s="98"/>
      <c r="C236" s="98"/>
      <c r="D236" s="98"/>
      <c r="E236" s="98"/>
      <c r="F236" s="98"/>
      <c r="G236" s="98"/>
      <c r="H236" s="98"/>
      <c r="I236" s="98"/>
      <c r="J236" s="98"/>
      <c r="K236" s="98"/>
      <c r="L236" s="98"/>
      <c r="M236" s="98"/>
      <c r="N236" s="98"/>
      <c r="O236" s="98"/>
      <c r="P236" s="98"/>
      <c r="Q236" s="98"/>
      <c r="R236" s="98"/>
      <c r="S236" s="98"/>
      <c r="T236" s="98"/>
      <c r="U236" s="98"/>
    </row>
    <row r="237" spans="1:21" x14ac:dyDescent="0.25">
      <c r="A237" s="98"/>
      <c r="B237" s="98"/>
      <c r="C237" s="98"/>
      <c r="D237" s="98"/>
      <c r="E237" s="98"/>
      <c r="F237" s="98"/>
      <c r="G237" s="98"/>
      <c r="H237" s="98"/>
      <c r="I237" s="98"/>
      <c r="J237" s="98"/>
      <c r="K237" s="98"/>
      <c r="L237" s="98"/>
      <c r="M237" s="98"/>
      <c r="N237" s="98"/>
      <c r="O237" s="98"/>
      <c r="P237" s="98"/>
      <c r="Q237" s="98"/>
      <c r="R237" s="98"/>
      <c r="S237" s="98"/>
      <c r="T237" s="98"/>
      <c r="U237" s="98"/>
    </row>
    <row r="238" spans="1:21" x14ac:dyDescent="0.25">
      <c r="A238" s="98"/>
      <c r="B238" s="98"/>
      <c r="C238" s="98"/>
      <c r="D238" s="98"/>
      <c r="E238" s="98"/>
      <c r="F238" s="98"/>
      <c r="G238" s="98"/>
      <c r="H238" s="98"/>
      <c r="I238" s="98"/>
      <c r="J238" s="98"/>
      <c r="K238" s="98"/>
      <c r="L238" s="98"/>
      <c r="M238" s="98"/>
      <c r="N238" s="98"/>
      <c r="O238" s="98"/>
      <c r="P238" s="98"/>
      <c r="Q238" s="98"/>
      <c r="R238" s="98"/>
      <c r="S238" s="98"/>
      <c r="T238" s="98"/>
      <c r="U238" s="98"/>
    </row>
    <row r="239" spans="1:21" x14ac:dyDescent="0.25">
      <c r="A239" s="98"/>
      <c r="B239" s="98"/>
      <c r="C239" s="98"/>
      <c r="D239" s="98"/>
      <c r="E239" s="98"/>
      <c r="F239" s="98"/>
      <c r="G239" s="98"/>
      <c r="H239" s="98"/>
      <c r="I239" s="98"/>
      <c r="J239" s="98"/>
      <c r="K239" s="98"/>
      <c r="L239" s="98"/>
      <c r="M239" s="98"/>
      <c r="N239" s="98"/>
      <c r="O239" s="98"/>
      <c r="P239" s="98"/>
      <c r="Q239" s="98"/>
      <c r="R239" s="98"/>
      <c r="S239" s="98"/>
      <c r="T239" s="98"/>
      <c r="U239" s="98"/>
    </row>
    <row r="240" spans="1:21" x14ac:dyDescent="0.25">
      <c r="A240" s="98"/>
      <c r="B240" s="98"/>
      <c r="C240" s="98"/>
      <c r="D240" s="98"/>
      <c r="E240" s="98"/>
      <c r="F240" s="98"/>
      <c r="G240" s="98"/>
      <c r="H240" s="98"/>
      <c r="I240" s="98"/>
      <c r="J240" s="98"/>
      <c r="K240" s="98"/>
      <c r="L240" s="98"/>
      <c r="M240" s="98"/>
      <c r="N240" s="98"/>
      <c r="O240" s="98"/>
      <c r="P240" s="98"/>
      <c r="Q240" s="98"/>
      <c r="R240" s="98"/>
      <c r="S240" s="98"/>
      <c r="T240" s="98"/>
      <c r="U240" s="98"/>
    </row>
    <row r="241" spans="1:21" x14ac:dyDescent="0.25">
      <c r="A241" s="98"/>
      <c r="B241" s="98"/>
      <c r="C241" s="98"/>
      <c r="D241" s="98"/>
      <c r="E241" s="98"/>
      <c r="F241" s="98"/>
      <c r="G241" s="98"/>
      <c r="H241" s="98"/>
      <c r="I241" s="98"/>
      <c r="J241" s="98"/>
      <c r="K241" s="98"/>
      <c r="L241" s="98"/>
      <c r="M241" s="98"/>
      <c r="N241" s="98"/>
      <c r="O241" s="98"/>
      <c r="P241" s="98"/>
      <c r="Q241" s="98"/>
      <c r="R241" s="98"/>
      <c r="S241" s="98"/>
      <c r="T241" s="98"/>
      <c r="U241" s="98"/>
    </row>
    <row r="242" spans="1:21" x14ac:dyDescent="0.25">
      <c r="A242" s="98"/>
      <c r="B242" s="98"/>
      <c r="C242" s="98"/>
      <c r="D242" s="98"/>
      <c r="E242" s="98"/>
      <c r="F242" s="98"/>
      <c r="G242" s="98"/>
      <c r="H242" s="98"/>
      <c r="I242" s="98"/>
      <c r="J242" s="98"/>
      <c r="K242" s="98"/>
      <c r="L242" s="98"/>
      <c r="M242" s="98"/>
      <c r="N242" s="98"/>
      <c r="O242" s="98"/>
      <c r="P242" s="98"/>
      <c r="Q242" s="98"/>
      <c r="R242" s="98"/>
      <c r="S242" s="98"/>
      <c r="T242" s="98"/>
      <c r="U242" s="98"/>
    </row>
    <row r="243" spans="1:21" x14ac:dyDescent="0.25">
      <c r="A243" s="98"/>
      <c r="B243" s="98"/>
      <c r="C243" s="98"/>
      <c r="D243" s="98"/>
      <c r="E243" s="98"/>
      <c r="F243" s="98"/>
      <c r="G243" s="98"/>
      <c r="H243" s="98"/>
      <c r="I243" s="98"/>
      <c r="J243" s="98"/>
      <c r="K243" s="98"/>
      <c r="L243" s="98"/>
      <c r="M243" s="98"/>
      <c r="N243" s="98"/>
      <c r="O243" s="98"/>
      <c r="P243" s="98"/>
      <c r="Q243" s="98"/>
      <c r="R243" s="98"/>
      <c r="S243" s="98"/>
      <c r="T243" s="98"/>
      <c r="U243" s="98"/>
    </row>
    <row r="244" spans="1:21" x14ac:dyDescent="0.25">
      <c r="A244" s="98"/>
      <c r="B244" s="98"/>
      <c r="C244" s="98"/>
      <c r="D244" s="98"/>
      <c r="E244" s="98"/>
      <c r="F244" s="98"/>
      <c r="G244" s="98"/>
      <c r="H244" s="98"/>
      <c r="I244" s="98"/>
      <c r="J244" s="98"/>
      <c r="K244" s="98"/>
      <c r="L244" s="98"/>
      <c r="M244" s="98"/>
      <c r="N244" s="98"/>
      <c r="O244" s="98"/>
      <c r="P244" s="98"/>
      <c r="Q244" s="98"/>
      <c r="R244" s="98"/>
      <c r="S244" s="98"/>
      <c r="T244" s="98"/>
      <c r="U244" s="98"/>
    </row>
    <row r="245" spans="1:21" x14ac:dyDescent="0.25">
      <c r="A245" s="98"/>
      <c r="B245" s="98"/>
      <c r="C245" s="98"/>
      <c r="D245" s="98"/>
      <c r="E245" s="98"/>
      <c r="F245" s="98"/>
      <c r="G245" s="98"/>
      <c r="H245" s="98"/>
      <c r="I245" s="98"/>
      <c r="J245" s="98"/>
      <c r="K245" s="98"/>
      <c r="L245" s="98"/>
      <c r="M245" s="98"/>
      <c r="N245" s="98"/>
      <c r="O245" s="98"/>
      <c r="P245" s="98"/>
      <c r="Q245" s="98"/>
      <c r="R245" s="98"/>
      <c r="S245" s="98"/>
      <c r="T245" s="98"/>
      <c r="U245" s="98"/>
    </row>
    <row r="246" spans="1:21" x14ac:dyDescent="0.25">
      <c r="A246" s="98"/>
      <c r="B246" s="98"/>
      <c r="C246" s="98"/>
      <c r="D246" s="98"/>
      <c r="E246" s="98"/>
      <c r="F246" s="98"/>
      <c r="G246" s="98"/>
      <c r="H246" s="98"/>
      <c r="I246" s="98"/>
      <c r="J246" s="98"/>
      <c r="K246" s="98"/>
      <c r="L246" s="98"/>
      <c r="M246" s="98"/>
      <c r="N246" s="98"/>
      <c r="O246" s="98"/>
      <c r="P246" s="98"/>
      <c r="Q246" s="98"/>
      <c r="R246" s="98"/>
      <c r="S246" s="98"/>
      <c r="T246" s="98"/>
      <c r="U246" s="98"/>
    </row>
    <row r="247" spans="1:21" x14ac:dyDescent="0.25">
      <c r="A247" s="98"/>
      <c r="B247" s="98"/>
      <c r="C247" s="98"/>
      <c r="D247" s="98"/>
      <c r="E247" s="98"/>
      <c r="F247" s="98"/>
      <c r="G247" s="98"/>
      <c r="H247" s="98"/>
      <c r="I247" s="98"/>
      <c r="J247" s="98"/>
      <c r="K247" s="98"/>
      <c r="L247" s="98"/>
      <c r="M247" s="98"/>
      <c r="N247" s="98"/>
      <c r="O247" s="98"/>
      <c r="P247" s="98"/>
      <c r="Q247" s="98"/>
      <c r="R247" s="98"/>
      <c r="S247" s="98"/>
      <c r="T247" s="98"/>
      <c r="U247" s="98"/>
    </row>
    <row r="248" spans="1:21" x14ac:dyDescent="0.25">
      <c r="A248" s="98"/>
      <c r="B248" s="98"/>
      <c r="C248" s="98"/>
      <c r="D248" s="98"/>
      <c r="E248" s="98"/>
      <c r="F248" s="98"/>
      <c r="G248" s="98"/>
      <c r="H248" s="98"/>
      <c r="I248" s="98"/>
      <c r="J248" s="98"/>
      <c r="K248" s="98"/>
      <c r="L248" s="98"/>
      <c r="M248" s="98"/>
      <c r="N248" s="98"/>
      <c r="O248" s="98"/>
      <c r="P248" s="98"/>
      <c r="Q248" s="98"/>
      <c r="R248" s="98"/>
      <c r="S248" s="98"/>
      <c r="T248" s="98"/>
      <c r="U248" s="98"/>
    </row>
    <row r="249" spans="1:21" x14ac:dyDescent="0.25">
      <c r="A249" s="98"/>
      <c r="B249" s="98"/>
      <c r="C249" s="98"/>
      <c r="D249" s="98"/>
      <c r="E249" s="98"/>
      <c r="F249" s="98"/>
      <c r="G249" s="98"/>
      <c r="H249" s="98"/>
      <c r="I249" s="98"/>
      <c r="J249" s="98"/>
      <c r="K249" s="98"/>
      <c r="L249" s="98"/>
      <c r="M249" s="98"/>
      <c r="N249" s="98"/>
      <c r="O249" s="98"/>
      <c r="P249" s="98"/>
      <c r="Q249" s="98"/>
      <c r="R249" s="98"/>
      <c r="S249" s="98"/>
      <c r="T249" s="98"/>
      <c r="U249" s="98"/>
    </row>
    <row r="250" spans="1:21" x14ac:dyDescent="0.25">
      <c r="A250" s="98"/>
      <c r="B250" s="98"/>
      <c r="C250" s="98"/>
      <c r="D250" s="98"/>
      <c r="E250" s="98"/>
      <c r="F250" s="98"/>
      <c r="G250" s="98"/>
      <c r="H250" s="98"/>
      <c r="I250" s="98"/>
      <c r="J250" s="98"/>
      <c r="K250" s="98"/>
      <c r="L250" s="98"/>
      <c r="M250" s="98"/>
      <c r="N250" s="98"/>
      <c r="O250" s="98"/>
      <c r="P250" s="98"/>
      <c r="Q250" s="98"/>
      <c r="R250" s="98"/>
      <c r="S250" s="98"/>
      <c r="T250" s="98"/>
      <c r="U250" s="98"/>
    </row>
    <row r="251" spans="1:21" x14ac:dyDescent="0.25">
      <c r="A251" s="98"/>
      <c r="B251" s="98"/>
      <c r="C251" s="98"/>
      <c r="D251" s="98"/>
      <c r="E251" s="98"/>
      <c r="F251" s="98"/>
      <c r="G251" s="98"/>
      <c r="H251" s="98"/>
      <c r="I251" s="98"/>
      <c r="J251" s="98"/>
      <c r="K251" s="98"/>
      <c r="L251" s="98"/>
      <c r="M251" s="98"/>
      <c r="N251" s="98"/>
      <c r="O251" s="98"/>
      <c r="P251" s="98"/>
      <c r="Q251" s="98"/>
      <c r="R251" s="98"/>
      <c r="S251" s="98"/>
      <c r="T251" s="98"/>
      <c r="U251" s="98"/>
    </row>
    <row r="252" spans="1:21" x14ac:dyDescent="0.25">
      <c r="A252" s="98"/>
      <c r="B252" s="98"/>
      <c r="C252" s="98"/>
      <c r="D252" s="98"/>
      <c r="E252" s="98"/>
      <c r="F252" s="98"/>
      <c r="G252" s="98"/>
      <c r="H252" s="98"/>
      <c r="I252" s="98"/>
      <c r="J252" s="98"/>
      <c r="K252" s="98"/>
      <c r="L252" s="98"/>
      <c r="M252" s="98"/>
      <c r="N252" s="98"/>
      <c r="O252" s="98"/>
      <c r="P252" s="98"/>
      <c r="Q252" s="98"/>
      <c r="R252" s="98"/>
      <c r="S252" s="98"/>
      <c r="T252" s="98"/>
      <c r="U252" s="98"/>
    </row>
    <row r="253" spans="1:21" x14ac:dyDescent="0.25">
      <c r="A253" s="98"/>
      <c r="B253" s="98"/>
      <c r="C253" s="98"/>
      <c r="D253" s="98"/>
      <c r="E253" s="98"/>
      <c r="F253" s="98"/>
      <c r="G253" s="98"/>
      <c r="H253" s="98"/>
      <c r="I253" s="98"/>
      <c r="J253" s="98"/>
      <c r="K253" s="98"/>
      <c r="L253" s="98"/>
      <c r="M253" s="98"/>
      <c r="N253" s="98"/>
      <c r="O253" s="98"/>
      <c r="P253" s="98"/>
      <c r="Q253" s="98"/>
      <c r="R253" s="98"/>
      <c r="S253" s="98"/>
      <c r="T253" s="98"/>
      <c r="U253" s="98"/>
    </row>
    <row r="254" spans="1:21" x14ac:dyDescent="0.25">
      <c r="A254" s="98"/>
      <c r="B254" s="98"/>
      <c r="C254" s="98"/>
      <c r="D254" s="98"/>
      <c r="E254" s="98"/>
      <c r="F254" s="98"/>
      <c r="G254" s="98"/>
      <c r="H254" s="98"/>
      <c r="I254" s="98"/>
      <c r="J254" s="98"/>
      <c r="K254" s="98"/>
      <c r="L254" s="98"/>
      <c r="M254" s="98"/>
      <c r="N254" s="98"/>
      <c r="O254" s="98"/>
      <c r="P254" s="98"/>
      <c r="Q254" s="98"/>
      <c r="R254" s="98"/>
      <c r="S254" s="98"/>
      <c r="T254" s="98"/>
      <c r="U254" s="98"/>
    </row>
    <row r="255" spans="1:21" x14ac:dyDescent="0.25">
      <c r="A255" s="98"/>
      <c r="B255" s="98"/>
      <c r="C255" s="98"/>
      <c r="D255" s="98"/>
      <c r="E255" s="98"/>
      <c r="F255" s="98"/>
      <c r="G255" s="98"/>
      <c r="H255" s="98"/>
      <c r="I255" s="98"/>
      <c r="J255" s="98"/>
      <c r="K255" s="98"/>
      <c r="L255" s="98"/>
      <c r="M255" s="98"/>
      <c r="N255" s="98"/>
      <c r="O255" s="98"/>
      <c r="P255" s="98"/>
      <c r="Q255" s="98"/>
      <c r="R255" s="98"/>
      <c r="S255" s="98"/>
      <c r="T255" s="98"/>
      <c r="U255" s="98"/>
    </row>
    <row r="256" spans="1:21" x14ac:dyDescent="0.25">
      <c r="A256" s="98"/>
      <c r="B256" s="98"/>
      <c r="C256" s="98"/>
      <c r="D256" s="98"/>
      <c r="E256" s="98"/>
      <c r="F256" s="98"/>
      <c r="G256" s="98"/>
      <c r="H256" s="98"/>
      <c r="I256" s="98"/>
      <c r="J256" s="98"/>
      <c r="K256" s="98"/>
      <c r="L256" s="98"/>
      <c r="M256" s="98"/>
      <c r="N256" s="98"/>
      <c r="O256" s="98"/>
      <c r="P256" s="98"/>
      <c r="Q256" s="98"/>
      <c r="R256" s="98"/>
      <c r="S256" s="98"/>
      <c r="T256" s="98"/>
      <c r="U256" s="98"/>
    </row>
    <row r="257" spans="1:21" x14ac:dyDescent="0.25">
      <c r="A257" s="98"/>
      <c r="B257" s="98"/>
      <c r="C257" s="98"/>
      <c r="D257" s="98"/>
      <c r="E257" s="98"/>
      <c r="F257" s="98"/>
      <c r="G257" s="98"/>
      <c r="H257" s="98"/>
      <c r="I257" s="98"/>
      <c r="J257" s="98"/>
      <c r="K257" s="98"/>
      <c r="L257" s="98"/>
      <c r="M257" s="98"/>
      <c r="N257" s="98"/>
      <c r="O257" s="98"/>
      <c r="P257" s="98"/>
      <c r="Q257" s="98"/>
      <c r="R257" s="98"/>
      <c r="S257" s="98"/>
      <c r="T257" s="98"/>
      <c r="U257" s="98"/>
    </row>
    <row r="258" spans="1:21" x14ac:dyDescent="0.25">
      <c r="A258" s="98"/>
      <c r="B258" s="98"/>
      <c r="C258" s="98"/>
      <c r="D258" s="98"/>
      <c r="E258" s="98"/>
      <c r="F258" s="98"/>
      <c r="G258" s="98"/>
      <c r="H258" s="98"/>
      <c r="I258" s="98"/>
      <c r="J258" s="98"/>
      <c r="K258" s="98"/>
      <c r="L258" s="98"/>
      <c r="M258" s="98"/>
      <c r="N258" s="98"/>
      <c r="O258" s="98"/>
      <c r="P258" s="98"/>
      <c r="Q258" s="98"/>
      <c r="R258" s="98"/>
      <c r="S258" s="98"/>
      <c r="T258" s="98"/>
      <c r="U258" s="98"/>
    </row>
    <row r="259" spans="1:21" x14ac:dyDescent="0.25">
      <c r="A259" s="98"/>
      <c r="B259" s="98"/>
      <c r="C259" s="98"/>
      <c r="D259" s="98"/>
      <c r="E259" s="98"/>
      <c r="F259" s="98"/>
      <c r="G259" s="98"/>
      <c r="H259" s="98"/>
      <c r="I259" s="98"/>
      <c r="J259" s="98"/>
      <c r="K259" s="98"/>
      <c r="L259" s="98"/>
      <c r="M259" s="98"/>
      <c r="N259" s="98"/>
      <c r="O259" s="98"/>
      <c r="P259" s="98"/>
      <c r="Q259" s="98"/>
      <c r="R259" s="98"/>
      <c r="S259" s="98"/>
      <c r="T259" s="98"/>
      <c r="U259" s="98"/>
    </row>
    <row r="260" spans="1:21" x14ac:dyDescent="0.25">
      <c r="A260" s="98"/>
      <c r="B260" s="98"/>
      <c r="C260" s="98"/>
      <c r="D260" s="98"/>
      <c r="E260" s="98"/>
      <c r="F260" s="98"/>
      <c r="G260" s="98"/>
      <c r="H260" s="98"/>
      <c r="I260" s="98"/>
      <c r="J260" s="98"/>
      <c r="K260" s="98"/>
      <c r="L260" s="98"/>
      <c r="M260" s="98"/>
      <c r="N260" s="98"/>
      <c r="O260" s="98"/>
      <c r="P260" s="98"/>
      <c r="Q260" s="98"/>
      <c r="R260" s="98"/>
      <c r="S260" s="98"/>
      <c r="T260" s="98"/>
      <c r="U260" s="98"/>
    </row>
    <row r="261" spans="1:21" x14ac:dyDescent="0.25">
      <c r="A261" s="98"/>
      <c r="B261" s="98"/>
      <c r="C261" s="98"/>
      <c r="D261" s="98"/>
      <c r="E261" s="98"/>
      <c r="F261" s="98"/>
      <c r="G261" s="98"/>
      <c r="H261" s="98"/>
      <c r="I261" s="98"/>
      <c r="J261" s="98"/>
      <c r="K261" s="98"/>
      <c r="L261" s="98"/>
      <c r="M261" s="98"/>
      <c r="N261" s="98"/>
      <c r="O261" s="98"/>
      <c r="P261" s="98"/>
      <c r="Q261" s="98"/>
      <c r="R261" s="98"/>
      <c r="S261" s="98"/>
      <c r="T261" s="98"/>
      <c r="U261" s="98"/>
    </row>
    <row r="262" spans="1:21" x14ac:dyDescent="0.25">
      <c r="A262" s="98"/>
      <c r="B262" s="98"/>
      <c r="C262" s="98"/>
      <c r="D262" s="98"/>
      <c r="E262" s="98"/>
      <c r="F262" s="98"/>
      <c r="G262" s="98"/>
      <c r="H262" s="98"/>
      <c r="I262" s="98"/>
      <c r="J262" s="98"/>
      <c r="K262" s="98"/>
      <c r="L262" s="98"/>
      <c r="M262" s="98"/>
      <c r="N262" s="98"/>
      <c r="O262" s="98"/>
      <c r="P262" s="98"/>
      <c r="Q262" s="98"/>
      <c r="R262" s="98"/>
      <c r="S262" s="98"/>
      <c r="T262" s="98"/>
      <c r="U262" s="98"/>
    </row>
    <row r="263" spans="1:21" x14ac:dyDescent="0.25">
      <c r="A263" s="98"/>
      <c r="B263" s="98"/>
      <c r="C263" s="98"/>
      <c r="D263" s="98"/>
      <c r="E263" s="98"/>
      <c r="F263" s="98"/>
      <c r="G263" s="98"/>
      <c r="H263" s="98"/>
      <c r="I263" s="98"/>
      <c r="J263" s="98"/>
      <c r="K263" s="98"/>
      <c r="L263" s="98"/>
      <c r="M263" s="98"/>
      <c r="N263" s="98"/>
      <c r="O263" s="98"/>
      <c r="P263" s="98"/>
      <c r="Q263" s="98"/>
      <c r="R263" s="98"/>
      <c r="S263" s="98"/>
      <c r="T263" s="98"/>
      <c r="U263" s="98"/>
    </row>
    <row r="264" spans="1:21" x14ac:dyDescent="0.25">
      <c r="A264" s="98"/>
      <c r="B264" s="98"/>
      <c r="C264" s="98"/>
      <c r="D264" s="98"/>
      <c r="E264" s="98"/>
      <c r="F264" s="98"/>
      <c r="G264" s="98"/>
      <c r="H264" s="98"/>
      <c r="I264" s="98"/>
      <c r="J264" s="98"/>
      <c r="K264" s="98"/>
      <c r="L264" s="98"/>
      <c r="M264" s="98"/>
      <c r="N264" s="98"/>
      <c r="O264" s="98"/>
      <c r="P264" s="98"/>
      <c r="Q264" s="98"/>
      <c r="R264" s="98"/>
      <c r="S264" s="98"/>
      <c r="T264" s="98"/>
      <c r="U264" s="98"/>
    </row>
    <row r="265" spans="1:21" x14ac:dyDescent="0.25">
      <c r="A265" s="98"/>
      <c r="B265" s="98"/>
      <c r="C265" s="98"/>
      <c r="D265" s="98"/>
      <c r="E265" s="98"/>
      <c r="F265" s="98"/>
      <c r="G265" s="98"/>
      <c r="H265" s="98"/>
      <c r="I265" s="98"/>
      <c r="J265" s="98"/>
      <c r="K265" s="98"/>
      <c r="L265" s="98"/>
      <c r="M265" s="98"/>
      <c r="N265" s="98"/>
      <c r="O265" s="98"/>
      <c r="P265" s="98"/>
      <c r="Q265" s="98"/>
      <c r="R265" s="98"/>
      <c r="S265" s="98"/>
      <c r="T265" s="98"/>
      <c r="U265" s="98"/>
    </row>
    <row r="266" spans="1:21" x14ac:dyDescent="0.25">
      <c r="A266" s="98"/>
      <c r="B266" s="98"/>
      <c r="C266" s="98"/>
      <c r="D266" s="98"/>
      <c r="E266" s="98"/>
      <c r="F266" s="98"/>
      <c r="G266" s="98"/>
      <c r="H266" s="98"/>
      <c r="I266" s="98"/>
      <c r="J266" s="98"/>
      <c r="K266" s="98"/>
      <c r="L266" s="98"/>
      <c r="M266" s="98"/>
      <c r="N266" s="98"/>
      <c r="O266" s="98"/>
      <c r="P266" s="98"/>
      <c r="Q266" s="98"/>
      <c r="R266" s="98"/>
      <c r="S266" s="98"/>
      <c r="T266" s="98"/>
      <c r="U266" s="98"/>
    </row>
    <row r="267" spans="1:21" x14ac:dyDescent="0.25">
      <c r="A267" s="98"/>
      <c r="B267" s="98"/>
      <c r="C267" s="98"/>
      <c r="D267" s="98"/>
      <c r="E267" s="98"/>
      <c r="F267" s="98"/>
      <c r="G267" s="98"/>
      <c r="H267" s="98"/>
      <c r="I267" s="98"/>
      <c r="J267" s="98"/>
      <c r="K267" s="98"/>
      <c r="L267" s="98"/>
      <c r="M267" s="98"/>
      <c r="N267" s="98"/>
      <c r="O267" s="98"/>
      <c r="P267" s="98"/>
      <c r="Q267" s="98"/>
      <c r="R267" s="98"/>
      <c r="S267" s="98"/>
      <c r="T267" s="98"/>
      <c r="U267" s="98"/>
    </row>
    <row r="268" spans="1:21" x14ac:dyDescent="0.25">
      <c r="A268" s="98"/>
      <c r="B268" s="98"/>
      <c r="C268" s="98"/>
      <c r="D268" s="98"/>
      <c r="E268" s="98"/>
      <c r="F268" s="98"/>
      <c r="G268" s="98"/>
      <c r="H268" s="98"/>
      <c r="I268" s="98"/>
      <c r="J268" s="98"/>
      <c r="K268" s="98"/>
      <c r="L268" s="98"/>
      <c r="M268" s="98"/>
      <c r="N268" s="98"/>
      <c r="O268" s="98"/>
      <c r="P268" s="98"/>
      <c r="Q268" s="98"/>
      <c r="R268" s="98"/>
      <c r="S268" s="98"/>
      <c r="T268" s="98"/>
      <c r="U268" s="98"/>
    </row>
    <row r="269" spans="1:21" x14ac:dyDescent="0.25">
      <c r="A269" s="98"/>
      <c r="B269" s="98"/>
      <c r="C269" s="98"/>
      <c r="D269" s="98"/>
      <c r="E269" s="98"/>
      <c r="F269" s="98"/>
      <c r="G269" s="98"/>
      <c r="H269" s="98"/>
      <c r="I269" s="98"/>
      <c r="J269" s="98"/>
      <c r="K269" s="98"/>
      <c r="L269" s="98"/>
      <c r="M269" s="98"/>
      <c r="N269" s="98"/>
      <c r="O269" s="98"/>
      <c r="P269" s="98"/>
      <c r="Q269" s="98"/>
      <c r="R269" s="98"/>
      <c r="S269" s="98"/>
      <c r="T269" s="98"/>
      <c r="U269" s="98"/>
    </row>
    <row r="270" spans="1:21" x14ac:dyDescent="0.25">
      <c r="A270" s="98"/>
      <c r="B270" s="98"/>
      <c r="C270" s="98"/>
      <c r="D270" s="98"/>
      <c r="E270" s="98"/>
      <c r="F270" s="98"/>
      <c r="G270" s="98"/>
      <c r="H270" s="98"/>
      <c r="I270" s="98"/>
      <c r="J270" s="98"/>
      <c r="K270" s="98"/>
      <c r="L270" s="98"/>
      <c r="M270" s="98"/>
      <c r="N270" s="98"/>
      <c r="O270" s="98"/>
      <c r="P270" s="98"/>
      <c r="Q270" s="98"/>
      <c r="R270" s="98"/>
      <c r="S270" s="98"/>
      <c r="T270" s="98"/>
      <c r="U270" s="98"/>
    </row>
    <row r="271" spans="1:21" x14ac:dyDescent="0.25">
      <c r="A271" s="98"/>
      <c r="B271" s="98"/>
      <c r="C271" s="98"/>
      <c r="D271" s="98"/>
      <c r="E271" s="98"/>
      <c r="F271" s="98"/>
      <c r="G271" s="98"/>
      <c r="H271" s="98"/>
      <c r="I271" s="98"/>
      <c r="J271" s="98"/>
      <c r="K271" s="98"/>
      <c r="L271" s="98"/>
      <c r="M271" s="98"/>
      <c r="N271" s="98"/>
      <c r="O271" s="98"/>
      <c r="P271" s="98"/>
      <c r="Q271" s="98"/>
      <c r="R271" s="98"/>
      <c r="S271" s="98"/>
      <c r="T271" s="98"/>
      <c r="U271" s="98"/>
    </row>
    <row r="272" spans="1:21" x14ac:dyDescent="0.25">
      <c r="A272" s="98"/>
      <c r="B272" s="98"/>
      <c r="C272" s="98"/>
      <c r="D272" s="98"/>
      <c r="E272" s="98"/>
      <c r="F272" s="98"/>
      <c r="G272" s="98"/>
      <c r="H272" s="98"/>
      <c r="I272" s="98"/>
      <c r="J272" s="98"/>
      <c r="K272" s="98"/>
      <c r="L272" s="98"/>
      <c r="M272" s="98"/>
      <c r="N272" s="98"/>
      <c r="O272" s="98"/>
      <c r="P272" s="98"/>
      <c r="Q272" s="98"/>
      <c r="R272" s="98"/>
      <c r="S272" s="98"/>
      <c r="T272" s="98"/>
      <c r="U272" s="98"/>
    </row>
    <row r="273" spans="1:21" x14ac:dyDescent="0.25">
      <c r="A273" s="98"/>
      <c r="B273" s="98"/>
      <c r="C273" s="98"/>
      <c r="D273" s="98"/>
      <c r="E273" s="98"/>
      <c r="F273" s="98"/>
      <c r="G273" s="98"/>
      <c r="H273" s="98"/>
      <c r="I273" s="98"/>
      <c r="J273" s="98"/>
      <c r="K273" s="98"/>
      <c r="L273" s="98"/>
      <c r="M273" s="98"/>
      <c r="N273" s="98"/>
      <c r="O273" s="98"/>
      <c r="P273" s="98"/>
      <c r="Q273" s="98"/>
      <c r="R273" s="98"/>
      <c r="S273" s="98"/>
      <c r="T273" s="98"/>
      <c r="U273" s="98"/>
    </row>
    <row r="274" spans="1:21" x14ac:dyDescent="0.25">
      <c r="A274" s="98"/>
      <c r="B274" s="98"/>
      <c r="C274" s="98"/>
      <c r="D274" s="98"/>
      <c r="E274" s="98"/>
      <c r="F274" s="98"/>
      <c r="G274" s="98"/>
      <c r="H274" s="98"/>
      <c r="I274" s="98"/>
      <c r="J274" s="98"/>
      <c r="K274" s="98"/>
      <c r="L274" s="98"/>
      <c r="M274" s="98"/>
      <c r="N274" s="98"/>
      <c r="O274" s="98"/>
      <c r="P274" s="98"/>
      <c r="Q274" s="98"/>
      <c r="R274" s="98"/>
      <c r="S274" s="98"/>
      <c r="T274" s="98"/>
      <c r="U274" s="98"/>
    </row>
    <row r="275" spans="1:21" x14ac:dyDescent="0.25">
      <c r="A275" s="98"/>
      <c r="B275" s="98"/>
      <c r="C275" s="98"/>
      <c r="D275" s="98"/>
      <c r="E275" s="98"/>
      <c r="F275" s="98"/>
      <c r="G275" s="98"/>
      <c r="H275" s="98"/>
      <c r="I275" s="98"/>
      <c r="J275" s="98"/>
      <c r="K275" s="98"/>
      <c r="L275" s="98"/>
      <c r="M275" s="98"/>
      <c r="N275" s="98"/>
      <c r="O275" s="98"/>
      <c r="P275" s="98"/>
      <c r="Q275" s="98"/>
      <c r="R275" s="98"/>
      <c r="S275" s="98"/>
      <c r="T275" s="98"/>
      <c r="U275" s="98"/>
    </row>
    <row r="276" spans="1:21" x14ac:dyDescent="0.25">
      <c r="A276" s="98"/>
      <c r="B276" s="98"/>
      <c r="C276" s="98"/>
      <c r="D276" s="98"/>
      <c r="E276" s="98"/>
      <c r="F276" s="98"/>
      <c r="G276" s="98"/>
      <c r="H276" s="98"/>
      <c r="I276" s="98"/>
      <c r="J276" s="98"/>
      <c r="K276" s="98"/>
      <c r="L276" s="98"/>
      <c r="M276" s="98"/>
      <c r="N276" s="98"/>
      <c r="O276" s="98"/>
      <c r="P276" s="98"/>
      <c r="Q276" s="98"/>
      <c r="R276" s="98"/>
      <c r="S276" s="98"/>
      <c r="T276" s="98"/>
      <c r="U276" s="98"/>
    </row>
    <row r="277" spans="1:21" x14ac:dyDescent="0.25">
      <c r="A277" s="98"/>
      <c r="B277" s="98"/>
      <c r="C277" s="98"/>
      <c r="D277" s="98"/>
      <c r="E277" s="98"/>
      <c r="F277" s="98"/>
      <c r="G277" s="98"/>
      <c r="H277" s="98"/>
      <c r="I277" s="98"/>
      <c r="J277" s="98"/>
      <c r="K277" s="98"/>
      <c r="L277" s="98"/>
      <c r="M277" s="98"/>
      <c r="N277" s="98"/>
      <c r="O277" s="98"/>
      <c r="P277" s="98"/>
      <c r="Q277" s="98"/>
      <c r="R277" s="98"/>
      <c r="S277" s="98"/>
      <c r="T277" s="98"/>
      <c r="U277" s="98"/>
    </row>
    <row r="278" spans="1:21" x14ac:dyDescent="0.25">
      <c r="A278" s="98"/>
      <c r="B278" s="98"/>
      <c r="C278" s="98"/>
      <c r="D278" s="98"/>
      <c r="E278" s="98"/>
      <c r="F278" s="98"/>
      <c r="G278" s="98"/>
      <c r="H278" s="98"/>
      <c r="I278" s="98"/>
      <c r="J278" s="98"/>
      <c r="K278" s="98"/>
      <c r="L278" s="98"/>
      <c r="M278" s="98"/>
      <c r="N278" s="98"/>
      <c r="O278" s="98"/>
      <c r="P278" s="98"/>
      <c r="Q278" s="98"/>
      <c r="R278" s="98"/>
      <c r="S278" s="98"/>
      <c r="T278" s="98"/>
      <c r="U278" s="98"/>
    </row>
    <row r="279" spans="1:21" x14ac:dyDescent="0.25">
      <c r="A279" s="98"/>
      <c r="B279" s="98"/>
      <c r="C279" s="98"/>
      <c r="D279" s="98"/>
      <c r="E279" s="98"/>
      <c r="F279" s="98"/>
      <c r="G279" s="98"/>
      <c r="H279" s="98"/>
      <c r="I279" s="98"/>
      <c r="J279" s="98"/>
      <c r="K279" s="98"/>
      <c r="L279" s="98"/>
      <c r="M279" s="98"/>
      <c r="N279" s="98"/>
      <c r="O279" s="98"/>
      <c r="P279" s="98"/>
      <c r="Q279" s="98"/>
      <c r="R279" s="98"/>
      <c r="S279" s="98"/>
      <c r="T279" s="98"/>
      <c r="U279" s="98"/>
    </row>
    <row r="280" spans="1:21" x14ac:dyDescent="0.25">
      <c r="A280" s="98"/>
      <c r="B280" s="98"/>
      <c r="C280" s="98"/>
      <c r="D280" s="98"/>
      <c r="E280" s="98"/>
      <c r="F280" s="98"/>
      <c r="G280" s="98"/>
      <c r="H280" s="98"/>
      <c r="I280" s="98"/>
      <c r="J280" s="98"/>
      <c r="K280" s="98"/>
      <c r="L280" s="98"/>
      <c r="M280" s="98"/>
      <c r="N280" s="98"/>
      <c r="O280" s="98"/>
      <c r="P280" s="98"/>
      <c r="Q280" s="98"/>
      <c r="R280" s="98"/>
      <c r="S280" s="98"/>
      <c r="T280" s="98"/>
      <c r="U280" s="98"/>
    </row>
    <row r="281" spans="1:21" x14ac:dyDescent="0.25">
      <c r="A281" s="98"/>
      <c r="B281" s="98"/>
      <c r="C281" s="98"/>
      <c r="D281" s="98"/>
      <c r="E281" s="98"/>
      <c r="F281" s="98"/>
      <c r="G281" s="98"/>
      <c r="H281" s="98"/>
      <c r="I281" s="98"/>
      <c r="J281" s="98"/>
      <c r="K281" s="98"/>
      <c r="L281" s="98"/>
      <c r="M281" s="98"/>
      <c r="N281" s="98"/>
      <c r="O281" s="98"/>
      <c r="P281" s="98"/>
      <c r="Q281" s="98"/>
      <c r="R281" s="98"/>
      <c r="S281" s="98"/>
      <c r="T281" s="98"/>
      <c r="U281" s="98"/>
    </row>
    <row r="282" spans="1:21" x14ac:dyDescent="0.25">
      <c r="A282" s="98"/>
      <c r="B282" s="98"/>
      <c r="C282" s="98"/>
      <c r="D282" s="98"/>
      <c r="E282" s="98"/>
      <c r="F282" s="98"/>
      <c r="G282" s="98"/>
      <c r="H282" s="98"/>
      <c r="I282" s="98"/>
      <c r="J282" s="98"/>
      <c r="K282" s="98"/>
      <c r="L282" s="98"/>
      <c r="M282" s="98"/>
      <c r="N282" s="98"/>
      <c r="O282" s="98"/>
      <c r="P282" s="98"/>
      <c r="Q282" s="98"/>
      <c r="R282" s="98"/>
      <c r="S282" s="98"/>
      <c r="T282" s="98"/>
      <c r="U282" s="98"/>
    </row>
    <row r="283" spans="1:21" x14ac:dyDescent="0.25">
      <c r="A283" s="98"/>
      <c r="B283" s="98"/>
      <c r="C283" s="98"/>
      <c r="D283" s="98"/>
      <c r="E283" s="98"/>
      <c r="F283" s="98"/>
      <c r="G283" s="98"/>
      <c r="H283" s="98"/>
      <c r="I283" s="98"/>
      <c r="J283" s="98"/>
      <c r="K283" s="98"/>
      <c r="L283" s="98"/>
      <c r="M283" s="98"/>
      <c r="N283" s="98"/>
      <c r="O283" s="98"/>
      <c r="P283" s="98"/>
      <c r="Q283" s="98"/>
      <c r="R283" s="98"/>
      <c r="S283" s="98"/>
      <c r="T283" s="98"/>
      <c r="U283" s="98"/>
    </row>
    <row r="284" spans="1:21" x14ac:dyDescent="0.25">
      <c r="A284" s="98"/>
      <c r="B284" s="98"/>
      <c r="C284" s="98"/>
      <c r="D284" s="98"/>
      <c r="E284" s="98"/>
      <c r="F284" s="98"/>
      <c r="G284" s="98"/>
      <c r="H284" s="98"/>
      <c r="I284" s="98"/>
      <c r="J284" s="98"/>
      <c r="K284" s="98"/>
      <c r="L284" s="98"/>
      <c r="M284" s="98"/>
      <c r="N284" s="98"/>
      <c r="O284" s="98"/>
      <c r="P284" s="98"/>
      <c r="Q284" s="98"/>
      <c r="R284" s="98"/>
      <c r="S284" s="98"/>
      <c r="T284" s="98"/>
      <c r="U284" s="98"/>
    </row>
    <row r="285" spans="1:21" x14ac:dyDescent="0.25">
      <c r="A285" s="98"/>
      <c r="B285" s="98"/>
      <c r="C285" s="98"/>
      <c r="D285" s="98"/>
      <c r="E285" s="98"/>
      <c r="F285" s="98"/>
      <c r="G285" s="98"/>
      <c r="H285" s="98"/>
      <c r="I285" s="98"/>
      <c r="J285" s="98"/>
      <c r="K285" s="98"/>
      <c r="L285" s="98"/>
      <c r="M285" s="98"/>
      <c r="N285" s="98"/>
      <c r="O285" s="98"/>
      <c r="P285" s="98"/>
      <c r="Q285" s="98"/>
      <c r="R285" s="98"/>
      <c r="S285" s="98"/>
      <c r="T285" s="98"/>
      <c r="U285" s="98"/>
    </row>
    <row r="286" spans="1:21" x14ac:dyDescent="0.25">
      <c r="A286" s="98"/>
      <c r="B286" s="98"/>
      <c r="C286" s="98"/>
      <c r="D286" s="98"/>
      <c r="E286" s="98"/>
      <c r="F286" s="98"/>
      <c r="G286" s="98"/>
      <c r="H286" s="98"/>
      <c r="I286" s="98"/>
      <c r="J286" s="98"/>
      <c r="K286" s="98"/>
      <c r="L286" s="98"/>
      <c r="M286" s="98"/>
      <c r="N286" s="98"/>
      <c r="O286" s="98"/>
      <c r="P286" s="98"/>
      <c r="Q286" s="98"/>
      <c r="R286" s="98"/>
      <c r="S286" s="98"/>
      <c r="T286" s="98"/>
      <c r="U286" s="98"/>
    </row>
    <row r="287" spans="1:21" x14ac:dyDescent="0.25">
      <c r="A287" s="98"/>
      <c r="B287" s="98"/>
      <c r="C287" s="98"/>
      <c r="D287" s="98"/>
      <c r="E287" s="98"/>
      <c r="F287" s="98"/>
      <c r="G287" s="98"/>
      <c r="H287" s="98"/>
      <c r="I287" s="98"/>
      <c r="J287" s="98"/>
      <c r="K287" s="98"/>
      <c r="L287" s="98"/>
      <c r="M287" s="98"/>
      <c r="N287" s="98"/>
      <c r="O287" s="98"/>
      <c r="P287" s="98"/>
      <c r="Q287" s="98"/>
      <c r="R287" s="98"/>
      <c r="S287" s="98"/>
      <c r="T287" s="98"/>
      <c r="U287" s="98"/>
    </row>
    <row r="288" spans="1:21" x14ac:dyDescent="0.25">
      <c r="A288" s="98"/>
      <c r="B288" s="98"/>
      <c r="C288" s="98"/>
      <c r="D288" s="98"/>
      <c r="E288" s="98"/>
      <c r="F288" s="98"/>
      <c r="G288" s="98"/>
      <c r="H288" s="98"/>
      <c r="I288" s="98"/>
      <c r="J288" s="98"/>
      <c r="K288" s="98"/>
      <c r="L288" s="98"/>
      <c r="M288" s="98"/>
      <c r="N288" s="98"/>
      <c r="O288" s="98"/>
      <c r="P288" s="98"/>
      <c r="Q288" s="98"/>
      <c r="R288" s="98"/>
      <c r="S288" s="98"/>
      <c r="T288" s="98"/>
      <c r="U288" s="98"/>
    </row>
    <row r="289" spans="1:21" x14ac:dyDescent="0.25">
      <c r="A289" s="98"/>
      <c r="B289" s="98"/>
      <c r="C289" s="98"/>
      <c r="D289" s="98"/>
      <c r="E289" s="98"/>
      <c r="F289" s="98"/>
      <c r="G289" s="98"/>
      <c r="H289" s="98"/>
      <c r="I289" s="98"/>
      <c r="J289" s="98"/>
      <c r="K289" s="98"/>
      <c r="L289" s="98"/>
      <c r="M289" s="98"/>
      <c r="N289" s="98"/>
      <c r="O289" s="98"/>
      <c r="P289" s="98"/>
      <c r="Q289" s="98"/>
      <c r="R289" s="98"/>
      <c r="S289" s="98"/>
      <c r="T289" s="98"/>
      <c r="U289" s="98"/>
    </row>
    <row r="290" spans="1:21" x14ac:dyDescent="0.25">
      <c r="A290" s="98"/>
      <c r="B290" s="98"/>
      <c r="C290" s="98"/>
      <c r="D290" s="98"/>
      <c r="E290" s="98"/>
      <c r="F290" s="98"/>
      <c r="G290" s="98"/>
      <c r="H290" s="98"/>
      <c r="I290" s="98"/>
      <c r="J290" s="98"/>
      <c r="K290" s="98"/>
      <c r="L290" s="98"/>
      <c r="M290" s="98"/>
      <c r="N290" s="98"/>
      <c r="O290" s="98"/>
      <c r="P290" s="98"/>
      <c r="Q290" s="98"/>
      <c r="R290" s="98"/>
      <c r="S290" s="98"/>
      <c r="T290" s="98"/>
      <c r="U290" s="98"/>
    </row>
    <row r="291" spans="1:21" x14ac:dyDescent="0.25">
      <c r="A291" s="98"/>
      <c r="B291" s="98"/>
      <c r="C291" s="98"/>
      <c r="D291" s="98"/>
      <c r="E291" s="98"/>
      <c r="F291" s="98"/>
      <c r="G291" s="98"/>
      <c r="H291" s="98"/>
      <c r="I291" s="98"/>
      <c r="J291" s="98"/>
      <c r="K291" s="98"/>
      <c r="L291" s="98"/>
      <c r="M291" s="98"/>
      <c r="N291" s="98"/>
      <c r="O291" s="98"/>
      <c r="P291" s="98"/>
      <c r="Q291" s="98"/>
      <c r="R291" s="98"/>
      <c r="S291" s="98"/>
      <c r="T291" s="98"/>
      <c r="U291" s="98"/>
    </row>
    <row r="292" spans="1:21" x14ac:dyDescent="0.25">
      <c r="A292" s="98"/>
      <c r="B292" s="98"/>
      <c r="C292" s="98"/>
      <c r="D292" s="98"/>
      <c r="E292" s="98"/>
      <c r="F292" s="98"/>
      <c r="G292" s="98"/>
      <c r="H292" s="98"/>
      <c r="I292" s="98"/>
      <c r="J292" s="98"/>
      <c r="K292" s="98"/>
      <c r="L292" s="98"/>
      <c r="M292" s="98"/>
      <c r="N292" s="98"/>
      <c r="O292" s="98"/>
      <c r="P292" s="98"/>
      <c r="Q292" s="98"/>
      <c r="R292" s="98"/>
      <c r="S292" s="98"/>
      <c r="T292" s="98"/>
      <c r="U292" s="98"/>
    </row>
    <row r="293" spans="1:21" x14ac:dyDescent="0.25">
      <c r="A293" s="98"/>
      <c r="B293" s="98"/>
      <c r="C293" s="98"/>
      <c r="D293" s="98"/>
      <c r="E293" s="98"/>
      <c r="F293" s="98"/>
      <c r="G293" s="98"/>
      <c r="H293" s="98"/>
      <c r="I293" s="98"/>
      <c r="J293" s="98"/>
      <c r="K293" s="98"/>
      <c r="L293" s="98"/>
      <c r="M293" s="98"/>
      <c r="N293" s="98"/>
      <c r="O293" s="98"/>
      <c r="P293" s="98"/>
      <c r="Q293" s="98"/>
      <c r="R293" s="98"/>
      <c r="S293" s="98"/>
      <c r="T293" s="98"/>
      <c r="U293" s="98"/>
    </row>
    <row r="294" spans="1:21" x14ac:dyDescent="0.25">
      <c r="A294" s="98"/>
      <c r="B294" s="98"/>
      <c r="C294" s="98"/>
      <c r="D294" s="98"/>
      <c r="E294" s="98"/>
      <c r="F294" s="98"/>
      <c r="G294" s="98"/>
      <c r="H294" s="98"/>
      <c r="I294" s="98"/>
      <c r="J294" s="98"/>
      <c r="K294" s="98"/>
      <c r="L294" s="98"/>
      <c r="M294" s="98"/>
      <c r="N294" s="98"/>
      <c r="O294" s="98"/>
      <c r="P294" s="98"/>
      <c r="Q294" s="98"/>
      <c r="R294" s="98"/>
      <c r="S294" s="98"/>
      <c r="T294" s="98"/>
      <c r="U294" s="98"/>
    </row>
    <row r="295" spans="1:21" x14ac:dyDescent="0.25">
      <c r="A295" s="98"/>
      <c r="B295" s="98"/>
      <c r="C295" s="98"/>
      <c r="D295" s="98"/>
      <c r="E295" s="98"/>
      <c r="F295" s="98"/>
      <c r="G295" s="98"/>
      <c r="H295" s="98"/>
      <c r="I295" s="98"/>
      <c r="J295" s="98"/>
      <c r="K295" s="98"/>
      <c r="L295" s="98"/>
      <c r="M295" s="98"/>
      <c r="N295" s="98"/>
      <c r="O295" s="98"/>
      <c r="P295" s="98"/>
      <c r="Q295" s="98"/>
      <c r="R295" s="98"/>
      <c r="S295" s="98"/>
      <c r="T295" s="98"/>
      <c r="U295" s="98"/>
    </row>
    <row r="296" spans="1:21" x14ac:dyDescent="0.25">
      <c r="A296" s="98"/>
      <c r="B296" s="98"/>
      <c r="C296" s="98"/>
      <c r="D296" s="98"/>
      <c r="E296" s="98"/>
      <c r="F296" s="98"/>
      <c r="G296" s="98"/>
      <c r="H296" s="98"/>
      <c r="I296" s="98"/>
      <c r="J296" s="98"/>
      <c r="K296" s="98"/>
      <c r="L296" s="98"/>
      <c r="M296" s="98"/>
      <c r="N296" s="98"/>
      <c r="O296" s="98"/>
      <c r="P296" s="98"/>
      <c r="Q296" s="98"/>
      <c r="R296" s="98"/>
      <c r="S296" s="98"/>
      <c r="T296" s="98"/>
      <c r="U296" s="98"/>
    </row>
    <row r="297" spans="1:21" x14ac:dyDescent="0.25">
      <c r="A297" s="98"/>
      <c r="B297" s="98"/>
      <c r="C297" s="98"/>
      <c r="D297" s="98"/>
      <c r="E297" s="98"/>
      <c r="F297" s="98"/>
      <c r="G297" s="98"/>
      <c r="H297" s="98"/>
      <c r="I297" s="98"/>
      <c r="J297" s="98"/>
      <c r="K297" s="98"/>
      <c r="L297" s="98"/>
      <c r="M297" s="98"/>
      <c r="N297" s="98"/>
      <c r="O297" s="98"/>
      <c r="P297" s="98"/>
      <c r="Q297" s="98"/>
      <c r="R297" s="98"/>
      <c r="S297" s="98"/>
      <c r="T297" s="98"/>
      <c r="U297" s="98"/>
    </row>
    <row r="298" spans="1:21" x14ac:dyDescent="0.25">
      <c r="A298" s="98"/>
      <c r="B298" s="98"/>
      <c r="C298" s="98"/>
      <c r="D298" s="98"/>
      <c r="E298" s="98"/>
      <c r="F298" s="98"/>
      <c r="G298" s="98"/>
      <c r="H298" s="98"/>
      <c r="I298" s="98"/>
      <c r="J298" s="98"/>
      <c r="K298" s="98"/>
      <c r="L298" s="98"/>
      <c r="M298" s="98"/>
      <c r="N298" s="98"/>
      <c r="O298" s="98"/>
      <c r="P298" s="98"/>
      <c r="Q298" s="98"/>
      <c r="R298" s="98"/>
      <c r="S298" s="98"/>
      <c r="T298" s="98"/>
      <c r="U298" s="98"/>
    </row>
    <row r="299" spans="1:21" x14ac:dyDescent="0.25">
      <c r="A299" s="98"/>
      <c r="B299" s="98"/>
      <c r="C299" s="98"/>
      <c r="D299" s="98"/>
      <c r="E299" s="98"/>
      <c r="F299" s="98"/>
      <c r="G299" s="98"/>
      <c r="H299" s="98"/>
      <c r="I299" s="98"/>
      <c r="J299" s="98"/>
      <c r="K299" s="98"/>
      <c r="L299" s="98"/>
      <c r="M299" s="98"/>
      <c r="N299" s="98"/>
      <c r="O299" s="98"/>
      <c r="P299" s="98"/>
      <c r="Q299" s="98"/>
      <c r="R299" s="98"/>
      <c r="S299" s="98"/>
      <c r="T299" s="98"/>
      <c r="U299" s="98"/>
    </row>
    <row r="300" spans="1:21" x14ac:dyDescent="0.25">
      <c r="A300" s="98"/>
      <c r="B300" s="98"/>
      <c r="C300" s="98"/>
      <c r="D300" s="98"/>
      <c r="E300" s="98"/>
      <c r="F300" s="98"/>
      <c r="G300" s="98"/>
      <c r="H300" s="98"/>
      <c r="I300" s="98"/>
      <c r="J300" s="98"/>
      <c r="K300" s="98"/>
      <c r="L300" s="98"/>
      <c r="M300" s="98"/>
      <c r="N300" s="98"/>
      <c r="O300" s="98"/>
      <c r="P300" s="98"/>
      <c r="Q300" s="98"/>
      <c r="R300" s="98"/>
      <c r="S300" s="98"/>
      <c r="T300" s="98"/>
      <c r="U300" s="98"/>
    </row>
    <row r="301" spans="1:21" x14ac:dyDescent="0.25">
      <c r="A301" s="98"/>
      <c r="B301" s="98"/>
      <c r="C301" s="98"/>
      <c r="D301" s="98"/>
      <c r="E301" s="98"/>
      <c r="F301" s="98"/>
      <c r="G301" s="98"/>
      <c r="H301" s="98"/>
      <c r="I301" s="98"/>
      <c r="J301" s="98"/>
      <c r="K301" s="98"/>
      <c r="L301" s="98"/>
      <c r="M301" s="98"/>
      <c r="N301" s="98"/>
      <c r="O301" s="98"/>
      <c r="P301" s="98"/>
      <c r="Q301" s="98"/>
      <c r="R301" s="98"/>
      <c r="S301" s="98"/>
      <c r="T301" s="98"/>
      <c r="U301" s="98"/>
    </row>
    <row r="302" spans="1:21" x14ac:dyDescent="0.25">
      <c r="A302" s="98"/>
      <c r="B302" s="98"/>
      <c r="C302" s="98"/>
      <c r="D302" s="98"/>
      <c r="E302" s="98"/>
      <c r="F302" s="98"/>
      <c r="G302" s="98"/>
      <c r="H302" s="98"/>
      <c r="I302" s="98"/>
      <c r="J302" s="98"/>
      <c r="K302" s="98"/>
      <c r="L302" s="98"/>
      <c r="M302" s="98"/>
      <c r="N302" s="98"/>
      <c r="O302" s="98"/>
      <c r="P302" s="98"/>
      <c r="Q302" s="98"/>
      <c r="R302" s="98"/>
      <c r="S302" s="98"/>
      <c r="T302" s="98"/>
      <c r="U302" s="98"/>
    </row>
    <row r="303" spans="1:21" x14ac:dyDescent="0.25">
      <c r="A303" s="98"/>
      <c r="B303" s="98"/>
      <c r="C303" s="98"/>
      <c r="D303" s="98"/>
      <c r="E303" s="98"/>
      <c r="F303" s="98"/>
      <c r="G303" s="98"/>
      <c r="H303" s="98"/>
      <c r="I303" s="98"/>
      <c r="J303" s="98"/>
      <c r="K303" s="98"/>
      <c r="L303" s="98"/>
      <c r="M303" s="98"/>
      <c r="N303" s="98"/>
      <c r="O303" s="98"/>
      <c r="P303" s="98"/>
      <c r="Q303" s="98"/>
      <c r="R303" s="98"/>
      <c r="S303" s="98"/>
      <c r="T303" s="98"/>
      <c r="U303" s="98"/>
    </row>
    <row r="304" spans="1:21" x14ac:dyDescent="0.25">
      <c r="A304" s="98"/>
      <c r="B304" s="98"/>
      <c r="C304" s="98"/>
      <c r="D304" s="98"/>
      <c r="E304" s="98"/>
      <c r="F304" s="98"/>
      <c r="G304" s="98"/>
      <c r="H304" s="98"/>
      <c r="I304" s="98"/>
      <c r="J304" s="98"/>
      <c r="K304" s="98"/>
      <c r="L304" s="98"/>
      <c r="M304" s="98"/>
      <c r="N304" s="98"/>
      <c r="O304" s="98"/>
      <c r="P304" s="98"/>
      <c r="Q304" s="98"/>
      <c r="R304" s="98"/>
      <c r="S304" s="98"/>
      <c r="T304" s="98"/>
      <c r="U304" s="98"/>
    </row>
    <row r="305" spans="1:21" x14ac:dyDescent="0.25">
      <c r="A305" s="98"/>
      <c r="B305" s="98"/>
      <c r="C305" s="98"/>
      <c r="D305" s="98"/>
      <c r="E305" s="98"/>
      <c r="F305" s="98"/>
      <c r="G305" s="98"/>
      <c r="H305" s="98"/>
      <c r="I305" s="98"/>
      <c r="J305" s="98"/>
      <c r="K305" s="98"/>
      <c r="L305" s="98"/>
      <c r="M305" s="98"/>
      <c r="N305" s="98"/>
      <c r="O305" s="98"/>
      <c r="P305" s="98"/>
      <c r="Q305" s="98"/>
      <c r="R305" s="98"/>
      <c r="S305" s="98"/>
      <c r="T305" s="98"/>
      <c r="U305" s="98"/>
    </row>
    <row r="306" spans="1:21" x14ac:dyDescent="0.25">
      <c r="A306" s="98"/>
      <c r="B306" s="98"/>
      <c r="C306" s="98"/>
      <c r="D306" s="98"/>
      <c r="E306" s="98"/>
      <c r="F306" s="98"/>
      <c r="G306" s="98"/>
      <c r="H306" s="98"/>
      <c r="I306" s="98"/>
      <c r="J306" s="98"/>
      <c r="K306" s="98"/>
      <c r="L306" s="98"/>
      <c r="M306" s="98"/>
      <c r="N306" s="98"/>
      <c r="O306" s="98"/>
      <c r="P306" s="98"/>
      <c r="Q306" s="98"/>
      <c r="R306" s="98"/>
      <c r="S306" s="98"/>
      <c r="T306" s="98"/>
      <c r="U306" s="98"/>
    </row>
    <row r="307" spans="1:21" x14ac:dyDescent="0.25">
      <c r="A307" s="98"/>
      <c r="B307" s="98"/>
      <c r="C307" s="98"/>
      <c r="D307" s="98"/>
      <c r="E307" s="98"/>
      <c r="F307" s="98"/>
      <c r="G307" s="98"/>
      <c r="H307" s="98"/>
      <c r="I307" s="98"/>
      <c r="J307" s="98"/>
      <c r="K307" s="98"/>
      <c r="L307" s="98"/>
      <c r="M307" s="98"/>
      <c r="N307" s="98"/>
      <c r="O307" s="98"/>
      <c r="P307" s="98"/>
      <c r="Q307" s="98"/>
      <c r="R307" s="98"/>
      <c r="S307" s="98"/>
      <c r="T307" s="98"/>
      <c r="U307" s="98"/>
    </row>
    <row r="308" spans="1:21" x14ac:dyDescent="0.25">
      <c r="A308" s="98"/>
      <c r="B308" s="98"/>
      <c r="C308" s="98"/>
      <c r="D308" s="98"/>
      <c r="E308" s="98"/>
      <c r="F308" s="98"/>
      <c r="G308" s="98"/>
      <c r="H308" s="98"/>
      <c r="I308" s="98"/>
      <c r="J308" s="98"/>
      <c r="K308" s="98"/>
      <c r="L308" s="98"/>
      <c r="M308" s="98"/>
      <c r="N308" s="98"/>
      <c r="O308" s="98"/>
      <c r="P308" s="98"/>
      <c r="Q308" s="98"/>
      <c r="R308" s="98"/>
      <c r="S308" s="98"/>
      <c r="T308" s="98"/>
      <c r="U308" s="98"/>
    </row>
    <row r="309" spans="1:21" x14ac:dyDescent="0.25">
      <c r="A309" s="98"/>
      <c r="B309" s="98"/>
      <c r="C309" s="98"/>
      <c r="D309" s="98"/>
      <c r="E309" s="98"/>
      <c r="F309" s="98"/>
      <c r="G309" s="98"/>
      <c r="H309" s="98"/>
      <c r="I309" s="98"/>
      <c r="J309" s="98"/>
      <c r="K309" s="98"/>
      <c r="L309" s="98"/>
      <c r="M309" s="98"/>
      <c r="N309" s="98"/>
      <c r="O309" s="98"/>
      <c r="P309" s="98"/>
      <c r="Q309" s="98"/>
      <c r="R309" s="98"/>
      <c r="S309" s="98"/>
      <c r="T309" s="98"/>
      <c r="U309" s="98"/>
    </row>
    <row r="310" spans="1:21" x14ac:dyDescent="0.25">
      <c r="A310" s="98"/>
      <c r="B310" s="98"/>
      <c r="C310" s="98"/>
      <c r="D310" s="98"/>
      <c r="E310" s="98"/>
      <c r="F310" s="98"/>
      <c r="G310" s="98"/>
      <c r="H310" s="98"/>
      <c r="I310" s="98"/>
      <c r="J310" s="98"/>
      <c r="K310" s="98"/>
      <c r="L310" s="98"/>
      <c r="M310" s="98"/>
      <c r="N310" s="98"/>
      <c r="O310" s="98"/>
      <c r="P310" s="98"/>
      <c r="Q310" s="98"/>
      <c r="R310" s="98"/>
      <c r="S310" s="98"/>
      <c r="T310" s="98"/>
      <c r="U310" s="98"/>
    </row>
    <row r="311" spans="1:21" x14ac:dyDescent="0.25">
      <c r="A311" s="98"/>
      <c r="B311" s="98"/>
      <c r="C311" s="98"/>
      <c r="D311" s="98"/>
      <c r="E311" s="98"/>
      <c r="F311" s="98"/>
      <c r="G311" s="98"/>
      <c r="H311" s="98"/>
      <c r="I311" s="98"/>
      <c r="J311" s="98"/>
      <c r="K311" s="98"/>
      <c r="L311" s="98"/>
      <c r="M311" s="98"/>
      <c r="N311" s="98"/>
      <c r="O311" s="98"/>
      <c r="P311" s="98"/>
      <c r="Q311" s="98"/>
      <c r="R311" s="98"/>
      <c r="S311" s="98"/>
      <c r="T311" s="98"/>
      <c r="U311" s="98"/>
    </row>
    <row r="312" spans="1:21" x14ac:dyDescent="0.25">
      <c r="A312" s="98"/>
      <c r="B312" s="98"/>
      <c r="C312" s="98"/>
      <c r="D312" s="98"/>
      <c r="E312" s="98"/>
      <c r="F312" s="98"/>
      <c r="G312" s="98"/>
      <c r="H312" s="98"/>
      <c r="I312" s="98"/>
      <c r="J312" s="98"/>
      <c r="K312" s="98"/>
      <c r="L312" s="98"/>
      <c r="M312" s="98"/>
      <c r="N312" s="98"/>
      <c r="O312" s="98"/>
      <c r="P312" s="98"/>
      <c r="Q312" s="98"/>
      <c r="R312" s="98"/>
      <c r="S312" s="98"/>
      <c r="T312" s="98"/>
      <c r="U312" s="98"/>
    </row>
    <row r="313" spans="1:21" x14ac:dyDescent="0.25">
      <c r="A313" s="98"/>
      <c r="B313" s="98"/>
      <c r="C313" s="98"/>
      <c r="D313" s="98"/>
      <c r="E313" s="98"/>
      <c r="F313" s="98"/>
      <c r="G313" s="98"/>
      <c r="H313" s="98"/>
      <c r="I313" s="98"/>
      <c r="J313" s="98"/>
      <c r="K313" s="98"/>
      <c r="L313" s="98"/>
      <c r="M313" s="98"/>
      <c r="N313" s="98"/>
      <c r="O313" s="98"/>
      <c r="P313" s="98"/>
      <c r="Q313" s="98"/>
      <c r="R313" s="98"/>
      <c r="S313" s="98"/>
      <c r="T313" s="98"/>
      <c r="U313" s="98"/>
    </row>
    <row r="314" spans="1:21" x14ac:dyDescent="0.25">
      <c r="A314" s="98"/>
      <c r="B314" s="98"/>
      <c r="C314" s="98"/>
      <c r="D314" s="98"/>
      <c r="E314" s="98"/>
      <c r="F314" s="98"/>
      <c r="G314" s="98"/>
      <c r="H314" s="98"/>
      <c r="I314" s="98"/>
      <c r="J314" s="98"/>
      <c r="K314" s="98"/>
      <c r="L314" s="98"/>
      <c r="M314" s="98"/>
      <c r="N314" s="98"/>
      <c r="O314" s="98"/>
      <c r="P314" s="98"/>
      <c r="Q314" s="98"/>
      <c r="R314" s="98"/>
      <c r="S314" s="98"/>
      <c r="T314" s="98"/>
      <c r="U314" s="98"/>
    </row>
    <row r="315" spans="1:21" x14ac:dyDescent="0.25">
      <c r="A315" s="98"/>
      <c r="B315" s="98"/>
      <c r="C315" s="98"/>
      <c r="D315" s="98"/>
      <c r="E315" s="98"/>
      <c r="F315" s="98"/>
      <c r="G315" s="98"/>
      <c r="H315" s="98"/>
      <c r="I315" s="98"/>
      <c r="J315" s="98"/>
      <c r="K315" s="98"/>
      <c r="L315" s="98"/>
      <c r="M315" s="98"/>
      <c r="N315" s="98"/>
      <c r="O315" s="98"/>
      <c r="P315" s="98"/>
      <c r="Q315" s="98"/>
      <c r="R315" s="98"/>
      <c r="S315" s="98"/>
      <c r="T315" s="98"/>
      <c r="U315" s="98"/>
    </row>
    <row r="316" spans="1:21" x14ac:dyDescent="0.25">
      <c r="A316" s="98"/>
      <c r="B316" s="98"/>
      <c r="C316" s="98"/>
      <c r="D316" s="98"/>
      <c r="E316" s="98"/>
      <c r="F316" s="98"/>
      <c r="G316" s="98"/>
      <c r="H316" s="98"/>
      <c r="I316" s="98"/>
      <c r="J316" s="98"/>
      <c r="K316" s="98"/>
      <c r="L316" s="98"/>
      <c r="M316" s="98"/>
      <c r="N316" s="98"/>
      <c r="O316" s="98"/>
      <c r="P316" s="98"/>
      <c r="Q316" s="98"/>
      <c r="R316" s="98"/>
      <c r="S316" s="98"/>
      <c r="T316" s="98"/>
      <c r="U316" s="98"/>
    </row>
    <row r="317" spans="1:21" x14ac:dyDescent="0.25">
      <c r="A317" s="98"/>
      <c r="B317" s="98"/>
      <c r="C317" s="98"/>
      <c r="D317" s="98"/>
      <c r="E317" s="98"/>
      <c r="F317" s="98"/>
      <c r="G317" s="98"/>
      <c r="H317" s="98"/>
      <c r="I317" s="98"/>
      <c r="J317" s="98"/>
      <c r="K317" s="98"/>
      <c r="L317" s="98"/>
      <c r="M317" s="98"/>
      <c r="N317" s="98"/>
      <c r="O317" s="98"/>
      <c r="P317" s="98"/>
      <c r="Q317" s="98"/>
      <c r="R317" s="98"/>
      <c r="S317" s="98"/>
      <c r="T317" s="98"/>
      <c r="U317" s="98"/>
    </row>
    <row r="318" spans="1:21" x14ac:dyDescent="0.25">
      <c r="A318" s="98"/>
      <c r="B318" s="98"/>
      <c r="C318" s="98"/>
      <c r="D318" s="98"/>
      <c r="E318" s="98"/>
      <c r="F318" s="98"/>
      <c r="G318" s="98"/>
      <c r="H318" s="98"/>
      <c r="I318" s="98"/>
      <c r="J318" s="98"/>
      <c r="K318" s="98"/>
      <c r="L318" s="98"/>
      <c r="M318" s="98"/>
      <c r="N318" s="98"/>
      <c r="O318" s="98"/>
      <c r="P318" s="98"/>
      <c r="Q318" s="98"/>
      <c r="R318" s="98"/>
      <c r="S318" s="98"/>
      <c r="T318" s="98"/>
      <c r="U318" s="98"/>
    </row>
    <row r="319" spans="1:21" x14ac:dyDescent="0.25">
      <c r="A319" s="98"/>
      <c r="B319" s="98"/>
      <c r="C319" s="98"/>
      <c r="D319" s="98"/>
      <c r="E319" s="98"/>
      <c r="F319" s="98"/>
      <c r="G319" s="98"/>
      <c r="H319" s="98"/>
      <c r="I319" s="98"/>
      <c r="J319" s="98"/>
      <c r="K319" s="98"/>
      <c r="L319" s="98"/>
      <c r="M319" s="98"/>
      <c r="N319" s="98"/>
      <c r="O319" s="98"/>
      <c r="P319" s="98"/>
      <c r="Q319" s="98"/>
      <c r="R319" s="98"/>
      <c r="S319" s="98"/>
      <c r="T319" s="98"/>
      <c r="U319" s="98"/>
    </row>
    <row r="320" spans="1:21" x14ac:dyDescent="0.25">
      <c r="A320" s="98"/>
      <c r="B320" s="98"/>
      <c r="C320" s="98"/>
      <c r="D320" s="98"/>
      <c r="E320" s="98"/>
      <c r="F320" s="98"/>
      <c r="G320" s="98"/>
      <c r="H320" s="98"/>
      <c r="I320" s="98"/>
      <c r="J320" s="98"/>
      <c r="K320" s="98"/>
      <c r="L320" s="98"/>
      <c r="M320" s="98"/>
      <c r="N320" s="98"/>
      <c r="O320" s="98"/>
      <c r="P320" s="98"/>
      <c r="Q320" s="98"/>
      <c r="R320" s="98"/>
      <c r="S320" s="98"/>
      <c r="T320" s="98"/>
      <c r="U320" s="98"/>
    </row>
    <row r="321" spans="1:21" x14ac:dyDescent="0.25">
      <c r="A321" s="98"/>
      <c r="B321" s="98"/>
      <c r="C321" s="98"/>
      <c r="D321" s="98"/>
      <c r="E321" s="98"/>
      <c r="F321" s="98"/>
      <c r="G321" s="98"/>
      <c r="H321" s="98"/>
      <c r="I321" s="98"/>
      <c r="J321" s="98"/>
      <c r="K321" s="98"/>
      <c r="L321" s="98"/>
      <c r="M321" s="98"/>
      <c r="N321" s="98"/>
      <c r="O321" s="98"/>
      <c r="P321" s="98"/>
      <c r="Q321" s="98"/>
      <c r="R321" s="98"/>
      <c r="S321" s="98"/>
      <c r="T321" s="98"/>
      <c r="U321" s="98"/>
    </row>
    <row r="322" spans="1:21" x14ac:dyDescent="0.25">
      <c r="A322" s="98"/>
      <c r="B322" s="98"/>
      <c r="C322" s="98"/>
      <c r="D322" s="98"/>
      <c r="E322" s="98"/>
      <c r="F322" s="98"/>
      <c r="G322" s="98"/>
      <c r="H322" s="98"/>
      <c r="I322" s="98"/>
      <c r="J322" s="98"/>
      <c r="K322" s="98"/>
      <c r="L322" s="98"/>
      <c r="M322" s="98"/>
      <c r="N322" s="98"/>
      <c r="O322" s="98"/>
      <c r="P322" s="98"/>
      <c r="Q322" s="98"/>
      <c r="R322" s="98"/>
      <c r="S322" s="98"/>
      <c r="T322" s="98"/>
      <c r="U322" s="98"/>
    </row>
    <row r="323" spans="1:21" x14ac:dyDescent="0.25">
      <c r="A323" s="98"/>
      <c r="B323" s="98"/>
      <c r="C323" s="98"/>
      <c r="D323" s="98"/>
      <c r="E323" s="98"/>
      <c r="F323" s="98"/>
      <c r="G323" s="98"/>
      <c r="H323" s="98"/>
      <c r="I323" s="98"/>
      <c r="J323" s="98"/>
      <c r="K323" s="98"/>
      <c r="L323" s="98"/>
      <c r="M323" s="98"/>
      <c r="N323" s="98"/>
      <c r="O323" s="98"/>
      <c r="P323" s="98"/>
      <c r="Q323" s="98"/>
      <c r="R323" s="98"/>
      <c r="S323" s="98"/>
      <c r="T323" s="98"/>
      <c r="U323" s="98"/>
    </row>
    <row r="324" spans="1:21" x14ac:dyDescent="0.25">
      <c r="A324" s="98"/>
      <c r="B324" s="98"/>
      <c r="C324" s="98"/>
      <c r="D324" s="98"/>
      <c r="E324" s="98"/>
      <c r="F324" s="98"/>
      <c r="G324" s="98"/>
      <c r="H324" s="98"/>
      <c r="I324" s="98"/>
      <c r="J324" s="98"/>
      <c r="K324" s="98"/>
      <c r="L324" s="98"/>
      <c r="M324" s="98"/>
      <c r="N324" s="98"/>
      <c r="O324" s="98"/>
      <c r="P324" s="98"/>
      <c r="Q324" s="98"/>
      <c r="R324" s="98"/>
      <c r="S324" s="98"/>
      <c r="T324" s="98"/>
      <c r="U324" s="98"/>
    </row>
    <row r="325" spans="1:21" x14ac:dyDescent="0.25">
      <c r="A325" s="98"/>
      <c r="B325" s="98"/>
      <c r="C325" s="98"/>
      <c r="D325" s="98"/>
      <c r="E325" s="98"/>
      <c r="F325" s="98"/>
      <c r="G325" s="98"/>
      <c r="H325" s="98"/>
      <c r="I325" s="98"/>
      <c r="J325" s="98"/>
      <c r="K325" s="98"/>
      <c r="L325" s="98"/>
      <c r="M325" s="98"/>
      <c r="N325" s="98"/>
      <c r="O325" s="98"/>
      <c r="P325" s="98"/>
      <c r="Q325" s="98"/>
      <c r="R325" s="98"/>
      <c r="S325" s="98"/>
      <c r="T325" s="98"/>
      <c r="U325" s="98"/>
    </row>
    <row r="326" spans="1:21" x14ac:dyDescent="0.25">
      <c r="A326" s="98"/>
      <c r="B326" s="98"/>
      <c r="C326" s="98"/>
      <c r="D326" s="98"/>
      <c r="E326" s="98"/>
      <c r="F326" s="98"/>
      <c r="G326" s="98"/>
      <c r="H326" s="98"/>
      <c r="I326" s="98"/>
      <c r="J326" s="98"/>
      <c r="K326" s="98"/>
      <c r="L326" s="98"/>
      <c r="M326" s="98"/>
      <c r="N326" s="98"/>
      <c r="O326" s="98"/>
      <c r="P326" s="98"/>
      <c r="Q326" s="98"/>
      <c r="R326" s="98"/>
      <c r="S326" s="98"/>
      <c r="T326" s="98"/>
      <c r="U326" s="98"/>
    </row>
    <row r="327" spans="1:21" x14ac:dyDescent="0.25">
      <c r="A327" s="98"/>
      <c r="B327" s="98"/>
      <c r="C327" s="98"/>
      <c r="D327" s="98"/>
      <c r="E327" s="98"/>
      <c r="F327" s="98"/>
      <c r="G327" s="98"/>
      <c r="H327" s="98"/>
      <c r="I327" s="98"/>
      <c r="J327" s="98"/>
      <c r="K327" s="98"/>
      <c r="L327" s="98"/>
      <c r="M327" s="98"/>
      <c r="N327" s="98"/>
      <c r="O327" s="98"/>
      <c r="P327" s="98"/>
      <c r="Q327" s="98"/>
      <c r="R327" s="98"/>
      <c r="S327" s="98"/>
      <c r="T327" s="98"/>
      <c r="U327" s="98"/>
    </row>
    <row r="328" spans="1:21" x14ac:dyDescent="0.25">
      <c r="A328" s="98"/>
      <c r="B328" s="98"/>
      <c r="C328" s="98"/>
      <c r="D328" s="98"/>
      <c r="E328" s="98"/>
      <c r="F328" s="98"/>
      <c r="G328" s="98"/>
      <c r="H328" s="98"/>
      <c r="I328" s="98"/>
      <c r="J328" s="98"/>
      <c r="K328" s="98"/>
      <c r="L328" s="98"/>
      <c r="M328" s="98"/>
      <c r="N328" s="98"/>
      <c r="O328" s="98"/>
      <c r="P328" s="98"/>
      <c r="Q328" s="98"/>
      <c r="R328" s="98"/>
      <c r="S328" s="98"/>
      <c r="T328" s="98"/>
      <c r="U328" s="98"/>
    </row>
    <row r="329" spans="1:21" x14ac:dyDescent="0.25">
      <c r="A329" s="98"/>
      <c r="B329" s="98"/>
      <c r="C329" s="98"/>
      <c r="D329" s="98"/>
      <c r="E329" s="98"/>
      <c r="F329" s="98"/>
      <c r="G329" s="98"/>
      <c r="H329" s="98"/>
      <c r="I329" s="98"/>
      <c r="J329" s="98"/>
      <c r="K329" s="98"/>
      <c r="L329" s="98"/>
      <c r="M329" s="98"/>
      <c r="N329" s="98"/>
      <c r="O329" s="98"/>
      <c r="P329" s="98"/>
      <c r="Q329" s="98"/>
      <c r="R329" s="98"/>
      <c r="S329" s="98"/>
      <c r="T329" s="98"/>
      <c r="U329" s="98"/>
    </row>
    <row r="330" spans="1:21" x14ac:dyDescent="0.25">
      <c r="A330" s="98"/>
      <c r="B330" s="98"/>
      <c r="C330" s="98"/>
      <c r="D330" s="98"/>
      <c r="E330" s="98"/>
      <c r="F330" s="98"/>
      <c r="G330" s="98"/>
      <c r="H330" s="98"/>
      <c r="I330" s="98"/>
      <c r="J330" s="98"/>
      <c r="K330" s="98"/>
      <c r="L330" s="98"/>
      <c r="M330" s="98"/>
      <c r="N330" s="98"/>
      <c r="O330" s="98"/>
      <c r="P330" s="98"/>
      <c r="Q330" s="98"/>
      <c r="R330" s="98"/>
      <c r="S330" s="98"/>
      <c r="T330" s="98"/>
      <c r="U330" s="98"/>
    </row>
    <row r="331" spans="1:21" x14ac:dyDescent="0.25">
      <c r="A331" s="98"/>
      <c r="B331" s="98"/>
      <c r="C331" s="98"/>
      <c r="D331" s="98"/>
      <c r="E331" s="98"/>
      <c r="F331" s="98"/>
      <c r="G331" s="98"/>
      <c r="H331" s="98"/>
      <c r="I331" s="98"/>
      <c r="J331" s="98"/>
      <c r="K331" s="98"/>
      <c r="L331" s="98"/>
      <c r="M331" s="98"/>
      <c r="N331" s="98"/>
      <c r="O331" s="98"/>
      <c r="P331" s="98"/>
      <c r="Q331" s="98"/>
      <c r="R331" s="98"/>
      <c r="S331" s="98"/>
      <c r="T331" s="98"/>
      <c r="U331" s="98"/>
    </row>
    <row r="332" spans="1:21" x14ac:dyDescent="0.25">
      <c r="A332" s="98"/>
      <c r="B332" s="98"/>
      <c r="C332" s="98"/>
      <c r="D332" s="98"/>
      <c r="E332" s="98"/>
      <c r="F332" s="98"/>
      <c r="G332" s="98"/>
      <c r="H332" s="98"/>
      <c r="I332" s="98"/>
      <c r="J332" s="98"/>
      <c r="K332" s="98"/>
      <c r="L332" s="98"/>
      <c r="M332" s="98"/>
      <c r="N332" s="98"/>
      <c r="O332" s="98"/>
      <c r="P332" s="98"/>
      <c r="Q332" s="98"/>
      <c r="R332" s="98"/>
      <c r="S332" s="98"/>
      <c r="T332" s="98"/>
      <c r="U332" s="98"/>
    </row>
    <row r="333" spans="1:21" x14ac:dyDescent="0.25">
      <c r="A333" s="98"/>
      <c r="B333" s="98"/>
      <c r="C333" s="98"/>
      <c r="D333" s="98"/>
      <c r="E333" s="98"/>
      <c r="F333" s="98"/>
      <c r="G333" s="98"/>
      <c r="H333" s="98"/>
      <c r="I333" s="98"/>
      <c r="J333" s="98"/>
      <c r="K333" s="98"/>
      <c r="L333" s="98"/>
      <c r="M333" s="98"/>
      <c r="N333" s="98"/>
      <c r="O333" s="98"/>
      <c r="P333" s="98"/>
      <c r="Q333" s="98"/>
      <c r="R333" s="98"/>
      <c r="S333" s="98"/>
      <c r="T333" s="98"/>
      <c r="U333" s="98"/>
    </row>
    <row r="334" spans="1:21" x14ac:dyDescent="0.25">
      <c r="A334" s="98"/>
      <c r="B334" s="98"/>
      <c r="C334" s="98"/>
      <c r="D334" s="98"/>
      <c r="E334" s="98"/>
      <c r="F334" s="98"/>
      <c r="G334" s="98"/>
      <c r="H334" s="98"/>
      <c r="I334" s="98"/>
      <c r="J334" s="98"/>
      <c r="K334" s="98"/>
      <c r="L334" s="98"/>
      <c r="M334" s="98"/>
      <c r="N334" s="98"/>
      <c r="O334" s="98"/>
      <c r="P334" s="98"/>
      <c r="Q334" s="98"/>
      <c r="R334" s="98"/>
      <c r="S334" s="98"/>
      <c r="T334" s="98"/>
      <c r="U334" s="98"/>
    </row>
    <row r="335" spans="1:21" x14ac:dyDescent="0.25">
      <c r="A335" s="98"/>
      <c r="B335" s="98"/>
      <c r="C335" s="98"/>
      <c r="D335" s="98"/>
      <c r="E335" s="98"/>
      <c r="F335" s="98"/>
      <c r="G335" s="98"/>
      <c r="H335" s="98"/>
      <c r="I335" s="98"/>
      <c r="J335" s="98"/>
      <c r="K335" s="98"/>
      <c r="L335" s="98"/>
      <c r="M335" s="98"/>
      <c r="N335" s="98"/>
      <c r="O335" s="98"/>
      <c r="P335" s="98"/>
      <c r="Q335" s="98"/>
      <c r="R335" s="98"/>
      <c r="S335" s="98"/>
      <c r="T335" s="98"/>
      <c r="U335" s="98"/>
    </row>
    <row r="336" spans="1:21" x14ac:dyDescent="0.25">
      <c r="A336" s="98"/>
      <c r="B336" s="98"/>
      <c r="C336" s="98"/>
      <c r="D336" s="98"/>
      <c r="E336" s="98"/>
      <c r="F336" s="98"/>
      <c r="G336" s="98"/>
      <c r="H336" s="98"/>
      <c r="I336" s="98"/>
      <c r="J336" s="98"/>
      <c r="K336" s="98"/>
      <c r="L336" s="98"/>
      <c r="M336" s="98"/>
      <c r="N336" s="98"/>
      <c r="O336" s="98"/>
      <c r="P336" s="98"/>
      <c r="Q336" s="98"/>
      <c r="R336" s="98"/>
      <c r="S336" s="98"/>
      <c r="T336" s="98"/>
      <c r="U336" s="98"/>
    </row>
    <row r="337" spans="1:21" x14ac:dyDescent="0.25">
      <c r="A337" s="98"/>
      <c r="B337" s="98"/>
      <c r="C337" s="98"/>
      <c r="D337" s="98"/>
      <c r="E337" s="98"/>
      <c r="F337" s="98"/>
      <c r="G337" s="98"/>
      <c r="H337" s="98"/>
      <c r="I337" s="98"/>
      <c r="J337" s="98"/>
      <c r="K337" s="98"/>
      <c r="L337" s="98"/>
      <c r="M337" s="98"/>
      <c r="N337" s="98"/>
      <c r="O337" s="98"/>
      <c r="P337" s="98"/>
      <c r="Q337" s="98"/>
      <c r="R337" s="98"/>
      <c r="S337" s="98"/>
      <c r="T337" s="98"/>
      <c r="U337" s="98"/>
    </row>
    <row r="338" spans="1:21" x14ac:dyDescent="0.25">
      <c r="A338" s="98"/>
      <c r="B338" s="98"/>
      <c r="C338" s="98"/>
      <c r="D338" s="98"/>
      <c r="E338" s="98"/>
      <c r="F338" s="98"/>
      <c r="G338" s="98"/>
      <c r="H338" s="98"/>
      <c r="I338" s="98"/>
      <c r="J338" s="98"/>
      <c r="K338" s="98"/>
      <c r="L338" s="98"/>
      <c r="M338" s="98"/>
      <c r="N338" s="98"/>
      <c r="O338" s="98"/>
      <c r="P338" s="98"/>
      <c r="Q338" s="98"/>
      <c r="R338" s="98"/>
      <c r="S338" s="98"/>
      <c r="T338" s="98"/>
      <c r="U338" s="98"/>
    </row>
    <row r="339" spans="1:21" x14ac:dyDescent="0.25">
      <c r="A339" s="98"/>
      <c r="B339" s="98"/>
      <c r="C339" s="98"/>
      <c r="D339" s="98"/>
      <c r="E339" s="98"/>
      <c r="F339" s="98"/>
      <c r="G339" s="98"/>
      <c r="H339" s="98"/>
      <c r="I339" s="98"/>
      <c r="J339" s="98"/>
      <c r="K339" s="98"/>
      <c r="L339" s="98"/>
      <c r="M339" s="98"/>
      <c r="N339" s="98"/>
      <c r="O339" s="98"/>
      <c r="P339" s="98"/>
      <c r="Q339" s="98"/>
      <c r="R339" s="98"/>
      <c r="S339" s="98"/>
      <c r="T339" s="98"/>
      <c r="U339" s="98"/>
    </row>
    <row r="340" spans="1:21" x14ac:dyDescent="0.25">
      <c r="A340" s="98"/>
      <c r="B340" s="98"/>
      <c r="C340" s="98"/>
      <c r="D340" s="98"/>
      <c r="E340" s="98"/>
      <c r="F340" s="98"/>
      <c r="G340" s="98"/>
      <c r="H340" s="98"/>
      <c r="I340" s="98"/>
      <c r="J340" s="98"/>
      <c r="K340" s="98"/>
      <c r="L340" s="98"/>
      <c r="M340" s="98"/>
      <c r="N340" s="98"/>
      <c r="O340" s="98"/>
      <c r="P340" s="98"/>
      <c r="Q340" s="98"/>
      <c r="R340" s="98"/>
      <c r="S340" s="98"/>
      <c r="T340" s="98"/>
      <c r="U340" s="98"/>
    </row>
    <row r="341" spans="1:21" x14ac:dyDescent="0.25">
      <c r="A341" s="98"/>
      <c r="B341" s="98"/>
      <c r="C341" s="98"/>
      <c r="D341" s="98"/>
      <c r="E341" s="98"/>
      <c r="F341" s="98"/>
      <c r="G341" s="98"/>
      <c r="H341" s="98"/>
      <c r="I341" s="98"/>
      <c r="J341" s="98"/>
      <c r="K341" s="98"/>
      <c r="L341" s="98"/>
      <c r="M341" s="98"/>
      <c r="N341" s="98"/>
      <c r="O341" s="98"/>
      <c r="P341" s="98"/>
      <c r="Q341" s="98"/>
      <c r="R341" s="98"/>
      <c r="S341" s="98"/>
      <c r="T341" s="98"/>
      <c r="U341" s="98"/>
    </row>
    <row r="342" spans="1:21" x14ac:dyDescent="0.25">
      <c r="A342" s="98"/>
      <c r="B342" s="98"/>
      <c r="C342" s="98"/>
      <c r="D342" s="98"/>
      <c r="E342" s="98"/>
      <c r="F342" s="98"/>
      <c r="G342" s="98"/>
      <c r="H342" s="98"/>
      <c r="I342" s="98"/>
      <c r="J342" s="98"/>
      <c r="K342" s="98"/>
      <c r="L342" s="98"/>
      <c r="M342" s="98"/>
      <c r="N342" s="98"/>
      <c r="O342" s="98"/>
      <c r="P342" s="98"/>
      <c r="Q342" s="98"/>
      <c r="R342" s="98"/>
      <c r="S342" s="98"/>
      <c r="T342" s="98"/>
      <c r="U342" s="98"/>
    </row>
    <row r="343" spans="1:21" x14ac:dyDescent="0.25">
      <c r="A343" s="98"/>
      <c r="B343" s="98"/>
      <c r="C343" s="98"/>
      <c r="D343" s="98"/>
      <c r="E343" s="98"/>
      <c r="F343" s="98"/>
      <c r="G343" s="98"/>
      <c r="H343" s="98"/>
      <c r="I343" s="98"/>
      <c r="J343" s="98"/>
      <c r="K343" s="98"/>
      <c r="L343" s="98"/>
      <c r="M343" s="98"/>
      <c r="N343" s="98"/>
      <c r="O343" s="98"/>
      <c r="P343" s="98"/>
      <c r="Q343" s="98"/>
      <c r="R343" s="98"/>
      <c r="S343" s="98"/>
      <c r="T343" s="98"/>
      <c r="U343" s="98"/>
    </row>
    <row r="344" spans="1:21" x14ac:dyDescent="0.25">
      <c r="A344" s="98"/>
      <c r="B344" s="98"/>
      <c r="C344" s="98"/>
      <c r="D344" s="98"/>
      <c r="E344" s="98"/>
      <c r="F344" s="98"/>
      <c r="G344" s="98"/>
      <c r="H344" s="98"/>
      <c r="I344" s="98"/>
      <c r="J344" s="98"/>
      <c r="K344" s="98"/>
      <c r="L344" s="98"/>
      <c r="M344" s="98"/>
      <c r="N344" s="98"/>
      <c r="O344" s="98"/>
      <c r="P344" s="98"/>
      <c r="Q344" s="98"/>
      <c r="R344" s="98"/>
      <c r="S344" s="98"/>
      <c r="T344" s="98"/>
      <c r="U344" s="98"/>
    </row>
    <row r="345" spans="1:21" x14ac:dyDescent="0.25">
      <c r="A345" s="98"/>
      <c r="B345" s="98"/>
      <c r="C345" s="98"/>
      <c r="D345" s="98"/>
      <c r="E345" s="98"/>
      <c r="F345" s="98"/>
      <c r="G345" s="98"/>
      <c r="H345" s="98"/>
      <c r="I345" s="98"/>
      <c r="J345" s="98"/>
      <c r="K345" s="98"/>
      <c r="L345" s="98"/>
      <c r="M345" s="98"/>
      <c r="N345" s="98"/>
      <c r="O345" s="98"/>
      <c r="P345" s="98"/>
      <c r="Q345" s="98"/>
      <c r="R345" s="98"/>
      <c r="S345" s="98"/>
      <c r="T345" s="98"/>
      <c r="U345" s="98"/>
    </row>
    <row r="346" spans="1:21" x14ac:dyDescent="0.25">
      <c r="A346" s="98"/>
      <c r="B346" s="98"/>
      <c r="C346" s="98"/>
      <c r="D346" s="98"/>
      <c r="E346" s="98"/>
      <c r="F346" s="98"/>
      <c r="G346" s="98"/>
      <c r="H346" s="98"/>
      <c r="I346" s="98"/>
      <c r="J346" s="98"/>
      <c r="K346" s="98"/>
      <c r="L346" s="98"/>
      <c r="M346" s="98"/>
      <c r="N346" s="98"/>
      <c r="O346" s="98"/>
      <c r="P346" s="98"/>
      <c r="Q346" s="98"/>
      <c r="R346" s="98"/>
      <c r="S346" s="98"/>
      <c r="T346" s="98"/>
      <c r="U346" s="98"/>
    </row>
    <row r="347" spans="1:21" x14ac:dyDescent="0.25">
      <c r="A347" s="98"/>
      <c r="B347" s="98"/>
      <c r="C347" s="98"/>
      <c r="D347" s="98"/>
      <c r="E347" s="98"/>
      <c r="F347" s="98"/>
      <c r="G347" s="98"/>
      <c r="H347" s="98"/>
      <c r="I347" s="98"/>
      <c r="J347" s="98"/>
      <c r="K347" s="98"/>
      <c r="L347" s="98"/>
      <c r="M347" s="98"/>
      <c r="N347" s="98"/>
      <c r="O347" s="98"/>
      <c r="P347" s="98"/>
      <c r="Q347" s="98"/>
      <c r="R347" s="98"/>
      <c r="S347" s="98"/>
      <c r="T347" s="98"/>
      <c r="U347" s="98"/>
    </row>
    <row r="348" spans="1:21" x14ac:dyDescent="0.25">
      <c r="A348" s="98"/>
      <c r="B348" s="98"/>
      <c r="C348" s="98"/>
      <c r="D348" s="98"/>
      <c r="E348" s="98"/>
      <c r="F348" s="98"/>
      <c r="G348" s="98"/>
      <c r="H348" s="98"/>
      <c r="I348" s="98"/>
      <c r="J348" s="98"/>
      <c r="K348" s="98"/>
      <c r="L348" s="98"/>
      <c r="M348" s="98"/>
      <c r="N348" s="98"/>
      <c r="O348" s="98"/>
      <c r="P348" s="98"/>
      <c r="Q348" s="98"/>
      <c r="R348" s="98"/>
      <c r="S348" s="98"/>
      <c r="T348" s="98"/>
      <c r="U348" s="98"/>
    </row>
    <row r="349" spans="1:21" x14ac:dyDescent="0.25">
      <c r="A349" s="98"/>
      <c r="B349" s="98"/>
      <c r="C349" s="98"/>
      <c r="D349" s="98"/>
      <c r="E349" s="98"/>
      <c r="F349" s="98"/>
      <c r="G349" s="98"/>
      <c r="H349" s="98"/>
      <c r="I349" s="98"/>
      <c r="J349" s="98"/>
      <c r="K349" s="98"/>
      <c r="L349" s="98"/>
      <c r="M349" s="98"/>
      <c r="N349" s="98"/>
      <c r="O349" s="98"/>
      <c r="P349" s="98"/>
      <c r="Q349" s="98"/>
      <c r="R349" s="98"/>
      <c r="S349" s="98"/>
      <c r="T349" s="98"/>
      <c r="U349" s="98"/>
    </row>
    <row r="350" spans="1:21" x14ac:dyDescent="0.25">
      <c r="A350" s="98"/>
      <c r="B350" s="98"/>
      <c r="C350" s="98"/>
      <c r="D350" s="98"/>
      <c r="E350" s="98"/>
      <c r="F350" s="98"/>
      <c r="G350" s="98"/>
      <c r="H350" s="98"/>
      <c r="I350" s="98"/>
      <c r="J350" s="98"/>
      <c r="K350" s="98"/>
      <c r="L350" s="98"/>
      <c r="M350" s="98"/>
      <c r="N350" s="98"/>
      <c r="O350" s="98"/>
      <c r="P350" s="98"/>
      <c r="Q350" s="98"/>
      <c r="R350" s="98"/>
      <c r="S350" s="98"/>
      <c r="T350" s="98"/>
      <c r="U350" s="98"/>
    </row>
    <row r="351" spans="1:21" x14ac:dyDescent="0.25">
      <c r="A351" s="98"/>
      <c r="B351" s="98"/>
      <c r="C351" s="98"/>
      <c r="D351" s="98"/>
      <c r="E351" s="98"/>
      <c r="F351" s="98"/>
      <c r="G351" s="98"/>
      <c r="H351" s="98"/>
      <c r="I351" s="98"/>
      <c r="J351" s="98"/>
      <c r="K351" s="98"/>
      <c r="L351" s="98"/>
      <c r="M351" s="98"/>
      <c r="N351" s="98"/>
      <c r="O351" s="98"/>
      <c r="P351" s="98"/>
      <c r="Q351" s="98"/>
      <c r="R351" s="98"/>
      <c r="S351" s="98"/>
      <c r="T351" s="98"/>
      <c r="U351" s="98"/>
    </row>
    <row r="352" spans="1:21" x14ac:dyDescent="0.25">
      <c r="A352" s="98"/>
      <c r="B352" s="98"/>
      <c r="C352" s="98"/>
      <c r="D352" s="98"/>
      <c r="E352" s="98"/>
      <c r="F352" s="98"/>
      <c r="G352" s="98"/>
      <c r="H352" s="98"/>
      <c r="I352" s="98"/>
      <c r="J352" s="98"/>
      <c r="K352" s="98"/>
      <c r="L352" s="98"/>
      <c r="M352" s="98"/>
      <c r="N352" s="98"/>
      <c r="O352" s="98"/>
      <c r="P352" s="98"/>
      <c r="Q352" s="98"/>
      <c r="R352" s="98"/>
      <c r="S352" s="98"/>
      <c r="T352" s="98"/>
      <c r="U352" s="98"/>
    </row>
    <row r="353" spans="1:21" x14ac:dyDescent="0.25">
      <c r="A353" s="98"/>
      <c r="B353" s="98"/>
      <c r="C353" s="98"/>
      <c r="D353" s="98"/>
      <c r="E353" s="98"/>
      <c r="F353" s="98"/>
      <c r="G353" s="98"/>
      <c r="H353" s="98"/>
      <c r="I353" s="98"/>
      <c r="J353" s="98"/>
      <c r="K353" s="98"/>
      <c r="L353" s="98"/>
      <c r="M353" s="98"/>
      <c r="N353" s="98"/>
      <c r="O353" s="98"/>
      <c r="P353" s="98"/>
      <c r="Q353" s="98"/>
      <c r="R353" s="98"/>
      <c r="S353" s="98"/>
      <c r="T353" s="98"/>
      <c r="U353" s="98"/>
    </row>
    <row r="354" spans="1:21" x14ac:dyDescent="0.25">
      <c r="A354" s="98"/>
      <c r="B354" s="98"/>
      <c r="C354" s="98"/>
      <c r="D354" s="98"/>
      <c r="E354" s="98"/>
      <c r="F354" s="98"/>
      <c r="G354" s="98"/>
      <c r="H354" s="98"/>
      <c r="I354" s="98"/>
      <c r="J354" s="98"/>
      <c r="K354" s="98"/>
      <c r="L354" s="98"/>
      <c r="M354" s="98"/>
      <c r="N354" s="98"/>
      <c r="O354" s="98"/>
      <c r="P354" s="98"/>
      <c r="Q354" s="98"/>
      <c r="R354" s="98"/>
      <c r="S354" s="98"/>
      <c r="T354" s="98"/>
      <c r="U354" s="98"/>
    </row>
    <row r="355" spans="1:21" x14ac:dyDescent="0.25">
      <c r="A355" s="98"/>
      <c r="B355" s="98"/>
      <c r="C355" s="98"/>
      <c r="D355" s="98"/>
      <c r="E355" s="98"/>
      <c r="F355" s="98"/>
      <c r="G355" s="98"/>
      <c r="H355" s="98"/>
      <c r="I355" s="98"/>
      <c r="J355" s="98"/>
      <c r="K355" s="98"/>
      <c r="L355" s="98"/>
      <c r="M355" s="98"/>
      <c r="N355" s="98"/>
      <c r="O355" s="98"/>
      <c r="P355" s="98"/>
      <c r="Q355" s="98"/>
      <c r="R355" s="98"/>
      <c r="S355" s="98"/>
      <c r="T355" s="98"/>
      <c r="U355" s="98"/>
    </row>
    <row r="356" spans="1:21" x14ac:dyDescent="0.25">
      <c r="A356" s="98"/>
      <c r="B356" s="98"/>
      <c r="C356" s="98"/>
      <c r="D356" s="98"/>
      <c r="E356" s="98"/>
      <c r="F356" s="98"/>
      <c r="G356" s="98"/>
      <c r="H356" s="98"/>
      <c r="I356" s="98"/>
      <c r="J356" s="98"/>
      <c r="K356" s="98"/>
      <c r="L356" s="98"/>
      <c r="M356" s="98"/>
      <c r="N356" s="98"/>
      <c r="O356" s="98"/>
      <c r="P356" s="98"/>
      <c r="Q356" s="98"/>
      <c r="R356" s="98"/>
      <c r="S356" s="98"/>
      <c r="T356" s="98"/>
      <c r="U356" s="98"/>
    </row>
    <row r="357" spans="1:21" x14ac:dyDescent="0.25">
      <c r="A357" s="98"/>
      <c r="B357" s="98"/>
      <c r="C357" s="98"/>
      <c r="D357" s="98"/>
      <c r="E357" s="98"/>
      <c r="F357" s="98"/>
      <c r="G357" s="98"/>
      <c r="H357" s="98"/>
      <c r="I357" s="98"/>
      <c r="J357" s="98"/>
      <c r="K357" s="98"/>
      <c r="L357" s="98"/>
      <c r="M357" s="98"/>
      <c r="N357" s="98"/>
      <c r="O357" s="98"/>
      <c r="P357" s="98"/>
      <c r="Q357" s="98"/>
      <c r="R357" s="98"/>
      <c r="S357" s="98"/>
      <c r="T357" s="98"/>
      <c r="U357" s="98"/>
    </row>
    <row r="358" spans="1:21" x14ac:dyDescent="0.25">
      <c r="A358" s="98"/>
      <c r="B358" s="98"/>
      <c r="C358" s="98"/>
      <c r="D358" s="98"/>
      <c r="E358" s="98"/>
      <c r="F358" s="98"/>
      <c r="G358" s="98"/>
      <c r="H358" s="98"/>
      <c r="I358" s="98"/>
      <c r="J358" s="98"/>
      <c r="K358" s="98"/>
      <c r="L358" s="98"/>
      <c r="M358" s="98"/>
      <c r="N358" s="98"/>
      <c r="O358" s="98"/>
      <c r="P358" s="98"/>
      <c r="Q358" s="98"/>
      <c r="R358" s="98"/>
      <c r="S358" s="98"/>
      <c r="T358" s="98"/>
      <c r="U358" s="98"/>
    </row>
    <row r="359" spans="1:21" x14ac:dyDescent="0.25">
      <c r="A359" s="98"/>
      <c r="B359" s="98"/>
      <c r="C359" s="98"/>
      <c r="D359" s="98"/>
      <c r="E359" s="98"/>
      <c r="F359" s="98"/>
      <c r="G359" s="98"/>
      <c r="H359" s="98"/>
      <c r="I359" s="98"/>
      <c r="J359" s="98"/>
      <c r="K359" s="98"/>
      <c r="L359" s="98"/>
      <c r="M359" s="98"/>
      <c r="N359" s="98"/>
      <c r="O359" s="98"/>
      <c r="P359" s="98"/>
      <c r="Q359" s="98"/>
      <c r="R359" s="98"/>
      <c r="S359" s="98"/>
      <c r="T359" s="98"/>
      <c r="U359" s="98"/>
    </row>
    <row r="360" spans="1:21" x14ac:dyDescent="0.25">
      <c r="A360" s="98"/>
      <c r="B360" s="98"/>
      <c r="C360" s="98"/>
      <c r="D360" s="98"/>
      <c r="E360" s="98"/>
      <c r="F360" s="98"/>
      <c r="G360" s="98"/>
      <c r="H360" s="98"/>
      <c r="I360" s="98"/>
      <c r="J360" s="98"/>
      <c r="K360" s="98"/>
      <c r="L360" s="98"/>
      <c r="M360" s="98"/>
      <c r="N360" s="98"/>
      <c r="O360" s="98"/>
      <c r="P360" s="98"/>
      <c r="Q360" s="98"/>
      <c r="R360" s="98"/>
      <c r="S360" s="98"/>
      <c r="T360" s="98"/>
      <c r="U360" s="98"/>
    </row>
    <row r="361" spans="1:21" x14ac:dyDescent="0.25">
      <c r="A361" s="98"/>
      <c r="B361" s="98"/>
      <c r="C361" s="98"/>
      <c r="D361" s="98"/>
      <c r="E361" s="98"/>
      <c r="F361" s="98"/>
      <c r="G361" s="98"/>
      <c r="H361" s="98"/>
      <c r="I361" s="98"/>
      <c r="J361" s="98"/>
      <c r="K361" s="98"/>
      <c r="L361" s="98"/>
      <c r="M361" s="98"/>
      <c r="N361" s="98"/>
      <c r="O361" s="98"/>
      <c r="P361" s="98"/>
      <c r="Q361" s="98"/>
      <c r="R361" s="98"/>
      <c r="S361" s="98"/>
      <c r="T361" s="98"/>
      <c r="U361" s="98"/>
    </row>
    <row r="362" spans="1:21" x14ac:dyDescent="0.25">
      <c r="A362" s="98"/>
      <c r="B362" s="98"/>
      <c r="C362" s="98"/>
      <c r="D362" s="98"/>
      <c r="E362" s="98"/>
      <c r="F362" s="98"/>
      <c r="G362" s="98"/>
      <c r="H362" s="98"/>
      <c r="I362" s="98"/>
      <c r="J362" s="98"/>
      <c r="K362" s="98"/>
      <c r="L362" s="98"/>
      <c r="M362" s="98"/>
      <c r="N362" s="98"/>
      <c r="O362" s="98"/>
      <c r="P362" s="98"/>
      <c r="Q362" s="98"/>
      <c r="R362" s="98"/>
      <c r="S362" s="98"/>
      <c r="T362" s="98"/>
      <c r="U362" s="98"/>
    </row>
    <row r="363" spans="1:21" x14ac:dyDescent="0.25">
      <c r="A363" s="98"/>
      <c r="B363" s="98"/>
      <c r="C363" s="98"/>
      <c r="D363" s="98"/>
      <c r="E363" s="98"/>
      <c r="F363" s="98"/>
      <c r="G363" s="98"/>
      <c r="H363" s="98"/>
      <c r="I363" s="98"/>
      <c r="J363" s="98"/>
      <c r="K363" s="98"/>
      <c r="L363" s="98"/>
      <c r="M363" s="98"/>
      <c r="N363" s="98"/>
      <c r="O363" s="98"/>
      <c r="P363" s="98"/>
      <c r="Q363" s="98"/>
      <c r="R363" s="98"/>
      <c r="S363" s="98"/>
      <c r="T363" s="98"/>
      <c r="U363" s="98"/>
    </row>
    <row r="364" spans="1:21" x14ac:dyDescent="0.25">
      <c r="A364" s="98"/>
      <c r="B364" s="98"/>
      <c r="C364" s="98"/>
      <c r="D364" s="98"/>
      <c r="E364" s="98"/>
      <c r="F364" s="98"/>
      <c r="G364" s="98"/>
      <c r="H364" s="98"/>
      <c r="I364" s="98"/>
      <c r="J364" s="98"/>
      <c r="K364" s="98"/>
      <c r="L364" s="98"/>
      <c r="M364" s="98"/>
      <c r="N364" s="98"/>
      <c r="O364" s="98"/>
      <c r="P364" s="98"/>
      <c r="Q364" s="98"/>
      <c r="R364" s="98"/>
      <c r="S364" s="98"/>
      <c r="T364" s="98"/>
      <c r="U364" s="98"/>
    </row>
    <row r="365" spans="1:21" x14ac:dyDescent="0.25">
      <c r="A365" s="98"/>
      <c r="B365" s="98"/>
      <c r="C365" s="98"/>
      <c r="D365" s="98"/>
      <c r="E365" s="98"/>
      <c r="F365" s="98"/>
      <c r="G365" s="98"/>
      <c r="H365" s="98"/>
      <c r="I365" s="98"/>
      <c r="J365" s="98"/>
      <c r="K365" s="98"/>
      <c r="L365" s="98"/>
      <c r="M365" s="98"/>
      <c r="N365" s="98"/>
      <c r="O365" s="98"/>
      <c r="P365" s="98"/>
      <c r="Q365" s="98"/>
      <c r="R365" s="98"/>
      <c r="S365" s="98"/>
      <c r="T365" s="98"/>
      <c r="U365" s="98"/>
    </row>
    <row r="366" spans="1:21" x14ac:dyDescent="0.25">
      <c r="A366" s="98"/>
      <c r="B366" s="98"/>
      <c r="C366" s="98"/>
      <c r="D366" s="98"/>
      <c r="E366" s="98"/>
      <c r="F366" s="98"/>
      <c r="G366" s="98"/>
      <c r="H366" s="98"/>
      <c r="I366" s="98"/>
      <c r="J366" s="98"/>
      <c r="K366" s="98"/>
      <c r="L366" s="98"/>
      <c r="M366" s="98"/>
      <c r="N366" s="98"/>
      <c r="O366" s="98"/>
      <c r="P366" s="98"/>
      <c r="Q366" s="98"/>
      <c r="R366" s="98"/>
      <c r="S366" s="98"/>
      <c r="T366" s="98"/>
      <c r="U366" s="98"/>
    </row>
    <row r="367" spans="1:21" x14ac:dyDescent="0.25">
      <c r="A367" s="98"/>
      <c r="B367" s="98"/>
      <c r="C367" s="98"/>
      <c r="D367" s="98"/>
      <c r="E367" s="98"/>
      <c r="F367" s="98"/>
      <c r="G367" s="98"/>
      <c r="H367" s="98"/>
      <c r="I367" s="98"/>
      <c r="J367" s="98"/>
      <c r="K367" s="98"/>
      <c r="L367" s="98"/>
      <c r="M367" s="98"/>
      <c r="N367" s="98"/>
      <c r="O367" s="98"/>
      <c r="P367" s="98"/>
      <c r="Q367" s="98"/>
      <c r="R367" s="98"/>
      <c r="S367" s="98"/>
      <c r="T367" s="98"/>
      <c r="U367" s="98"/>
    </row>
    <row r="368" spans="1:21" x14ac:dyDescent="0.25">
      <c r="A368" s="98"/>
      <c r="B368" s="98"/>
      <c r="C368" s="98"/>
      <c r="D368" s="98"/>
      <c r="E368" s="98"/>
      <c r="F368" s="98"/>
      <c r="G368" s="98"/>
      <c r="H368" s="98"/>
      <c r="I368" s="98"/>
      <c r="J368" s="98"/>
      <c r="K368" s="98"/>
      <c r="L368" s="98"/>
      <c r="M368" s="98"/>
      <c r="N368" s="98"/>
      <c r="O368" s="98"/>
      <c r="P368" s="98"/>
      <c r="Q368" s="98"/>
      <c r="R368" s="98"/>
      <c r="S368" s="98"/>
      <c r="T368" s="98"/>
      <c r="U368" s="98"/>
    </row>
    <row r="369" spans="1:21" x14ac:dyDescent="0.25">
      <c r="A369" s="98"/>
      <c r="B369" s="98"/>
      <c r="C369" s="98"/>
      <c r="D369" s="98"/>
      <c r="E369" s="98"/>
      <c r="F369" s="98"/>
      <c r="G369" s="98"/>
      <c r="H369" s="98"/>
      <c r="I369" s="98"/>
      <c r="J369" s="98"/>
      <c r="K369" s="98"/>
      <c r="L369" s="98"/>
      <c r="M369" s="98"/>
      <c r="N369" s="98"/>
      <c r="O369" s="98"/>
      <c r="P369" s="98"/>
      <c r="Q369" s="98"/>
      <c r="R369" s="98"/>
      <c r="S369" s="98"/>
      <c r="T369" s="98"/>
      <c r="U369" s="98"/>
    </row>
    <row r="370" spans="1:21" x14ac:dyDescent="0.25">
      <c r="A370" s="98"/>
      <c r="B370" s="98"/>
      <c r="C370" s="98"/>
      <c r="D370" s="98"/>
      <c r="E370" s="98"/>
      <c r="F370" s="98"/>
      <c r="G370" s="98"/>
      <c r="H370" s="98"/>
      <c r="I370" s="98"/>
      <c r="J370" s="98"/>
      <c r="K370" s="98"/>
      <c r="L370" s="98"/>
      <c r="M370" s="98"/>
      <c r="N370" s="98"/>
      <c r="O370" s="98"/>
      <c r="P370" s="98"/>
      <c r="Q370" s="98"/>
      <c r="R370" s="98"/>
      <c r="S370" s="98"/>
      <c r="T370" s="98"/>
      <c r="U370" s="98"/>
    </row>
    <row r="371" spans="1:21" x14ac:dyDescent="0.25">
      <c r="A371" s="98"/>
      <c r="B371" s="98"/>
      <c r="C371" s="98"/>
      <c r="D371" s="98"/>
      <c r="E371" s="98"/>
      <c r="F371" s="98"/>
      <c r="G371" s="98"/>
      <c r="H371" s="98"/>
      <c r="I371" s="98"/>
      <c r="J371" s="98"/>
      <c r="K371" s="98"/>
      <c r="L371" s="98"/>
      <c r="M371" s="98"/>
      <c r="N371" s="98"/>
      <c r="O371" s="98"/>
      <c r="P371" s="98"/>
      <c r="Q371" s="98"/>
      <c r="R371" s="98"/>
      <c r="S371" s="98"/>
      <c r="T371" s="98"/>
      <c r="U371" s="98"/>
    </row>
    <row r="372" spans="1:21" x14ac:dyDescent="0.25">
      <c r="A372" s="98"/>
      <c r="B372" s="98"/>
      <c r="C372" s="98"/>
      <c r="D372" s="98"/>
      <c r="E372" s="98"/>
      <c r="F372" s="98"/>
      <c r="G372" s="98"/>
      <c r="H372" s="98"/>
      <c r="I372" s="98"/>
      <c r="J372" s="98"/>
      <c r="K372" s="98"/>
      <c r="L372" s="98"/>
      <c r="M372" s="98"/>
      <c r="N372" s="98"/>
      <c r="O372" s="98"/>
      <c r="P372" s="98"/>
      <c r="Q372" s="98"/>
      <c r="R372" s="98"/>
      <c r="S372" s="98"/>
      <c r="T372" s="98"/>
      <c r="U372" s="98"/>
    </row>
    <row r="373" spans="1:21" x14ac:dyDescent="0.25">
      <c r="A373" s="98"/>
      <c r="B373" s="98"/>
      <c r="C373" s="98"/>
      <c r="D373" s="98"/>
      <c r="E373" s="98"/>
      <c r="F373" s="98"/>
      <c r="G373" s="98"/>
      <c r="H373" s="98"/>
      <c r="I373" s="98"/>
      <c r="J373" s="98"/>
      <c r="K373" s="98"/>
      <c r="L373" s="98"/>
      <c r="M373" s="98"/>
      <c r="N373" s="98"/>
      <c r="O373" s="98"/>
      <c r="P373" s="98"/>
      <c r="Q373" s="98"/>
      <c r="R373" s="98"/>
      <c r="S373" s="98"/>
      <c r="T373" s="98"/>
      <c r="U373" s="98"/>
    </row>
    <row r="374" spans="1:21" x14ac:dyDescent="0.25">
      <c r="A374" s="98"/>
      <c r="B374" s="98"/>
      <c r="C374" s="98"/>
      <c r="D374" s="98"/>
      <c r="E374" s="98"/>
      <c r="F374" s="98"/>
      <c r="G374" s="98"/>
      <c r="H374" s="98"/>
      <c r="I374" s="98"/>
      <c r="J374" s="98"/>
      <c r="K374" s="98"/>
      <c r="L374" s="98"/>
      <c r="M374" s="98"/>
      <c r="N374" s="98"/>
      <c r="O374" s="98"/>
      <c r="P374" s="98"/>
      <c r="Q374" s="98"/>
      <c r="R374" s="98"/>
      <c r="S374" s="98"/>
      <c r="T374" s="98"/>
      <c r="U374" s="98"/>
    </row>
    <row r="375" spans="1:21" x14ac:dyDescent="0.25">
      <c r="A375" s="98"/>
      <c r="B375" s="98"/>
      <c r="C375" s="98"/>
      <c r="D375" s="98"/>
      <c r="E375" s="98"/>
      <c r="F375" s="98"/>
      <c r="G375" s="98"/>
      <c r="H375" s="98"/>
      <c r="I375" s="98"/>
      <c r="J375" s="98"/>
      <c r="K375" s="98"/>
      <c r="L375" s="98"/>
      <c r="M375" s="98"/>
      <c r="N375" s="98"/>
      <c r="O375" s="98"/>
      <c r="P375" s="98"/>
      <c r="Q375" s="98"/>
      <c r="R375" s="98"/>
      <c r="S375" s="98"/>
      <c r="T375" s="98"/>
      <c r="U375" s="98"/>
    </row>
    <row r="376" spans="1:21" x14ac:dyDescent="0.25">
      <c r="A376" s="98"/>
      <c r="B376" s="98"/>
      <c r="C376" s="98"/>
      <c r="D376" s="98"/>
      <c r="E376" s="98"/>
      <c r="F376" s="98"/>
      <c r="G376" s="98"/>
      <c r="H376" s="98"/>
      <c r="I376" s="98"/>
      <c r="J376" s="98"/>
      <c r="K376" s="98"/>
      <c r="L376" s="98"/>
      <c r="M376" s="98"/>
      <c r="N376" s="98"/>
      <c r="O376" s="98"/>
      <c r="P376" s="98"/>
      <c r="Q376" s="98"/>
      <c r="R376" s="98"/>
      <c r="S376" s="98"/>
      <c r="T376" s="98"/>
      <c r="U376" s="98"/>
    </row>
    <row r="377" spans="1:21" x14ac:dyDescent="0.25">
      <c r="A377" s="98"/>
      <c r="B377" s="98"/>
      <c r="C377" s="98"/>
      <c r="D377" s="98"/>
      <c r="E377" s="98"/>
      <c r="F377" s="98"/>
      <c r="G377" s="98"/>
      <c r="H377" s="98"/>
      <c r="I377" s="98"/>
      <c r="J377" s="98"/>
      <c r="K377" s="98"/>
      <c r="L377" s="98"/>
      <c r="M377" s="98"/>
      <c r="N377" s="98"/>
      <c r="O377" s="98"/>
      <c r="P377" s="98"/>
      <c r="Q377" s="98"/>
      <c r="R377" s="98"/>
      <c r="S377" s="98"/>
      <c r="T377" s="98"/>
      <c r="U377" s="98"/>
    </row>
    <row r="378" spans="1:21" x14ac:dyDescent="0.25">
      <c r="A378" s="98"/>
      <c r="B378" s="98"/>
      <c r="C378" s="98"/>
      <c r="D378" s="98"/>
      <c r="E378" s="98"/>
      <c r="F378" s="98"/>
      <c r="G378" s="98"/>
      <c r="H378" s="98"/>
      <c r="I378" s="98"/>
      <c r="J378" s="98"/>
      <c r="K378" s="98"/>
      <c r="L378" s="98"/>
      <c r="M378" s="98"/>
      <c r="N378" s="98"/>
      <c r="O378" s="98"/>
      <c r="P378" s="98"/>
      <c r="Q378" s="98"/>
      <c r="R378" s="98"/>
      <c r="S378" s="98"/>
      <c r="T378" s="98"/>
      <c r="U378" s="98"/>
    </row>
    <row r="379" spans="1:21" x14ac:dyDescent="0.25">
      <c r="A379" s="98"/>
      <c r="B379" s="98"/>
      <c r="C379" s="98"/>
      <c r="D379" s="98"/>
      <c r="E379" s="98"/>
      <c r="F379" s="98"/>
      <c r="G379" s="98"/>
      <c r="H379" s="98"/>
      <c r="I379" s="98"/>
      <c r="J379" s="98"/>
      <c r="K379" s="98"/>
      <c r="L379" s="98"/>
      <c r="M379" s="98"/>
      <c r="N379" s="98"/>
      <c r="O379" s="98"/>
      <c r="P379" s="98"/>
      <c r="Q379" s="98"/>
      <c r="R379" s="98"/>
      <c r="S379" s="98"/>
      <c r="T379" s="98"/>
      <c r="U379" s="98"/>
    </row>
    <row r="380" spans="1:21" x14ac:dyDescent="0.25">
      <c r="A380" s="98"/>
      <c r="B380" s="98"/>
      <c r="C380" s="98"/>
      <c r="D380" s="98"/>
      <c r="E380" s="98"/>
      <c r="F380" s="98"/>
      <c r="G380" s="98"/>
      <c r="H380" s="98"/>
      <c r="I380" s="98"/>
      <c r="J380" s="98"/>
      <c r="K380" s="98"/>
      <c r="L380" s="98"/>
      <c r="M380" s="98"/>
      <c r="N380" s="98"/>
      <c r="O380" s="98"/>
      <c r="P380" s="98"/>
      <c r="Q380" s="98"/>
      <c r="R380" s="98"/>
      <c r="S380" s="98"/>
      <c r="T380" s="98"/>
      <c r="U380" s="98"/>
    </row>
    <row r="381" spans="1:21" x14ac:dyDescent="0.25">
      <c r="A381" s="98"/>
      <c r="B381" s="98"/>
      <c r="C381" s="98"/>
      <c r="D381" s="98"/>
      <c r="E381" s="98"/>
      <c r="F381" s="98"/>
      <c r="G381" s="98"/>
      <c r="H381" s="98"/>
      <c r="I381" s="98"/>
      <c r="J381" s="98"/>
      <c r="K381" s="98"/>
      <c r="L381" s="98"/>
      <c r="M381" s="98"/>
      <c r="N381" s="98"/>
      <c r="O381" s="98"/>
      <c r="P381" s="98"/>
      <c r="Q381" s="98"/>
      <c r="R381" s="98"/>
      <c r="S381" s="98"/>
      <c r="T381" s="98"/>
      <c r="U381" s="98"/>
    </row>
    <row r="382" spans="1:21" x14ac:dyDescent="0.25">
      <c r="A382" s="98"/>
      <c r="B382" s="98"/>
      <c r="C382" s="98"/>
      <c r="D382" s="98"/>
      <c r="E382" s="98"/>
      <c r="F382" s="98"/>
      <c r="G382" s="98"/>
      <c r="H382" s="98"/>
      <c r="I382" s="98"/>
      <c r="J382" s="98"/>
      <c r="K382" s="98"/>
      <c r="L382" s="98"/>
      <c r="M382" s="98"/>
      <c r="N382" s="98"/>
      <c r="O382" s="98"/>
      <c r="P382" s="98"/>
      <c r="Q382" s="98"/>
      <c r="R382" s="98"/>
      <c r="S382" s="98"/>
      <c r="T382" s="98"/>
      <c r="U382" s="9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4" customWidth="1"/>
    <col min="2" max="2" width="30.140625" style="104" customWidth="1"/>
    <col min="3" max="3" width="12.28515625" style="104" customWidth="1"/>
    <col min="4" max="5" width="15" style="104" customWidth="1"/>
    <col min="6" max="7" width="13.28515625" style="104" customWidth="1"/>
    <col min="8" max="8" width="12.28515625" style="104" customWidth="1"/>
    <col min="9" max="9" width="17.85546875" style="104" customWidth="1"/>
    <col min="10" max="10" width="16.7109375" style="104" customWidth="1"/>
    <col min="11" max="11" width="24.5703125" style="104" customWidth="1"/>
    <col min="12" max="12" width="30.85546875" style="104" customWidth="1"/>
    <col min="13" max="13" width="27.140625" style="104" customWidth="1"/>
    <col min="14" max="14" width="32.42578125" style="104" customWidth="1"/>
    <col min="15" max="15" width="13.28515625" style="104" customWidth="1"/>
    <col min="16" max="16" width="8.7109375" style="104" customWidth="1"/>
    <col min="17" max="17" width="12.7109375" style="104" customWidth="1"/>
    <col min="18" max="18" width="9.140625" style="104"/>
    <col min="19" max="19" width="17" style="104" customWidth="1"/>
    <col min="20" max="21" width="12" style="104" customWidth="1"/>
    <col min="22" max="22" width="11" style="104" customWidth="1"/>
    <col min="23" max="25" width="17.7109375" style="104" customWidth="1"/>
    <col min="26" max="26" width="46.5703125" style="104" customWidth="1"/>
    <col min="27" max="28" width="12.28515625" style="104" customWidth="1"/>
    <col min="29" max="16384" width="9.140625" style="104"/>
  </cols>
  <sheetData>
    <row r="1" spans="1:28" ht="18.75" x14ac:dyDescent="0.25">
      <c r="Z1" s="4" t="s">
        <v>66</v>
      </c>
    </row>
    <row r="2" spans="1:28" ht="18.75" x14ac:dyDescent="0.3">
      <c r="Z2" s="1" t="s">
        <v>8</v>
      </c>
    </row>
    <row r="3" spans="1:28" ht="18.75" x14ac:dyDescent="0.3">
      <c r="Z3" s="1" t="s">
        <v>65</v>
      </c>
    </row>
    <row r="4" spans="1:28" ht="18.75" customHeight="1" x14ac:dyDescent="0.25">
      <c r="A4" s="405" t="str">
        <f>'3.3 паспорт описание'!A5</f>
        <v>Год раскрытия информации: 2026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row>
    <row r="6" spans="1:28" ht="18.75" x14ac:dyDescent="0.25">
      <c r="A6" s="412" t="s">
        <v>7</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74"/>
      <c r="AB6" s="74"/>
    </row>
    <row r="7" spans="1:28" ht="18.75" x14ac:dyDescent="0.25">
      <c r="A7" s="412"/>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74"/>
      <c r="AB7" s="74"/>
    </row>
    <row r="8" spans="1:28" ht="15.75" x14ac:dyDescent="0.25">
      <c r="A8" s="417" t="str">
        <f>'3.3 паспорт описание'!A9:C9</f>
        <v>Акционерное общество "Россети Янтарь" ДЗО  ПАО "Россети"</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76"/>
      <c r="AB8" s="76"/>
    </row>
    <row r="9" spans="1:28" ht="15.75" x14ac:dyDescent="0.25">
      <c r="A9" s="409" t="s">
        <v>6</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77"/>
      <c r="AB9" s="77"/>
    </row>
    <row r="10" spans="1:28" ht="18.75" x14ac:dyDescent="0.25">
      <c r="A10" s="412"/>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74"/>
      <c r="AB10" s="74"/>
    </row>
    <row r="11" spans="1:28" ht="15.75" x14ac:dyDescent="0.25">
      <c r="A11" s="417" t="str">
        <f>'3.3 паспорт описание'!A12:C12</f>
        <v>N_21-1806</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76"/>
      <c r="AB11" s="76"/>
    </row>
    <row r="12" spans="1:28" ht="15.75" x14ac:dyDescent="0.25">
      <c r="A12" s="409" t="s">
        <v>5</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77"/>
      <c r="AB12" s="77"/>
    </row>
    <row r="13" spans="1:28" ht="18.75" x14ac:dyDescent="0.25">
      <c r="A13" s="418"/>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105"/>
      <c r="AB13" s="105"/>
    </row>
    <row r="14" spans="1:28" ht="24.75" customHeight="1" x14ac:dyDescent="0.25">
      <c r="A14" s="414" t="str">
        <f>'3.3 паспорт описание'!A15:C15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76"/>
      <c r="AB14" s="76"/>
    </row>
    <row r="15" spans="1:28" ht="15.75" x14ac:dyDescent="0.25">
      <c r="A15" s="409" t="s">
        <v>4</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77"/>
      <c r="AB15" s="77"/>
    </row>
    <row r="16" spans="1:28"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106"/>
      <c r="AB16" s="106"/>
    </row>
    <row r="17" spans="1:2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106"/>
      <c r="AB17" s="106"/>
    </row>
    <row r="18" spans="1:28"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106"/>
      <c r="AB18" s="106"/>
    </row>
    <row r="19" spans="1:2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106"/>
      <c r="AB19" s="106"/>
    </row>
    <row r="20" spans="1:28"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107"/>
      <c r="AB20" s="107"/>
    </row>
    <row r="21" spans="1:28" x14ac:dyDescent="0.25">
      <c r="A21" s="440"/>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107"/>
      <c r="AB21" s="107"/>
    </row>
    <row r="22" spans="1:28" x14ac:dyDescent="0.25">
      <c r="A22" s="441" t="s">
        <v>377</v>
      </c>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108"/>
      <c r="AB22" s="108"/>
    </row>
    <row r="23" spans="1:28" ht="32.25" customHeight="1" x14ac:dyDescent="0.25">
      <c r="A23" s="443" t="s">
        <v>262</v>
      </c>
      <c r="B23" s="444"/>
      <c r="C23" s="444"/>
      <c r="D23" s="444"/>
      <c r="E23" s="444"/>
      <c r="F23" s="444"/>
      <c r="G23" s="444"/>
      <c r="H23" s="444"/>
      <c r="I23" s="444"/>
      <c r="J23" s="444"/>
      <c r="K23" s="444"/>
      <c r="L23" s="445"/>
      <c r="M23" s="442" t="s">
        <v>263</v>
      </c>
      <c r="N23" s="442"/>
      <c r="O23" s="442"/>
      <c r="P23" s="442"/>
      <c r="Q23" s="442"/>
      <c r="R23" s="442"/>
      <c r="S23" s="442"/>
      <c r="T23" s="442"/>
      <c r="U23" s="442"/>
      <c r="V23" s="442"/>
      <c r="W23" s="442"/>
      <c r="X23" s="442"/>
      <c r="Y23" s="442"/>
      <c r="Z23" s="442"/>
    </row>
    <row r="24" spans="1:28" ht="151.5" customHeight="1" x14ac:dyDescent="0.25">
      <c r="A24" s="109" t="s">
        <v>204</v>
      </c>
      <c r="B24" s="110" t="s">
        <v>210</v>
      </c>
      <c r="C24" s="109" t="s">
        <v>260</v>
      </c>
      <c r="D24" s="109" t="s">
        <v>205</v>
      </c>
      <c r="E24" s="109" t="s">
        <v>261</v>
      </c>
      <c r="F24" s="109" t="s">
        <v>449</v>
      </c>
      <c r="G24" s="109" t="s">
        <v>450</v>
      </c>
      <c r="H24" s="109" t="s">
        <v>206</v>
      </c>
      <c r="I24" s="109" t="s">
        <v>451</v>
      </c>
      <c r="J24" s="109" t="s">
        <v>211</v>
      </c>
      <c r="K24" s="110" t="s">
        <v>209</v>
      </c>
      <c r="L24" s="110" t="s">
        <v>207</v>
      </c>
      <c r="M24" s="111" t="s">
        <v>213</v>
      </c>
      <c r="N24" s="110" t="s">
        <v>452</v>
      </c>
      <c r="O24" s="109" t="s">
        <v>453</v>
      </c>
      <c r="P24" s="109" t="s">
        <v>454</v>
      </c>
      <c r="Q24" s="109" t="s">
        <v>455</v>
      </c>
      <c r="R24" s="109" t="s">
        <v>206</v>
      </c>
      <c r="S24" s="109" t="s">
        <v>456</v>
      </c>
      <c r="T24" s="109" t="s">
        <v>457</v>
      </c>
      <c r="U24" s="109" t="s">
        <v>458</v>
      </c>
      <c r="V24" s="109" t="s">
        <v>455</v>
      </c>
      <c r="W24" s="112" t="s">
        <v>459</v>
      </c>
      <c r="X24" s="112" t="s">
        <v>460</v>
      </c>
      <c r="Y24" s="112" t="s">
        <v>461</v>
      </c>
      <c r="Z24" s="113" t="s">
        <v>214</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customFormat="1" ht="45.75" customHeight="1" x14ac:dyDescent="0.25">
      <c r="A26" s="180" t="s">
        <v>258</v>
      </c>
      <c r="B26" s="181"/>
      <c r="C26" s="182" t="s">
        <v>468</v>
      </c>
      <c r="D26" s="182" t="s">
        <v>469</v>
      </c>
      <c r="E26" s="182" t="s">
        <v>470</v>
      </c>
      <c r="F26" s="182" t="s">
        <v>471</v>
      </c>
      <c r="G26" s="182" t="s">
        <v>472</v>
      </c>
      <c r="H26" s="182" t="s">
        <v>206</v>
      </c>
      <c r="I26" s="182" t="s">
        <v>473</v>
      </c>
      <c r="J26" s="182" t="s">
        <v>474</v>
      </c>
      <c r="K26" s="183"/>
      <c r="L26" s="184" t="s">
        <v>475</v>
      </c>
      <c r="M26" s="185" t="s">
        <v>476</v>
      </c>
      <c r="N26" s="183"/>
      <c r="O26" s="183"/>
      <c r="P26" s="183"/>
      <c r="Q26" s="183"/>
      <c r="R26" s="183"/>
      <c r="S26" s="183"/>
      <c r="T26" s="183"/>
      <c r="U26" s="183"/>
      <c r="V26" s="183"/>
      <c r="W26" s="183"/>
      <c r="X26" s="183"/>
      <c r="Y26" s="183"/>
      <c r="Z26" s="186" t="s">
        <v>215</v>
      </c>
    </row>
    <row r="27" spans="1:28" customFormat="1" x14ac:dyDescent="0.25">
      <c r="A27" s="183" t="s">
        <v>477</v>
      </c>
      <c r="B27" s="183" t="s">
        <v>478</v>
      </c>
      <c r="C27" s="183" t="s">
        <v>479</v>
      </c>
      <c r="D27" s="183" t="s">
        <v>480</v>
      </c>
      <c r="E27" s="183" t="s">
        <v>481</v>
      </c>
      <c r="F27" s="182" t="s">
        <v>482</v>
      </c>
      <c r="G27" s="182" t="s">
        <v>483</v>
      </c>
      <c r="H27" s="183" t="s">
        <v>206</v>
      </c>
      <c r="I27" s="182" t="s">
        <v>484</v>
      </c>
      <c r="J27" s="182" t="s">
        <v>485</v>
      </c>
      <c r="K27" s="184" t="s">
        <v>486</v>
      </c>
      <c r="L27" s="183"/>
      <c r="M27" s="184" t="s">
        <v>487</v>
      </c>
      <c r="N27" s="183"/>
      <c r="O27" s="183"/>
      <c r="P27" s="183"/>
      <c r="Q27" s="183"/>
      <c r="R27" s="183"/>
      <c r="S27" s="183"/>
      <c r="T27" s="183"/>
      <c r="U27" s="183"/>
      <c r="V27" s="183"/>
      <c r="W27" s="183"/>
      <c r="X27" s="183"/>
      <c r="Y27" s="183"/>
      <c r="Z27" s="183"/>
    </row>
    <row r="28" spans="1:28" customFormat="1" x14ac:dyDescent="0.25">
      <c r="A28" s="183" t="s">
        <v>477</v>
      </c>
      <c r="B28" s="183" t="s">
        <v>488</v>
      </c>
      <c r="C28" s="183" t="s">
        <v>489</v>
      </c>
      <c r="D28" s="183" t="s">
        <v>490</v>
      </c>
      <c r="E28" s="183" t="s">
        <v>491</v>
      </c>
      <c r="F28" s="182" t="s">
        <v>492</v>
      </c>
      <c r="G28" s="182" t="s">
        <v>493</v>
      </c>
      <c r="H28" s="183" t="s">
        <v>206</v>
      </c>
      <c r="I28" s="182" t="s">
        <v>494</v>
      </c>
      <c r="J28" s="182" t="s">
        <v>495</v>
      </c>
      <c r="K28" s="184" t="s">
        <v>496</v>
      </c>
      <c r="L28" s="187"/>
      <c r="M28" s="184" t="s">
        <v>0</v>
      </c>
      <c r="N28" s="184"/>
      <c r="O28" s="184"/>
      <c r="P28" s="184"/>
      <c r="Q28" s="184"/>
      <c r="R28" s="184"/>
      <c r="S28" s="184"/>
      <c r="T28" s="184"/>
      <c r="U28" s="184"/>
      <c r="V28" s="184"/>
      <c r="W28" s="184"/>
      <c r="X28" s="184"/>
      <c r="Y28" s="184"/>
      <c r="Z28" s="184"/>
    </row>
    <row r="29" spans="1:28" customFormat="1" x14ac:dyDescent="0.25">
      <c r="A29" s="183" t="s">
        <v>477</v>
      </c>
      <c r="B29" s="183" t="s">
        <v>497</v>
      </c>
      <c r="C29" s="183" t="s">
        <v>498</v>
      </c>
      <c r="D29" s="183" t="s">
        <v>499</v>
      </c>
      <c r="E29" s="183" t="s">
        <v>500</v>
      </c>
      <c r="F29" s="182" t="s">
        <v>501</v>
      </c>
      <c r="G29" s="182" t="s">
        <v>502</v>
      </c>
      <c r="H29" s="183" t="s">
        <v>206</v>
      </c>
      <c r="I29" s="182" t="s">
        <v>503</v>
      </c>
      <c r="J29" s="182" t="s">
        <v>504</v>
      </c>
      <c r="K29" s="184" t="s">
        <v>505</v>
      </c>
      <c r="L29" s="187"/>
      <c r="M29" s="183"/>
      <c r="N29" s="183"/>
      <c r="O29" s="183"/>
      <c r="P29" s="183"/>
      <c r="Q29" s="183"/>
      <c r="R29" s="183"/>
      <c r="S29" s="183"/>
      <c r="T29" s="183"/>
      <c r="U29" s="183"/>
      <c r="V29" s="183"/>
      <c r="W29" s="183"/>
      <c r="X29" s="183"/>
      <c r="Y29" s="183"/>
      <c r="Z29" s="183"/>
    </row>
    <row r="30" spans="1:28" customFormat="1" x14ac:dyDescent="0.25">
      <c r="A30" s="183" t="s">
        <v>477</v>
      </c>
      <c r="B30" s="183" t="s">
        <v>506</v>
      </c>
      <c r="C30" s="183" t="s">
        <v>507</v>
      </c>
      <c r="D30" s="183" t="s">
        <v>508</v>
      </c>
      <c r="E30" s="183" t="s">
        <v>509</v>
      </c>
      <c r="F30" s="182" t="s">
        <v>510</v>
      </c>
      <c r="G30" s="182" t="s">
        <v>511</v>
      </c>
      <c r="H30" s="183" t="s">
        <v>206</v>
      </c>
      <c r="I30" s="182" t="s">
        <v>512</v>
      </c>
      <c r="J30" s="182" t="s">
        <v>513</v>
      </c>
      <c r="K30" s="184" t="s">
        <v>514</v>
      </c>
      <c r="L30" s="187"/>
      <c r="M30" s="183"/>
      <c r="N30" s="183"/>
      <c r="O30" s="183"/>
      <c r="P30" s="183"/>
      <c r="Q30" s="183"/>
      <c r="R30" s="183"/>
      <c r="S30" s="183"/>
      <c r="T30" s="183"/>
      <c r="U30" s="183"/>
      <c r="V30" s="183"/>
      <c r="W30" s="183"/>
      <c r="X30" s="183"/>
      <c r="Y30" s="183"/>
      <c r="Z30" s="183"/>
    </row>
    <row r="31" spans="1:28" customFormat="1" x14ac:dyDescent="0.25">
      <c r="A31" s="183" t="s">
        <v>0</v>
      </c>
      <c r="B31" s="183" t="s">
        <v>0</v>
      </c>
      <c r="C31" s="183" t="s">
        <v>0</v>
      </c>
      <c r="D31" s="183" t="s">
        <v>0</v>
      </c>
      <c r="E31" s="183" t="s">
        <v>0</v>
      </c>
      <c r="F31" s="183" t="s">
        <v>0</v>
      </c>
      <c r="G31" s="183" t="s">
        <v>0</v>
      </c>
      <c r="H31" s="183" t="s">
        <v>0</v>
      </c>
      <c r="I31" s="183" t="s">
        <v>0</v>
      </c>
      <c r="J31" s="183" t="s">
        <v>0</v>
      </c>
      <c r="K31" s="183" t="s">
        <v>0</v>
      </c>
      <c r="L31" s="187"/>
      <c r="M31" s="183"/>
      <c r="N31" s="183"/>
      <c r="O31" s="183"/>
      <c r="P31" s="183"/>
      <c r="Q31" s="183"/>
      <c r="R31" s="183"/>
      <c r="S31" s="183"/>
      <c r="T31" s="183"/>
      <c r="U31" s="183"/>
      <c r="V31" s="183"/>
      <c r="W31" s="183"/>
      <c r="X31" s="183"/>
      <c r="Y31" s="183"/>
      <c r="Z31" s="183"/>
    </row>
    <row r="32" spans="1:28" customFormat="1" ht="30" x14ac:dyDescent="0.25">
      <c r="A32" s="181" t="s">
        <v>259</v>
      </c>
      <c r="B32" s="181"/>
      <c r="C32" s="182" t="s">
        <v>515</v>
      </c>
      <c r="D32" s="182" t="s">
        <v>516</v>
      </c>
      <c r="E32" s="182" t="s">
        <v>517</v>
      </c>
      <c r="F32" s="182" t="s">
        <v>518</v>
      </c>
      <c r="G32" s="182" t="s">
        <v>519</v>
      </c>
      <c r="H32" s="182" t="s">
        <v>206</v>
      </c>
      <c r="I32" s="182" t="s">
        <v>520</v>
      </c>
      <c r="J32" s="182" t="s">
        <v>521</v>
      </c>
      <c r="K32" s="183"/>
      <c r="L32" s="183"/>
      <c r="M32" s="183"/>
      <c r="N32" s="183"/>
      <c r="O32" s="183"/>
      <c r="P32" s="183"/>
      <c r="Q32" s="183"/>
      <c r="R32" s="183"/>
      <c r="S32" s="183"/>
      <c r="T32" s="183"/>
      <c r="U32" s="183"/>
      <c r="V32" s="183"/>
      <c r="W32" s="183"/>
      <c r="X32" s="183"/>
      <c r="Y32" s="183"/>
      <c r="Z32" s="183"/>
    </row>
    <row r="33" spans="1:26" customFormat="1" x14ac:dyDescent="0.25">
      <c r="A33" s="183" t="s">
        <v>0</v>
      </c>
      <c r="B33" s="183" t="s">
        <v>0</v>
      </c>
      <c r="C33" s="183" t="s">
        <v>0</v>
      </c>
      <c r="D33" s="183" t="s">
        <v>0</v>
      </c>
      <c r="E33" s="183" t="s">
        <v>0</v>
      </c>
      <c r="F33" s="183" t="s">
        <v>0</v>
      </c>
      <c r="G33" s="183" t="s">
        <v>0</v>
      </c>
      <c r="H33" s="183" t="s">
        <v>0</v>
      </c>
      <c r="I33" s="183" t="s">
        <v>0</v>
      </c>
      <c r="J33" s="183" t="s">
        <v>0</v>
      </c>
      <c r="K33" s="183" t="s">
        <v>0</v>
      </c>
      <c r="L33" s="183"/>
      <c r="M33" s="183"/>
      <c r="N33" s="183"/>
      <c r="O33" s="183"/>
      <c r="P33" s="183"/>
      <c r="Q33" s="183"/>
      <c r="R33" s="183"/>
      <c r="S33" s="183"/>
      <c r="T33" s="183"/>
      <c r="U33" s="183"/>
      <c r="V33" s="183"/>
      <c r="W33" s="183"/>
      <c r="X33" s="183"/>
      <c r="Y33" s="183"/>
      <c r="Z33" s="183"/>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5" width="19.8554687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447" t="str">
        <f>'3.4. Паспорт надежность'!A4</f>
        <v>Год раскрытия информации: 2026 год</v>
      </c>
      <c r="B5" s="447"/>
      <c r="C5" s="447"/>
      <c r="D5" s="447"/>
      <c r="E5" s="447"/>
      <c r="F5" s="447"/>
      <c r="G5" s="447"/>
      <c r="H5" s="447"/>
      <c r="I5" s="447"/>
      <c r="J5" s="447"/>
      <c r="K5" s="447"/>
      <c r="L5" s="447"/>
      <c r="M5" s="447"/>
      <c r="N5" s="447"/>
      <c r="O5" s="447"/>
      <c r="P5" s="51"/>
      <c r="Q5" s="51"/>
      <c r="R5" s="51"/>
      <c r="S5" s="51"/>
      <c r="T5" s="51"/>
      <c r="U5" s="51"/>
      <c r="V5" s="51"/>
      <c r="W5" s="51"/>
      <c r="X5" s="51"/>
      <c r="Y5" s="51"/>
      <c r="Z5" s="51"/>
      <c r="AA5" s="51"/>
      <c r="AB5" s="51"/>
    </row>
    <row r="6" spans="1:28" s="2" customFormat="1" ht="18.75" x14ac:dyDescent="0.3">
      <c r="A6" s="73"/>
      <c r="B6" s="73"/>
      <c r="N6" s="1"/>
    </row>
    <row r="7" spans="1:28" s="2" customFormat="1" ht="18.75" x14ac:dyDescent="0.2">
      <c r="A7" s="412" t="s">
        <v>7</v>
      </c>
      <c r="B7" s="412"/>
      <c r="C7" s="412"/>
      <c r="D7" s="412"/>
      <c r="E7" s="412"/>
      <c r="F7" s="412"/>
      <c r="G7" s="412"/>
      <c r="H7" s="412"/>
      <c r="I7" s="412"/>
      <c r="J7" s="412"/>
      <c r="K7" s="412"/>
      <c r="L7" s="412"/>
      <c r="M7" s="412"/>
      <c r="N7" s="412"/>
      <c r="O7" s="412"/>
      <c r="P7" s="74"/>
      <c r="Q7" s="74"/>
      <c r="R7" s="74"/>
      <c r="S7" s="74"/>
      <c r="T7" s="74"/>
      <c r="U7" s="74"/>
      <c r="V7" s="74"/>
      <c r="W7" s="74"/>
      <c r="X7" s="74"/>
      <c r="Y7" s="74"/>
      <c r="Z7" s="74"/>
    </row>
    <row r="8" spans="1:28" s="2" customFormat="1" ht="18.75" x14ac:dyDescent="0.2">
      <c r="A8" s="412"/>
      <c r="B8" s="412"/>
      <c r="C8" s="412"/>
      <c r="D8" s="412"/>
      <c r="E8" s="412"/>
      <c r="F8" s="412"/>
      <c r="G8" s="412"/>
      <c r="H8" s="412"/>
      <c r="I8" s="412"/>
      <c r="J8" s="412"/>
      <c r="K8" s="412"/>
      <c r="L8" s="412"/>
      <c r="M8" s="412"/>
      <c r="N8" s="412"/>
      <c r="O8" s="412"/>
      <c r="P8" s="74"/>
      <c r="Q8" s="74"/>
      <c r="R8" s="74"/>
      <c r="S8" s="74"/>
      <c r="T8" s="74"/>
      <c r="U8" s="74"/>
      <c r="V8" s="74"/>
      <c r="W8" s="74"/>
      <c r="X8" s="74"/>
      <c r="Y8" s="74"/>
      <c r="Z8" s="74"/>
    </row>
    <row r="9" spans="1:28" s="2" customFormat="1" ht="18.75" x14ac:dyDescent="0.2">
      <c r="A9" s="414" t="str">
        <f>'3.4. Паспорт надежность'!A8</f>
        <v>Акционерное общество "Россети Янтарь" ДЗО  ПАО "Россети"</v>
      </c>
      <c r="B9" s="414"/>
      <c r="C9" s="414"/>
      <c r="D9" s="414"/>
      <c r="E9" s="414"/>
      <c r="F9" s="414"/>
      <c r="G9" s="414"/>
      <c r="H9" s="414"/>
      <c r="I9" s="414"/>
      <c r="J9" s="414"/>
      <c r="K9" s="414"/>
      <c r="L9" s="414"/>
      <c r="M9" s="414"/>
      <c r="N9" s="414"/>
      <c r="O9" s="414"/>
      <c r="P9" s="74"/>
      <c r="Q9" s="74"/>
      <c r="R9" s="74"/>
      <c r="S9" s="74"/>
      <c r="T9" s="74"/>
      <c r="U9" s="74"/>
      <c r="V9" s="74"/>
      <c r="W9" s="74"/>
      <c r="X9" s="74"/>
      <c r="Y9" s="74"/>
      <c r="Z9" s="74"/>
    </row>
    <row r="10" spans="1:28" s="2" customFormat="1" ht="18.75" x14ac:dyDescent="0.2">
      <c r="A10" s="409" t="s">
        <v>6</v>
      </c>
      <c r="B10" s="409"/>
      <c r="C10" s="409"/>
      <c r="D10" s="409"/>
      <c r="E10" s="409"/>
      <c r="F10" s="409"/>
      <c r="G10" s="409"/>
      <c r="H10" s="409"/>
      <c r="I10" s="409"/>
      <c r="J10" s="409"/>
      <c r="K10" s="409"/>
      <c r="L10" s="409"/>
      <c r="M10" s="409"/>
      <c r="N10" s="409"/>
      <c r="O10" s="409"/>
      <c r="P10" s="74"/>
      <c r="Q10" s="74"/>
      <c r="R10" s="74"/>
      <c r="S10" s="74"/>
      <c r="T10" s="74"/>
      <c r="U10" s="74"/>
      <c r="V10" s="74"/>
      <c r="W10" s="74"/>
      <c r="X10" s="74"/>
      <c r="Y10" s="74"/>
      <c r="Z10" s="74"/>
    </row>
    <row r="11" spans="1:28" s="2" customFormat="1" ht="18.75" x14ac:dyDescent="0.2">
      <c r="A11" s="412"/>
      <c r="B11" s="412"/>
      <c r="C11" s="412"/>
      <c r="D11" s="412"/>
      <c r="E11" s="412"/>
      <c r="F11" s="412"/>
      <c r="G11" s="412"/>
      <c r="H11" s="412"/>
      <c r="I11" s="412"/>
      <c r="J11" s="412"/>
      <c r="K11" s="412"/>
      <c r="L11" s="412"/>
      <c r="M11" s="412"/>
      <c r="N11" s="412"/>
      <c r="O11" s="412"/>
      <c r="P11" s="74"/>
      <c r="Q11" s="74"/>
      <c r="R11" s="74"/>
      <c r="S11" s="74"/>
      <c r="T11" s="74"/>
      <c r="U11" s="74"/>
      <c r="V11" s="74"/>
      <c r="W11" s="74"/>
      <c r="X11" s="74"/>
      <c r="Y11" s="74"/>
      <c r="Z11" s="74"/>
    </row>
    <row r="12" spans="1:28" s="2" customFormat="1" ht="18.75" x14ac:dyDescent="0.2">
      <c r="A12" s="414" t="str">
        <f>'3.4. Паспорт надежность'!A11</f>
        <v>N_21-1806</v>
      </c>
      <c r="B12" s="414"/>
      <c r="C12" s="414"/>
      <c r="D12" s="414"/>
      <c r="E12" s="414"/>
      <c r="F12" s="414"/>
      <c r="G12" s="414"/>
      <c r="H12" s="414"/>
      <c r="I12" s="414"/>
      <c r="J12" s="414"/>
      <c r="K12" s="414"/>
      <c r="L12" s="414"/>
      <c r="M12" s="414"/>
      <c r="N12" s="414"/>
      <c r="O12" s="414"/>
      <c r="P12" s="74"/>
      <c r="Q12" s="74"/>
      <c r="R12" s="74"/>
      <c r="S12" s="74"/>
      <c r="T12" s="74"/>
      <c r="U12" s="74"/>
      <c r="V12" s="74"/>
      <c r="W12" s="74"/>
      <c r="X12" s="74"/>
      <c r="Y12" s="74"/>
      <c r="Z12" s="74"/>
    </row>
    <row r="13" spans="1:28" s="2" customFormat="1" ht="18.75" x14ac:dyDescent="0.2">
      <c r="A13" s="409" t="s">
        <v>5</v>
      </c>
      <c r="B13" s="409"/>
      <c r="C13" s="409"/>
      <c r="D13" s="409"/>
      <c r="E13" s="409"/>
      <c r="F13" s="409"/>
      <c r="G13" s="409"/>
      <c r="H13" s="409"/>
      <c r="I13" s="409"/>
      <c r="J13" s="409"/>
      <c r="K13" s="409"/>
      <c r="L13" s="409"/>
      <c r="M13" s="409"/>
      <c r="N13" s="409"/>
      <c r="O13" s="409"/>
      <c r="P13" s="74"/>
      <c r="Q13" s="74"/>
      <c r="R13" s="74"/>
      <c r="S13" s="74"/>
      <c r="T13" s="74"/>
      <c r="U13" s="74"/>
      <c r="V13" s="74"/>
      <c r="W13" s="74"/>
      <c r="X13" s="74"/>
      <c r="Y13" s="74"/>
      <c r="Z13" s="74"/>
    </row>
    <row r="14" spans="1:28" s="79" customFormat="1" ht="15.75" customHeight="1" x14ac:dyDescent="0.2">
      <c r="A14" s="418"/>
      <c r="B14" s="418"/>
      <c r="C14" s="418"/>
      <c r="D14" s="418"/>
      <c r="E14" s="418"/>
      <c r="F14" s="418"/>
      <c r="G14" s="418"/>
      <c r="H14" s="418"/>
      <c r="I14" s="418"/>
      <c r="J14" s="418"/>
      <c r="K14" s="418"/>
      <c r="L14" s="418"/>
      <c r="M14" s="418"/>
      <c r="N14" s="418"/>
      <c r="O14" s="418"/>
      <c r="P14" s="78"/>
      <c r="Q14" s="78"/>
      <c r="R14" s="78"/>
      <c r="S14" s="78"/>
      <c r="T14" s="78"/>
      <c r="U14" s="78"/>
      <c r="V14" s="78"/>
      <c r="W14" s="78"/>
      <c r="X14" s="78"/>
      <c r="Y14" s="78"/>
      <c r="Z14" s="78"/>
    </row>
    <row r="15" spans="1:28" s="80" customFormat="1" ht="46.5" customHeight="1" x14ac:dyDescent="0.2">
      <c r="A15" s="414" t="str">
        <f>'3.4. Паспорт надежность'!A14</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5" s="414"/>
      <c r="C15" s="414"/>
      <c r="D15" s="414"/>
      <c r="E15" s="414"/>
      <c r="F15" s="414"/>
      <c r="G15" s="414"/>
      <c r="H15" s="414"/>
      <c r="I15" s="414"/>
      <c r="J15" s="414"/>
      <c r="K15" s="414"/>
      <c r="L15" s="414"/>
      <c r="M15" s="414"/>
      <c r="N15" s="414"/>
      <c r="O15" s="414"/>
      <c r="P15" s="76"/>
      <c r="Q15" s="76"/>
      <c r="R15" s="76"/>
      <c r="S15" s="76"/>
      <c r="T15" s="76"/>
      <c r="U15" s="76"/>
      <c r="V15" s="76"/>
      <c r="W15" s="76"/>
      <c r="X15" s="76"/>
      <c r="Y15" s="76"/>
      <c r="Z15" s="76"/>
    </row>
    <row r="16" spans="1:28" s="80" customFormat="1" ht="15" customHeight="1" x14ac:dyDescent="0.2">
      <c r="A16" s="409" t="s">
        <v>4</v>
      </c>
      <c r="B16" s="409"/>
      <c r="C16" s="409"/>
      <c r="D16" s="409"/>
      <c r="E16" s="409"/>
      <c r="F16" s="409"/>
      <c r="G16" s="409"/>
      <c r="H16" s="409"/>
      <c r="I16" s="409"/>
      <c r="J16" s="409"/>
      <c r="K16" s="409"/>
      <c r="L16" s="409"/>
      <c r="M16" s="409"/>
      <c r="N16" s="409"/>
      <c r="O16" s="409"/>
      <c r="P16" s="77"/>
      <c r="Q16" s="77"/>
      <c r="R16" s="77"/>
      <c r="S16" s="77"/>
      <c r="T16" s="77"/>
      <c r="U16" s="77"/>
      <c r="V16" s="77"/>
      <c r="W16" s="77"/>
      <c r="X16" s="77"/>
      <c r="Y16" s="77"/>
      <c r="Z16" s="77"/>
    </row>
    <row r="17" spans="1:26" s="80" customFormat="1" ht="15" customHeight="1" x14ac:dyDescent="0.2">
      <c r="A17" s="415"/>
      <c r="B17" s="415"/>
      <c r="C17" s="415"/>
      <c r="D17" s="415"/>
      <c r="E17" s="415"/>
      <c r="F17" s="415"/>
      <c r="G17" s="415"/>
      <c r="H17" s="415"/>
      <c r="I17" s="415"/>
      <c r="J17" s="415"/>
      <c r="K17" s="415"/>
      <c r="L17" s="415"/>
      <c r="M17" s="415"/>
      <c r="N17" s="415"/>
      <c r="O17" s="415"/>
      <c r="P17" s="81"/>
      <c r="Q17" s="81"/>
      <c r="R17" s="81"/>
      <c r="S17" s="81"/>
      <c r="T17" s="81"/>
      <c r="U17" s="81"/>
      <c r="V17" s="81"/>
      <c r="W17" s="81"/>
    </row>
    <row r="18" spans="1:26" s="80" customFormat="1" ht="91.5" customHeight="1" x14ac:dyDescent="0.2">
      <c r="A18" s="451" t="s">
        <v>355</v>
      </c>
      <c r="B18" s="451"/>
      <c r="C18" s="451"/>
      <c r="D18" s="451"/>
      <c r="E18" s="451"/>
      <c r="F18" s="451"/>
      <c r="G18" s="451"/>
      <c r="H18" s="451"/>
      <c r="I18" s="451"/>
      <c r="J18" s="451"/>
      <c r="K18" s="451"/>
      <c r="L18" s="451"/>
      <c r="M18" s="451"/>
      <c r="N18" s="451"/>
      <c r="O18" s="451"/>
      <c r="P18" s="82"/>
      <c r="Q18" s="82"/>
      <c r="R18" s="82"/>
      <c r="S18" s="82"/>
      <c r="T18" s="82"/>
      <c r="U18" s="82"/>
      <c r="V18" s="82"/>
      <c r="W18" s="82"/>
      <c r="X18" s="82"/>
      <c r="Y18" s="82"/>
      <c r="Z18" s="82"/>
    </row>
    <row r="19" spans="1:26" s="80" customFormat="1" ht="78" customHeight="1" x14ac:dyDescent="0.2">
      <c r="A19" s="446" t="s">
        <v>3</v>
      </c>
      <c r="B19" s="446" t="s">
        <v>82</v>
      </c>
      <c r="C19" s="446" t="s">
        <v>81</v>
      </c>
      <c r="D19" s="446" t="s">
        <v>73</v>
      </c>
      <c r="E19" s="448" t="s">
        <v>80</v>
      </c>
      <c r="F19" s="449"/>
      <c r="G19" s="449"/>
      <c r="H19" s="449"/>
      <c r="I19" s="450"/>
      <c r="J19" s="446" t="s">
        <v>79</v>
      </c>
      <c r="K19" s="446"/>
      <c r="L19" s="446"/>
      <c r="M19" s="446"/>
      <c r="N19" s="446"/>
      <c r="O19" s="446"/>
      <c r="P19" s="81"/>
      <c r="Q19" s="81"/>
      <c r="R19" s="81"/>
      <c r="S19" s="81"/>
      <c r="T19" s="81"/>
      <c r="U19" s="81"/>
      <c r="V19" s="81"/>
      <c r="W19" s="81"/>
    </row>
    <row r="20" spans="1:26" s="80" customFormat="1" ht="51" customHeight="1" x14ac:dyDescent="0.2">
      <c r="A20" s="446"/>
      <c r="B20" s="446"/>
      <c r="C20" s="446"/>
      <c r="D20" s="446"/>
      <c r="E20" s="392" t="s">
        <v>78</v>
      </c>
      <c r="F20" s="392" t="s">
        <v>77</v>
      </c>
      <c r="G20" s="392" t="s">
        <v>76</v>
      </c>
      <c r="H20" s="392" t="s">
        <v>75</v>
      </c>
      <c r="I20" s="392" t="s">
        <v>74</v>
      </c>
      <c r="J20" s="392">
        <v>2025</v>
      </c>
      <c r="K20" s="392">
        <v>2026</v>
      </c>
      <c r="L20" s="392">
        <v>2027</v>
      </c>
      <c r="M20" s="392">
        <v>2028</v>
      </c>
      <c r="N20" s="392">
        <v>2029</v>
      </c>
      <c r="O20" s="392">
        <v>2030</v>
      </c>
      <c r="P20" s="87"/>
      <c r="Q20" s="87"/>
      <c r="R20" s="87"/>
      <c r="S20" s="87"/>
      <c r="T20" s="87"/>
      <c r="U20" s="87"/>
      <c r="V20" s="87"/>
      <c r="W20" s="87"/>
      <c r="X20" s="88"/>
      <c r="Y20" s="88"/>
      <c r="Z20" s="88"/>
    </row>
    <row r="21" spans="1:26" s="80" customFormat="1" ht="16.5" customHeight="1" x14ac:dyDescent="0.2">
      <c r="A21" s="393">
        <v>1</v>
      </c>
      <c r="B21" s="394">
        <v>2</v>
      </c>
      <c r="C21" s="393">
        <v>3</v>
      </c>
      <c r="D21" s="394">
        <v>4</v>
      </c>
      <c r="E21" s="393">
        <v>5</v>
      </c>
      <c r="F21" s="394">
        <v>6</v>
      </c>
      <c r="G21" s="393">
        <v>7</v>
      </c>
      <c r="H21" s="394">
        <v>8</v>
      </c>
      <c r="I21" s="393">
        <v>9</v>
      </c>
      <c r="J21" s="394">
        <v>10</v>
      </c>
      <c r="K21" s="393">
        <v>11</v>
      </c>
      <c r="L21" s="394">
        <v>12</v>
      </c>
      <c r="M21" s="393">
        <v>13</v>
      </c>
      <c r="N21" s="394">
        <v>14</v>
      </c>
      <c r="O21" s="393">
        <v>15</v>
      </c>
      <c r="P21" s="87"/>
      <c r="Q21" s="87"/>
      <c r="R21" s="87"/>
      <c r="S21" s="87"/>
      <c r="T21" s="87"/>
      <c r="U21" s="87"/>
      <c r="V21" s="87"/>
      <c r="W21" s="87"/>
      <c r="X21" s="88"/>
      <c r="Y21" s="88"/>
      <c r="Z21" s="88"/>
    </row>
    <row r="22" spans="1:26" s="116" customFormat="1" ht="33" customHeight="1" x14ac:dyDescent="0.2">
      <c r="A22" s="395" t="s">
        <v>62</v>
      </c>
      <c r="B22" s="392">
        <v>2026</v>
      </c>
      <c r="C22" s="396">
        <v>0</v>
      </c>
      <c r="D22" s="396">
        <v>0</v>
      </c>
      <c r="E22" s="396">
        <v>0</v>
      </c>
      <c r="F22" s="396">
        <v>0</v>
      </c>
      <c r="G22" s="396">
        <v>0</v>
      </c>
      <c r="H22" s="396">
        <v>0</v>
      </c>
      <c r="I22" s="396">
        <v>0</v>
      </c>
      <c r="J22" s="397">
        <v>0</v>
      </c>
      <c r="K22" s="397">
        <v>0</v>
      </c>
      <c r="L22" s="397">
        <v>0</v>
      </c>
      <c r="M22" s="397">
        <v>0</v>
      </c>
      <c r="N22" s="397">
        <v>0</v>
      </c>
      <c r="O22" s="397">
        <v>0</v>
      </c>
      <c r="P22" s="87"/>
      <c r="Q22" s="87"/>
      <c r="R22" s="87"/>
      <c r="S22" s="87"/>
      <c r="T22" s="87"/>
      <c r="U22" s="87"/>
      <c r="V22" s="115"/>
      <c r="W22" s="115"/>
      <c r="X22" s="115"/>
      <c r="Y22" s="115"/>
      <c r="Z22" s="115"/>
    </row>
    <row r="23" spans="1:26"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row>
    <row r="24" spans="1:26"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row>
    <row r="25" spans="1:26"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row>
    <row r="26" spans="1:26"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row>
    <row r="27" spans="1:26"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row>
    <row r="28" spans="1:26"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row>
    <row r="29" spans="1:26"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row>
    <row r="30" spans="1:26"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row>
    <row r="31" spans="1:26"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row>
    <row r="32" spans="1:26"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row>
    <row r="33" spans="1:26"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row>
    <row r="34" spans="1:26"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row>
    <row r="35" spans="1:26"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row>
    <row r="36" spans="1:26"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row>
    <row r="37" spans="1:26"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row>
    <row r="38" spans="1:26"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row>
    <row r="39" spans="1:26"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row>
    <row r="40" spans="1:26"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row>
    <row r="41" spans="1:26"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row>
    <row r="42" spans="1:26"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row>
    <row r="43" spans="1:26"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row>
    <row r="44" spans="1:26"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row>
    <row r="45" spans="1:26"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row>
    <row r="46" spans="1:26"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row>
    <row r="47" spans="1:26"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row>
    <row r="48" spans="1:26"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row>
    <row r="49" spans="1:26"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row>
    <row r="50" spans="1:26"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row>
    <row r="51" spans="1:26"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row>
    <row r="52" spans="1:26"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row>
    <row r="53" spans="1:26"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row>
    <row r="54" spans="1:26"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row>
    <row r="55" spans="1:26"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row>
    <row r="56" spans="1:26"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row>
    <row r="57" spans="1:26"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row>
    <row r="58" spans="1:26"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row>
    <row r="59" spans="1:26"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row>
    <row r="60" spans="1:26"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row>
    <row r="61" spans="1:26"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row>
    <row r="62" spans="1:26"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row>
    <row r="63" spans="1:26"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row>
    <row r="64" spans="1:26"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row>
    <row r="65" spans="1:26"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row>
    <row r="66" spans="1:26"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row>
    <row r="67" spans="1:26"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row>
    <row r="68" spans="1:26"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row>
    <row r="69" spans="1:26"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row>
    <row r="70" spans="1:26"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row>
    <row r="71" spans="1:26"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row>
    <row r="72" spans="1:26"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row>
    <row r="73" spans="1:26"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row>
    <row r="74" spans="1:26"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row>
    <row r="75" spans="1:26"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row>
    <row r="76" spans="1:26"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row>
    <row r="77" spans="1:26"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row>
    <row r="78" spans="1:26"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row>
    <row r="79" spans="1:26"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row>
    <row r="80" spans="1:26"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row>
    <row r="81" spans="1:26"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row>
    <row r="82" spans="1:26"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row>
    <row r="83" spans="1:26"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row>
    <row r="84" spans="1:26"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row>
    <row r="85" spans="1:26"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row>
    <row r="86" spans="1:26"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row>
    <row r="87" spans="1:26"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row>
    <row r="88" spans="1:26"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row>
    <row r="89" spans="1:26"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row>
    <row r="90" spans="1:26"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row>
    <row r="91" spans="1:26"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row>
    <row r="92" spans="1:26"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row>
    <row r="93" spans="1:26"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row>
    <row r="94" spans="1:26"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row>
    <row r="95" spans="1:26"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row>
    <row r="96" spans="1:26"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row>
    <row r="97" spans="1:26"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row>
    <row r="98" spans="1:26"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row>
    <row r="99" spans="1:26"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row>
    <row r="100" spans="1:26"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row>
    <row r="101" spans="1:26"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row>
    <row r="102" spans="1:26"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row>
    <row r="103" spans="1:26"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row>
    <row r="104" spans="1:26"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row>
    <row r="105" spans="1:26"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row>
    <row r="106" spans="1:26"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row>
    <row r="107" spans="1:26"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row>
    <row r="108" spans="1:26"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row>
    <row r="109" spans="1:26"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row>
    <row r="110" spans="1:26"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row>
    <row r="111" spans="1:26"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row>
    <row r="112" spans="1:26"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row>
    <row r="113" spans="1:26"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row>
    <row r="114" spans="1:26"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row>
    <row r="115" spans="1:26"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row>
    <row r="116" spans="1:26"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row>
    <row r="117" spans="1:26"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row>
    <row r="118" spans="1:26"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row>
    <row r="119" spans="1:26"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row>
    <row r="120" spans="1:26"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row>
    <row r="121" spans="1:26"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row>
    <row r="122" spans="1:26"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row>
    <row r="123" spans="1:26"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row>
    <row r="124" spans="1:26"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row>
    <row r="125" spans="1:26"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row>
    <row r="126" spans="1:26"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row>
    <row r="127" spans="1:26"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row>
    <row r="128" spans="1:26"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row>
    <row r="129" spans="1:26"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row>
    <row r="130" spans="1:26"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row>
    <row r="131" spans="1:26"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row>
    <row r="132" spans="1:26"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row>
    <row r="133" spans="1:26"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row>
    <row r="134" spans="1:26"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row>
    <row r="135" spans="1:26"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row>
    <row r="136" spans="1:26"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row>
    <row r="137" spans="1:26"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row>
    <row r="138" spans="1:26"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row>
    <row r="139" spans="1:26"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row>
    <row r="140" spans="1:26"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row>
    <row r="141" spans="1:26"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row>
    <row r="142" spans="1:26"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row>
    <row r="143" spans="1:26"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row>
    <row r="144" spans="1:26"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row>
    <row r="145" spans="1:26"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row>
    <row r="146" spans="1:26"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row>
    <row r="147" spans="1:26"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row>
    <row r="148" spans="1:26"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row>
    <row r="149" spans="1:26"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row>
    <row r="150" spans="1:26"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row>
    <row r="151" spans="1:26"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row>
    <row r="152" spans="1:26"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row>
    <row r="153" spans="1:26"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row>
    <row r="154" spans="1:26"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row>
    <row r="155" spans="1:26"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row>
    <row r="156" spans="1:26"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row>
    <row r="157" spans="1:26"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row>
    <row r="158" spans="1:26"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row>
    <row r="159" spans="1:26"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row>
    <row r="160" spans="1:26"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row>
    <row r="161" spans="1:26"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row>
    <row r="162" spans="1:26"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row>
    <row r="163" spans="1:26"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row>
    <row r="164" spans="1:26"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row>
    <row r="165" spans="1:26"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row>
    <row r="166" spans="1:26"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row>
    <row r="167" spans="1:26"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row>
    <row r="168" spans="1:26"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row>
    <row r="169" spans="1:26"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row>
    <row r="170" spans="1:26"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row>
    <row r="171" spans="1:26"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row>
    <row r="172" spans="1:26"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row>
    <row r="173" spans="1:26"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row>
    <row r="174" spans="1:26"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row>
    <row r="175" spans="1:26"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row>
    <row r="176" spans="1:26"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row>
    <row r="177" spans="1:26"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row>
    <row r="178" spans="1:26"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row>
    <row r="179" spans="1:26"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row>
    <row r="180" spans="1:26"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row>
    <row r="181" spans="1:26"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row>
    <row r="182" spans="1:26"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row>
    <row r="183" spans="1:26"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row>
    <row r="184" spans="1:26"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row>
    <row r="185" spans="1:26"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row>
    <row r="186" spans="1:26"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row>
    <row r="187" spans="1:26"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row>
    <row r="188" spans="1:26"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row>
    <row r="189" spans="1:26"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row>
    <row r="190" spans="1:26"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row>
    <row r="191" spans="1:26"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row>
    <row r="192" spans="1:26"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row>
    <row r="193" spans="1:26"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row>
    <row r="194" spans="1:26"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row>
    <row r="195" spans="1:26"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row>
    <row r="196" spans="1:26"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row>
    <row r="197" spans="1:26"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row>
    <row r="198" spans="1:26"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row>
    <row r="199" spans="1:26"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row>
    <row r="200" spans="1:26"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row>
    <row r="201" spans="1:26"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row>
    <row r="202" spans="1:26"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row>
    <row r="203" spans="1:26"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row>
    <row r="204" spans="1:26"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row>
    <row r="205" spans="1:26"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row>
    <row r="206" spans="1:26"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row>
    <row r="207" spans="1:26"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row>
    <row r="208" spans="1:26"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row>
    <row r="209" spans="1:26"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row>
    <row r="210" spans="1:26"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row>
    <row r="211" spans="1:26"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row>
    <row r="212" spans="1:26"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row>
    <row r="213" spans="1:26"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row>
    <row r="214" spans="1:26"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row>
    <row r="215" spans="1:26"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row>
    <row r="216" spans="1:26"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row>
    <row r="217" spans="1:26"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row>
    <row r="218" spans="1:26"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row>
    <row r="219" spans="1:26"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row>
    <row r="220" spans="1:26"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row>
    <row r="221" spans="1:26"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row>
    <row r="222" spans="1:26"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row>
    <row r="223" spans="1:26"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row>
    <row r="224" spans="1:26"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row>
    <row r="225" spans="1:26"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row>
    <row r="226" spans="1:26"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row>
    <row r="227" spans="1:26"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row>
    <row r="228" spans="1:26"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row>
    <row r="229" spans="1:26"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row>
    <row r="230" spans="1:26"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row>
    <row r="231" spans="1:26"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row>
    <row r="232" spans="1:26"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row>
    <row r="233" spans="1:26"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row>
    <row r="234" spans="1:26"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row>
    <row r="235" spans="1:26"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row>
    <row r="236" spans="1:26"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row>
    <row r="237" spans="1:26"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row>
    <row r="238" spans="1:26"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row>
    <row r="239" spans="1:26"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row>
    <row r="240" spans="1:26"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row>
    <row r="241" spans="1:26"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row>
    <row r="242" spans="1:26"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row>
    <row r="243" spans="1:26"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row>
    <row r="244" spans="1:26"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row>
    <row r="245" spans="1:26"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row>
    <row r="246" spans="1:26"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row>
    <row r="247" spans="1:26"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row>
    <row r="248" spans="1:26"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row>
    <row r="249" spans="1:26"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row>
    <row r="250" spans="1:26"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row>
    <row r="251" spans="1:26"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row>
    <row r="252" spans="1:26"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row>
    <row r="253" spans="1:26"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row>
    <row r="254" spans="1:26"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row>
    <row r="255" spans="1:26"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row>
    <row r="256" spans="1:26"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row>
    <row r="257" spans="1:26"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row>
    <row r="258" spans="1:26"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row>
    <row r="259" spans="1:26"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row>
    <row r="260" spans="1:26"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row>
    <row r="261" spans="1:26"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row>
    <row r="262" spans="1:26"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row>
    <row r="263" spans="1:26"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row>
    <row r="264" spans="1:26"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row>
    <row r="265" spans="1:26"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row>
    <row r="266" spans="1:26"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row>
    <row r="267" spans="1:26"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row>
    <row r="268" spans="1:26"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row>
    <row r="269" spans="1:26"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row>
    <row r="270" spans="1:26"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row>
    <row r="271" spans="1:26"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row>
    <row r="272" spans="1:26"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row>
    <row r="273" spans="1:26"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row>
    <row r="274" spans="1:26"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row>
    <row r="275" spans="1:26"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row>
    <row r="276" spans="1:26"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row>
    <row r="277" spans="1:26"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row>
    <row r="278" spans="1:26"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row>
    <row r="279" spans="1:26"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row>
    <row r="280" spans="1:26"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row>
    <row r="281" spans="1:26"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row>
    <row r="282" spans="1:26"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row>
    <row r="283" spans="1:26"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row>
    <row r="284" spans="1:26"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row>
    <row r="285" spans="1:26"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row>
    <row r="286" spans="1:26"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row>
    <row r="287" spans="1:26"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row>
    <row r="288" spans="1:26"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row>
    <row r="289" spans="1:26"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row>
    <row r="290" spans="1:26"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row>
    <row r="291" spans="1:26"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row>
    <row r="292" spans="1:26"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row>
    <row r="293" spans="1:26"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row>
    <row r="294" spans="1:26"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row>
    <row r="295" spans="1:26"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row>
    <row r="296" spans="1:26"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row>
    <row r="297" spans="1:26"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row>
    <row r="298" spans="1:26"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row>
    <row r="299" spans="1:26"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row>
    <row r="300" spans="1:26"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row>
    <row r="301" spans="1:26"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row>
    <row r="302" spans="1:26"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row>
    <row r="303" spans="1:26"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row>
    <row r="304" spans="1:26"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row>
    <row r="305" spans="1:26"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row>
    <row r="306" spans="1:26"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row>
    <row r="307" spans="1:26"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row>
    <row r="308" spans="1:26"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row>
    <row r="309" spans="1:26"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row>
    <row r="310" spans="1:26"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row>
    <row r="311" spans="1:26"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row>
    <row r="312" spans="1:26"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row>
    <row r="313" spans="1:26"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row>
    <row r="314" spans="1:26"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row>
    <row r="315" spans="1:26"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row>
    <row r="316" spans="1:26"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row>
    <row r="317" spans="1:26"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row>
    <row r="318" spans="1:26"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row>
    <row r="319" spans="1:26"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row>
    <row r="320" spans="1:26"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row>
    <row r="321" spans="1:26"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row>
    <row r="322" spans="1:26"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row>
    <row r="323" spans="1:26"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row>
    <row r="324" spans="1:26"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row>
    <row r="325" spans="1:26"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row>
    <row r="326" spans="1:26"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row>
    <row r="327" spans="1:26"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row>
    <row r="328" spans="1:26"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row>
    <row r="329" spans="1:26"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row>
    <row r="330" spans="1:26"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row>
    <row r="331" spans="1:26"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row>
    <row r="332" spans="1:26"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row>
    <row r="333" spans="1:26"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row>
    <row r="334" spans="1:26"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row>
    <row r="335" spans="1:26"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row>
    <row r="336" spans="1:26"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row>
    <row r="337" spans="1:26"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row>
    <row r="338" spans="1:26"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row>
    <row r="339" spans="1:26"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row>
    <row r="340" spans="1:26"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row>
    <row r="341" spans="1:26"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row>
    <row r="342" spans="1:26"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row>
    <row r="343" spans="1:26"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row>
    <row r="344" spans="1:26"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row>
    <row r="345" spans="1:26"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row>
    <row r="346" spans="1:26"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row>
    <row r="347" spans="1:26"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row>
    <row r="348" spans="1:26"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row>
    <row r="349" spans="1:26"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row>
    <row r="350" spans="1:26"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row>
    <row r="351" spans="1:26"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row>
    <row r="352" spans="1:26"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row>
    <row r="353" spans="1:26"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row>
    <row r="354" spans="1:26"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row>
    <row r="355" spans="1:26"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row>
    <row r="356" spans="1:26"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row>
    <row r="357" spans="1:26"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row>
    <row r="358" spans="1:26"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row>
    <row r="359" spans="1:26"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row>
    <row r="360" spans="1:26"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row>
  </sheetData>
  <mergeCells count="19">
    <mergeCell ref="A18:O18"/>
    <mergeCell ref="A12:O12"/>
    <mergeCell ref="A13:O13"/>
    <mergeCell ref="J19:O19"/>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AX201"/>
  <sheetViews>
    <sheetView topLeftCell="A64" zoomScale="80" zoomScaleNormal="80" zoomScaleSheetLayoutView="100" workbookViewId="0">
      <selection activeCell="E81" sqref="E81"/>
    </sheetView>
  </sheetViews>
  <sheetFormatPr defaultColWidth="9.140625" defaultRowHeight="15.75" x14ac:dyDescent="0.2"/>
  <cols>
    <col min="1" max="1" width="61.7109375" style="238" customWidth="1"/>
    <col min="2" max="2" width="18.5703125" style="224" customWidth="1"/>
    <col min="3" max="12" width="16.85546875" style="224" customWidth="1"/>
    <col min="13" max="32" width="16.85546875" style="224" hidden="1" customWidth="1"/>
    <col min="33" max="33" width="9.140625" style="226" hidden="1" customWidth="1"/>
    <col min="34" max="35" width="9.140625" style="226" customWidth="1"/>
    <col min="36" max="235" width="9.140625" style="226"/>
    <col min="236" max="236" width="61.7109375" style="226" customWidth="1"/>
    <col min="237" max="237" width="18.5703125" style="226" customWidth="1"/>
    <col min="238" max="277" width="16.85546875" style="226" customWidth="1"/>
    <col min="278" max="279" width="18.5703125" style="226" customWidth="1"/>
    <col min="280" max="280" width="21.7109375" style="226" customWidth="1"/>
    <col min="281" max="491" width="9.140625" style="226"/>
    <col min="492" max="492" width="61.7109375" style="226" customWidth="1"/>
    <col min="493" max="493" width="18.5703125" style="226" customWidth="1"/>
    <col min="494" max="533" width="16.85546875" style="226" customWidth="1"/>
    <col min="534" max="535" width="18.5703125" style="226" customWidth="1"/>
    <col min="536" max="536" width="21.7109375" style="226" customWidth="1"/>
    <col min="537" max="747" width="9.140625" style="226"/>
    <col min="748" max="748" width="61.7109375" style="226" customWidth="1"/>
    <col min="749" max="749" width="18.5703125" style="226" customWidth="1"/>
    <col min="750" max="789" width="16.85546875" style="226" customWidth="1"/>
    <col min="790" max="791" width="18.5703125" style="226" customWidth="1"/>
    <col min="792" max="792" width="21.7109375" style="226" customWidth="1"/>
    <col min="793" max="1003" width="9.140625" style="226"/>
    <col min="1004" max="1004" width="61.7109375" style="226" customWidth="1"/>
    <col min="1005" max="1005" width="18.5703125" style="226" customWidth="1"/>
    <col min="1006" max="1045" width="16.85546875" style="226" customWidth="1"/>
    <col min="1046" max="1047" width="18.5703125" style="226" customWidth="1"/>
    <col min="1048" max="1048" width="21.7109375" style="226" customWidth="1"/>
    <col min="1049" max="1259" width="9.140625" style="226"/>
    <col min="1260" max="1260" width="61.7109375" style="226" customWidth="1"/>
    <col min="1261" max="1261" width="18.5703125" style="226" customWidth="1"/>
    <col min="1262" max="1301" width="16.85546875" style="226" customWidth="1"/>
    <col min="1302" max="1303" width="18.5703125" style="226" customWidth="1"/>
    <col min="1304" max="1304" width="21.7109375" style="226" customWidth="1"/>
    <col min="1305" max="1515" width="9.140625" style="226"/>
    <col min="1516" max="1516" width="61.7109375" style="226" customWidth="1"/>
    <col min="1517" max="1517" width="18.5703125" style="226" customWidth="1"/>
    <col min="1518" max="1557" width="16.85546875" style="226" customWidth="1"/>
    <col min="1558" max="1559" width="18.5703125" style="226" customWidth="1"/>
    <col min="1560" max="1560" width="21.7109375" style="226" customWidth="1"/>
    <col min="1561" max="1771" width="9.140625" style="226"/>
    <col min="1772" max="1772" width="61.7109375" style="226" customWidth="1"/>
    <col min="1773" max="1773" width="18.5703125" style="226" customWidth="1"/>
    <col min="1774" max="1813" width="16.85546875" style="226" customWidth="1"/>
    <col min="1814" max="1815" width="18.5703125" style="226" customWidth="1"/>
    <col min="1816" max="1816" width="21.7109375" style="226" customWidth="1"/>
    <col min="1817" max="2027" width="9.140625" style="226"/>
    <col min="2028" max="2028" width="61.7109375" style="226" customWidth="1"/>
    <col min="2029" max="2029" width="18.5703125" style="226" customWidth="1"/>
    <col min="2030" max="2069" width="16.85546875" style="226" customWidth="1"/>
    <col min="2070" max="2071" width="18.5703125" style="226" customWidth="1"/>
    <col min="2072" max="2072" width="21.7109375" style="226" customWidth="1"/>
    <col min="2073" max="2283" width="9.140625" style="226"/>
    <col min="2284" max="2284" width="61.7109375" style="226" customWidth="1"/>
    <col min="2285" max="2285" width="18.5703125" style="226" customWidth="1"/>
    <col min="2286" max="2325" width="16.85546875" style="226" customWidth="1"/>
    <col min="2326" max="2327" width="18.5703125" style="226" customWidth="1"/>
    <col min="2328" max="2328" width="21.7109375" style="226" customWidth="1"/>
    <col min="2329" max="2539" width="9.140625" style="226"/>
    <col min="2540" max="2540" width="61.7109375" style="226" customWidth="1"/>
    <col min="2541" max="2541" width="18.5703125" style="226" customWidth="1"/>
    <col min="2542" max="2581" width="16.85546875" style="226" customWidth="1"/>
    <col min="2582" max="2583" width="18.5703125" style="226" customWidth="1"/>
    <col min="2584" max="2584" width="21.7109375" style="226" customWidth="1"/>
    <col min="2585" max="2795" width="9.140625" style="226"/>
    <col min="2796" max="2796" width="61.7109375" style="226" customWidth="1"/>
    <col min="2797" max="2797" width="18.5703125" style="226" customWidth="1"/>
    <col min="2798" max="2837" width="16.85546875" style="226" customWidth="1"/>
    <col min="2838" max="2839" width="18.5703125" style="226" customWidth="1"/>
    <col min="2840" max="2840" width="21.7109375" style="226" customWidth="1"/>
    <col min="2841" max="3051" width="9.140625" style="226"/>
    <col min="3052" max="3052" width="61.7109375" style="226" customWidth="1"/>
    <col min="3053" max="3053" width="18.5703125" style="226" customWidth="1"/>
    <col min="3054" max="3093" width="16.85546875" style="226" customWidth="1"/>
    <col min="3094" max="3095" width="18.5703125" style="226" customWidth="1"/>
    <col min="3096" max="3096" width="21.7109375" style="226" customWidth="1"/>
    <col min="3097" max="3307" width="9.140625" style="226"/>
    <col min="3308" max="3308" width="61.7109375" style="226" customWidth="1"/>
    <col min="3309" max="3309" width="18.5703125" style="226" customWidth="1"/>
    <col min="3310" max="3349" width="16.85546875" style="226" customWidth="1"/>
    <col min="3350" max="3351" width="18.5703125" style="226" customWidth="1"/>
    <col min="3352" max="3352" width="21.7109375" style="226" customWidth="1"/>
    <col min="3353" max="3563" width="9.140625" style="226"/>
    <col min="3564" max="3564" width="61.7109375" style="226" customWidth="1"/>
    <col min="3565" max="3565" width="18.5703125" style="226" customWidth="1"/>
    <col min="3566" max="3605" width="16.85546875" style="226" customWidth="1"/>
    <col min="3606" max="3607" width="18.5703125" style="226" customWidth="1"/>
    <col min="3608" max="3608" width="21.7109375" style="226" customWidth="1"/>
    <col min="3609" max="3819" width="9.140625" style="226"/>
    <col min="3820" max="3820" width="61.7109375" style="226" customWidth="1"/>
    <col min="3821" max="3821" width="18.5703125" style="226" customWidth="1"/>
    <col min="3822" max="3861" width="16.85546875" style="226" customWidth="1"/>
    <col min="3862" max="3863" width="18.5703125" style="226" customWidth="1"/>
    <col min="3864" max="3864" width="21.7109375" style="226" customWidth="1"/>
    <col min="3865" max="4075" width="9.140625" style="226"/>
    <col min="4076" max="4076" width="61.7109375" style="226" customWidth="1"/>
    <col min="4077" max="4077" width="18.5703125" style="226" customWidth="1"/>
    <col min="4078" max="4117" width="16.85546875" style="226" customWidth="1"/>
    <col min="4118" max="4119" width="18.5703125" style="226" customWidth="1"/>
    <col min="4120" max="4120" width="21.7109375" style="226" customWidth="1"/>
    <col min="4121" max="4331" width="9.140625" style="226"/>
    <col min="4332" max="4332" width="61.7109375" style="226" customWidth="1"/>
    <col min="4333" max="4333" width="18.5703125" style="226" customWidth="1"/>
    <col min="4334" max="4373" width="16.85546875" style="226" customWidth="1"/>
    <col min="4374" max="4375" width="18.5703125" style="226" customWidth="1"/>
    <col min="4376" max="4376" width="21.7109375" style="226" customWidth="1"/>
    <col min="4377" max="4587" width="9.140625" style="226"/>
    <col min="4588" max="4588" width="61.7109375" style="226" customWidth="1"/>
    <col min="4589" max="4589" width="18.5703125" style="226" customWidth="1"/>
    <col min="4590" max="4629" width="16.85546875" style="226" customWidth="1"/>
    <col min="4630" max="4631" width="18.5703125" style="226" customWidth="1"/>
    <col min="4632" max="4632" width="21.7109375" style="226" customWidth="1"/>
    <col min="4633" max="4843" width="9.140625" style="226"/>
    <col min="4844" max="4844" width="61.7109375" style="226" customWidth="1"/>
    <col min="4845" max="4845" width="18.5703125" style="226" customWidth="1"/>
    <col min="4846" max="4885" width="16.85546875" style="226" customWidth="1"/>
    <col min="4886" max="4887" width="18.5703125" style="226" customWidth="1"/>
    <col min="4888" max="4888" width="21.7109375" style="226" customWidth="1"/>
    <col min="4889" max="5099" width="9.140625" style="226"/>
    <col min="5100" max="5100" width="61.7109375" style="226" customWidth="1"/>
    <col min="5101" max="5101" width="18.5703125" style="226" customWidth="1"/>
    <col min="5102" max="5141" width="16.85546875" style="226" customWidth="1"/>
    <col min="5142" max="5143" width="18.5703125" style="226" customWidth="1"/>
    <col min="5144" max="5144" width="21.7109375" style="226" customWidth="1"/>
    <col min="5145" max="5355" width="9.140625" style="226"/>
    <col min="5356" max="5356" width="61.7109375" style="226" customWidth="1"/>
    <col min="5357" max="5357" width="18.5703125" style="226" customWidth="1"/>
    <col min="5358" max="5397" width="16.85546875" style="226" customWidth="1"/>
    <col min="5398" max="5399" width="18.5703125" style="226" customWidth="1"/>
    <col min="5400" max="5400" width="21.7109375" style="226" customWidth="1"/>
    <col min="5401" max="5611" width="9.140625" style="226"/>
    <col min="5612" max="5612" width="61.7109375" style="226" customWidth="1"/>
    <col min="5613" max="5613" width="18.5703125" style="226" customWidth="1"/>
    <col min="5614" max="5653" width="16.85546875" style="226" customWidth="1"/>
    <col min="5654" max="5655" width="18.5703125" style="226" customWidth="1"/>
    <col min="5656" max="5656" width="21.7109375" style="226" customWidth="1"/>
    <col min="5657" max="5867" width="9.140625" style="226"/>
    <col min="5868" max="5868" width="61.7109375" style="226" customWidth="1"/>
    <col min="5869" max="5869" width="18.5703125" style="226" customWidth="1"/>
    <col min="5870" max="5909" width="16.85546875" style="226" customWidth="1"/>
    <col min="5910" max="5911" width="18.5703125" style="226" customWidth="1"/>
    <col min="5912" max="5912" width="21.7109375" style="226" customWidth="1"/>
    <col min="5913" max="6123" width="9.140625" style="226"/>
    <col min="6124" max="6124" width="61.7109375" style="226" customWidth="1"/>
    <col min="6125" max="6125" width="18.5703125" style="226" customWidth="1"/>
    <col min="6126" max="6165" width="16.85546875" style="226" customWidth="1"/>
    <col min="6166" max="6167" width="18.5703125" style="226" customWidth="1"/>
    <col min="6168" max="6168" width="21.7109375" style="226" customWidth="1"/>
    <col min="6169" max="6379" width="9.140625" style="226"/>
    <col min="6380" max="6380" width="61.7109375" style="226" customWidth="1"/>
    <col min="6381" max="6381" width="18.5703125" style="226" customWidth="1"/>
    <col min="6382" max="6421" width="16.85546875" style="226" customWidth="1"/>
    <col min="6422" max="6423" width="18.5703125" style="226" customWidth="1"/>
    <col min="6424" max="6424" width="21.7109375" style="226" customWidth="1"/>
    <col min="6425" max="6635" width="9.140625" style="226"/>
    <col min="6636" max="6636" width="61.7109375" style="226" customWidth="1"/>
    <col min="6637" max="6637" width="18.5703125" style="226" customWidth="1"/>
    <col min="6638" max="6677" width="16.85546875" style="226" customWidth="1"/>
    <col min="6678" max="6679" width="18.5703125" style="226" customWidth="1"/>
    <col min="6680" max="6680" width="21.7109375" style="226" customWidth="1"/>
    <col min="6681" max="6891" width="9.140625" style="226"/>
    <col min="6892" max="6892" width="61.7109375" style="226" customWidth="1"/>
    <col min="6893" max="6893" width="18.5703125" style="226" customWidth="1"/>
    <col min="6894" max="6933" width="16.85546875" style="226" customWidth="1"/>
    <col min="6934" max="6935" width="18.5703125" style="226" customWidth="1"/>
    <col min="6936" max="6936" width="21.7109375" style="226" customWidth="1"/>
    <col min="6937" max="7147" width="9.140625" style="226"/>
    <col min="7148" max="7148" width="61.7109375" style="226" customWidth="1"/>
    <col min="7149" max="7149" width="18.5703125" style="226" customWidth="1"/>
    <col min="7150" max="7189" width="16.85546875" style="226" customWidth="1"/>
    <col min="7190" max="7191" width="18.5703125" style="226" customWidth="1"/>
    <col min="7192" max="7192" width="21.7109375" style="226" customWidth="1"/>
    <col min="7193" max="7403" width="9.140625" style="226"/>
    <col min="7404" max="7404" width="61.7109375" style="226" customWidth="1"/>
    <col min="7405" max="7405" width="18.5703125" style="226" customWidth="1"/>
    <col min="7406" max="7445" width="16.85546875" style="226" customWidth="1"/>
    <col min="7446" max="7447" width="18.5703125" style="226" customWidth="1"/>
    <col min="7448" max="7448" width="21.7109375" style="226" customWidth="1"/>
    <col min="7449" max="7659" width="9.140625" style="226"/>
    <col min="7660" max="7660" width="61.7109375" style="226" customWidth="1"/>
    <col min="7661" max="7661" width="18.5703125" style="226" customWidth="1"/>
    <col min="7662" max="7701" width="16.85546875" style="226" customWidth="1"/>
    <col min="7702" max="7703" width="18.5703125" style="226" customWidth="1"/>
    <col min="7704" max="7704" width="21.7109375" style="226" customWidth="1"/>
    <col min="7705" max="7915" width="9.140625" style="226"/>
    <col min="7916" max="7916" width="61.7109375" style="226" customWidth="1"/>
    <col min="7917" max="7917" width="18.5703125" style="226" customWidth="1"/>
    <col min="7918" max="7957" width="16.85546875" style="226" customWidth="1"/>
    <col min="7958" max="7959" width="18.5703125" style="226" customWidth="1"/>
    <col min="7960" max="7960" width="21.7109375" style="226" customWidth="1"/>
    <col min="7961" max="8171" width="9.140625" style="226"/>
    <col min="8172" max="8172" width="61.7109375" style="226" customWidth="1"/>
    <col min="8173" max="8173" width="18.5703125" style="226" customWidth="1"/>
    <col min="8174" max="8213" width="16.85546875" style="226" customWidth="1"/>
    <col min="8214" max="8215" width="18.5703125" style="226" customWidth="1"/>
    <col min="8216" max="8216" width="21.7109375" style="226" customWidth="1"/>
    <col min="8217" max="8427" width="9.140625" style="226"/>
    <col min="8428" max="8428" width="61.7109375" style="226" customWidth="1"/>
    <col min="8429" max="8429" width="18.5703125" style="226" customWidth="1"/>
    <col min="8430" max="8469" width="16.85546875" style="226" customWidth="1"/>
    <col min="8470" max="8471" width="18.5703125" style="226" customWidth="1"/>
    <col min="8472" max="8472" width="21.7109375" style="226" customWidth="1"/>
    <col min="8473" max="8683" width="9.140625" style="226"/>
    <col min="8684" max="8684" width="61.7109375" style="226" customWidth="1"/>
    <col min="8685" max="8685" width="18.5703125" style="226" customWidth="1"/>
    <col min="8686" max="8725" width="16.85546875" style="226" customWidth="1"/>
    <col min="8726" max="8727" width="18.5703125" style="226" customWidth="1"/>
    <col min="8728" max="8728" width="21.7109375" style="226" customWidth="1"/>
    <col min="8729" max="8939" width="9.140625" style="226"/>
    <col min="8940" max="8940" width="61.7109375" style="226" customWidth="1"/>
    <col min="8941" max="8941" width="18.5703125" style="226" customWidth="1"/>
    <col min="8942" max="8981" width="16.85546875" style="226" customWidth="1"/>
    <col min="8982" max="8983" width="18.5703125" style="226" customWidth="1"/>
    <col min="8984" max="8984" width="21.7109375" style="226" customWidth="1"/>
    <col min="8985" max="9195" width="9.140625" style="226"/>
    <col min="9196" max="9196" width="61.7109375" style="226" customWidth="1"/>
    <col min="9197" max="9197" width="18.5703125" style="226" customWidth="1"/>
    <col min="9198" max="9237" width="16.85546875" style="226" customWidth="1"/>
    <col min="9238" max="9239" width="18.5703125" style="226" customWidth="1"/>
    <col min="9240" max="9240" width="21.7109375" style="226" customWidth="1"/>
    <col min="9241" max="9451" width="9.140625" style="226"/>
    <col min="9452" max="9452" width="61.7109375" style="226" customWidth="1"/>
    <col min="9453" max="9453" width="18.5703125" style="226" customWidth="1"/>
    <col min="9454" max="9493" width="16.85546875" style="226" customWidth="1"/>
    <col min="9494" max="9495" width="18.5703125" style="226" customWidth="1"/>
    <col min="9496" max="9496" width="21.7109375" style="226" customWidth="1"/>
    <col min="9497" max="9707" width="9.140625" style="226"/>
    <col min="9708" max="9708" width="61.7109375" style="226" customWidth="1"/>
    <col min="9709" max="9709" width="18.5703125" style="226" customWidth="1"/>
    <col min="9710" max="9749" width="16.85546875" style="226" customWidth="1"/>
    <col min="9750" max="9751" width="18.5703125" style="226" customWidth="1"/>
    <col min="9752" max="9752" width="21.7109375" style="226" customWidth="1"/>
    <col min="9753" max="9963" width="9.140625" style="226"/>
    <col min="9964" max="9964" width="61.7109375" style="226" customWidth="1"/>
    <col min="9965" max="9965" width="18.5703125" style="226" customWidth="1"/>
    <col min="9966" max="10005" width="16.85546875" style="226" customWidth="1"/>
    <col min="10006" max="10007" width="18.5703125" style="226" customWidth="1"/>
    <col min="10008" max="10008" width="21.7109375" style="226" customWidth="1"/>
    <col min="10009" max="10219" width="9.140625" style="226"/>
    <col min="10220" max="10220" width="61.7109375" style="226" customWidth="1"/>
    <col min="10221" max="10221" width="18.5703125" style="226" customWidth="1"/>
    <col min="10222" max="10261" width="16.85546875" style="226" customWidth="1"/>
    <col min="10262" max="10263" width="18.5703125" style="226" customWidth="1"/>
    <col min="10264" max="10264" width="21.7109375" style="226" customWidth="1"/>
    <col min="10265" max="10475" width="9.140625" style="226"/>
    <col min="10476" max="10476" width="61.7109375" style="226" customWidth="1"/>
    <col min="10477" max="10477" width="18.5703125" style="226" customWidth="1"/>
    <col min="10478" max="10517" width="16.85546875" style="226" customWidth="1"/>
    <col min="10518" max="10519" width="18.5703125" style="226" customWidth="1"/>
    <col min="10520" max="10520" width="21.7109375" style="226" customWidth="1"/>
    <col min="10521" max="10731" width="9.140625" style="226"/>
    <col min="10732" max="10732" width="61.7109375" style="226" customWidth="1"/>
    <col min="10733" max="10733" width="18.5703125" style="226" customWidth="1"/>
    <col min="10734" max="10773" width="16.85546875" style="226" customWidth="1"/>
    <col min="10774" max="10775" width="18.5703125" style="226" customWidth="1"/>
    <col min="10776" max="10776" width="21.7109375" style="226" customWidth="1"/>
    <col min="10777" max="10987" width="9.140625" style="226"/>
    <col min="10988" max="10988" width="61.7109375" style="226" customWidth="1"/>
    <col min="10989" max="10989" width="18.5703125" style="226" customWidth="1"/>
    <col min="10990" max="11029" width="16.85546875" style="226" customWidth="1"/>
    <col min="11030" max="11031" width="18.5703125" style="226" customWidth="1"/>
    <col min="11032" max="11032" width="21.7109375" style="226" customWidth="1"/>
    <col min="11033" max="11243" width="9.140625" style="226"/>
    <col min="11244" max="11244" width="61.7109375" style="226" customWidth="1"/>
    <col min="11245" max="11245" width="18.5703125" style="226" customWidth="1"/>
    <col min="11246" max="11285" width="16.85546875" style="226" customWidth="1"/>
    <col min="11286" max="11287" width="18.5703125" style="226" customWidth="1"/>
    <col min="11288" max="11288" width="21.7109375" style="226" customWidth="1"/>
    <col min="11289" max="11499" width="9.140625" style="226"/>
    <col min="11500" max="11500" width="61.7109375" style="226" customWidth="1"/>
    <col min="11501" max="11501" width="18.5703125" style="226" customWidth="1"/>
    <col min="11502" max="11541" width="16.85546875" style="226" customWidth="1"/>
    <col min="11542" max="11543" width="18.5703125" style="226" customWidth="1"/>
    <col min="11544" max="11544" width="21.7109375" style="226" customWidth="1"/>
    <col min="11545" max="11755" width="9.140625" style="226"/>
    <col min="11756" max="11756" width="61.7109375" style="226" customWidth="1"/>
    <col min="11757" max="11757" width="18.5703125" style="226" customWidth="1"/>
    <col min="11758" max="11797" width="16.85546875" style="226" customWidth="1"/>
    <col min="11798" max="11799" width="18.5703125" style="226" customWidth="1"/>
    <col min="11800" max="11800" width="21.7109375" style="226" customWidth="1"/>
    <col min="11801" max="12011" width="9.140625" style="226"/>
    <col min="12012" max="12012" width="61.7109375" style="226" customWidth="1"/>
    <col min="12013" max="12013" width="18.5703125" style="226" customWidth="1"/>
    <col min="12014" max="12053" width="16.85546875" style="226" customWidth="1"/>
    <col min="12054" max="12055" width="18.5703125" style="226" customWidth="1"/>
    <col min="12056" max="12056" width="21.7109375" style="226" customWidth="1"/>
    <col min="12057" max="12267" width="9.140625" style="226"/>
    <col min="12268" max="12268" width="61.7109375" style="226" customWidth="1"/>
    <col min="12269" max="12269" width="18.5703125" style="226" customWidth="1"/>
    <col min="12270" max="12309" width="16.85546875" style="226" customWidth="1"/>
    <col min="12310" max="12311" width="18.5703125" style="226" customWidth="1"/>
    <col min="12312" max="12312" width="21.7109375" style="226" customWidth="1"/>
    <col min="12313" max="12523" width="9.140625" style="226"/>
    <col min="12524" max="12524" width="61.7109375" style="226" customWidth="1"/>
    <col min="12525" max="12525" width="18.5703125" style="226" customWidth="1"/>
    <col min="12526" max="12565" width="16.85546875" style="226" customWidth="1"/>
    <col min="12566" max="12567" width="18.5703125" style="226" customWidth="1"/>
    <col min="12568" max="12568" width="21.7109375" style="226" customWidth="1"/>
    <col min="12569" max="12779" width="9.140625" style="226"/>
    <col min="12780" max="12780" width="61.7109375" style="226" customWidth="1"/>
    <col min="12781" max="12781" width="18.5703125" style="226" customWidth="1"/>
    <col min="12782" max="12821" width="16.85546875" style="226" customWidth="1"/>
    <col min="12822" max="12823" width="18.5703125" style="226" customWidth="1"/>
    <col min="12824" max="12824" width="21.7109375" style="226" customWidth="1"/>
    <col min="12825" max="13035" width="9.140625" style="226"/>
    <col min="13036" max="13036" width="61.7109375" style="226" customWidth="1"/>
    <col min="13037" max="13037" width="18.5703125" style="226" customWidth="1"/>
    <col min="13038" max="13077" width="16.85546875" style="226" customWidth="1"/>
    <col min="13078" max="13079" width="18.5703125" style="226" customWidth="1"/>
    <col min="13080" max="13080" width="21.7109375" style="226" customWidth="1"/>
    <col min="13081" max="13291" width="9.140625" style="226"/>
    <col min="13292" max="13292" width="61.7109375" style="226" customWidth="1"/>
    <col min="13293" max="13293" width="18.5703125" style="226" customWidth="1"/>
    <col min="13294" max="13333" width="16.85546875" style="226" customWidth="1"/>
    <col min="13334" max="13335" width="18.5703125" style="226" customWidth="1"/>
    <col min="13336" max="13336" width="21.7109375" style="226" customWidth="1"/>
    <col min="13337" max="13547" width="9.140625" style="226"/>
    <col min="13548" max="13548" width="61.7109375" style="226" customWidth="1"/>
    <col min="13549" max="13549" width="18.5703125" style="226" customWidth="1"/>
    <col min="13550" max="13589" width="16.85546875" style="226" customWidth="1"/>
    <col min="13590" max="13591" width="18.5703125" style="226" customWidth="1"/>
    <col min="13592" max="13592" width="21.7109375" style="226" customWidth="1"/>
    <col min="13593" max="13803" width="9.140625" style="226"/>
    <col min="13804" max="13804" width="61.7109375" style="226" customWidth="1"/>
    <col min="13805" max="13805" width="18.5703125" style="226" customWidth="1"/>
    <col min="13806" max="13845" width="16.85546875" style="226" customWidth="1"/>
    <col min="13846" max="13847" width="18.5703125" style="226" customWidth="1"/>
    <col min="13848" max="13848" width="21.7109375" style="226" customWidth="1"/>
    <col min="13849" max="14059" width="9.140625" style="226"/>
    <col min="14060" max="14060" width="61.7109375" style="226" customWidth="1"/>
    <col min="14061" max="14061" width="18.5703125" style="226" customWidth="1"/>
    <col min="14062" max="14101" width="16.85546875" style="226" customWidth="1"/>
    <col min="14102" max="14103" width="18.5703125" style="226" customWidth="1"/>
    <col min="14104" max="14104" width="21.7109375" style="226" customWidth="1"/>
    <col min="14105" max="14315" width="9.140625" style="226"/>
    <col min="14316" max="14316" width="61.7109375" style="226" customWidth="1"/>
    <col min="14317" max="14317" width="18.5703125" style="226" customWidth="1"/>
    <col min="14318" max="14357" width="16.85546875" style="226" customWidth="1"/>
    <col min="14358" max="14359" width="18.5703125" style="226" customWidth="1"/>
    <col min="14360" max="14360" width="21.7109375" style="226" customWidth="1"/>
    <col min="14361" max="14571" width="9.140625" style="226"/>
    <col min="14572" max="14572" width="61.7109375" style="226" customWidth="1"/>
    <col min="14573" max="14573" width="18.5703125" style="226" customWidth="1"/>
    <col min="14574" max="14613" width="16.85546875" style="226" customWidth="1"/>
    <col min="14614" max="14615" width="18.5703125" style="226" customWidth="1"/>
    <col min="14616" max="14616" width="21.7109375" style="226" customWidth="1"/>
    <col min="14617" max="14827" width="9.140625" style="226"/>
    <col min="14828" max="14828" width="61.7109375" style="226" customWidth="1"/>
    <col min="14829" max="14829" width="18.5703125" style="226" customWidth="1"/>
    <col min="14830" max="14869" width="16.85546875" style="226" customWidth="1"/>
    <col min="14870" max="14871" width="18.5703125" style="226" customWidth="1"/>
    <col min="14872" max="14872" width="21.7109375" style="226" customWidth="1"/>
    <col min="14873" max="15083" width="9.140625" style="226"/>
    <col min="15084" max="15084" width="61.7109375" style="226" customWidth="1"/>
    <col min="15085" max="15085" width="18.5703125" style="226" customWidth="1"/>
    <col min="15086" max="15125" width="16.85546875" style="226" customWidth="1"/>
    <col min="15126" max="15127" width="18.5703125" style="226" customWidth="1"/>
    <col min="15128" max="15128" width="21.7109375" style="226" customWidth="1"/>
    <col min="15129" max="15339" width="9.140625" style="226"/>
    <col min="15340" max="15340" width="61.7109375" style="226" customWidth="1"/>
    <col min="15341" max="15341" width="18.5703125" style="226" customWidth="1"/>
    <col min="15342" max="15381" width="16.85546875" style="226" customWidth="1"/>
    <col min="15382" max="15383" width="18.5703125" style="226" customWidth="1"/>
    <col min="15384" max="15384" width="21.7109375" style="226" customWidth="1"/>
    <col min="15385" max="15595" width="9.140625" style="226"/>
    <col min="15596" max="15596" width="61.7109375" style="226" customWidth="1"/>
    <col min="15597" max="15597" width="18.5703125" style="226" customWidth="1"/>
    <col min="15598" max="15637" width="16.85546875" style="226" customWidth="1"/>
    <col min="15638" max="15639" width="18.5703125" style="226" customWidth="1"/>
    <col min="15640" max="15640" width="21.7109375" style="226" customWidth="1"/>
    <col min="15641" max="15851" width="9.140625" style="226"/>
    <col min="15852" max="15852" width="61.7109375" style="226" customWidth="1"/>
    <col min="15853" max="15853" width="18.5703125" style="226" customWidth="1"/>
    <col min="15854" max="15893" width="16.85546875" style="226" customWidth="1"/>
    <col min="15894" max="15895" width="18.5703125" style="226" customWidth="1"/>
    <col min="15896" max="15896" width="21.7109375" style="226" customWidth="1"/>
    <col min="15897" max="16107" width="9.140625" style="226"/>
    <col min="16108" max="16108" width="61.7109375" style="226" customWidth="1"/>
    <col min="16109" max="16109" width="18.5703125" style="226" customWidth="1"/>
    <col min="16110" max="16149" width="16.85546875" style="226" customWidth="1"/>
    <col min="16150" max="16151" width="18.5703125" style="226" customWidth="1"/>
    <col min="16152" max="16152" width="21.7109375" style="226" customWidth="1"/>
    <col min="16153" max="16384" width="9.140625" style="226"/>
  </cols>
  <sheetData>
    <row r="1" spans="1:32" ht="18.75" x14ac:dyDescent="0.2">
      <c r="A1" s="2"/>
      <c r="B1" s="223"/>
      <c r="C1" s="223"/>
      <c r="D1" s="223"/>
      <c r="G1" s="223"/>
      <c r="H1" s="4" t="s">
        <v>66</v>
      </c>
      <c r="I1" s="225"/>
      <c r="J1" s="225"/>
      <c r="K1" s="4"/>
      <c r="L1" s="223"/>
      <c r="M1" s="223"/>
      <c r="N1" s="223"/>
      <c r="O1" s="223"/>
      <c r="P1" s="223"/>
      <c r="Q1" s="223"/>
      <c r="R1" s="223"/>
      <c r="S1" s="223"/>
      <c r="T1" s="223"/>
      <c r="U1" s="223"/>
      <c r="V1" s="223"/>
      <c r="W1" s="223"/>
      <c r="X1" s="223"/>
      <c r="Y1" s="223"/>
      <c r="Z1" s="223"/>
      <c r="AA1" s="223"/>
      <c r="AB1" s="223"/>
      <c r="AC1" s="223"/>
      <c r="AD1" s="223"/>
      <c r="AE1" s="223"/>
      <c r="AF1" s="223"/>
    </row>
    <row r="2" spans="1:32" ht="18.75" x14ac:dyDescent="0.3">
      <c r="A2" s="2"/>
      <c r="B2" s="223"/>
      <c r="C2" s="223"/>
      <c r="D2" s="223"/>
      <c r="E2" s="226"/>
      <c r="F2" s="226"/>
      <c r="G2" s="223"/>
      <c r="H2" s="1" t="s">
        <v>8</v>
      </c>
      <c r="I2" s="225"/>
      <c r="J2" s="225"/>
      <c r="K2" s="1"/>
      <c r="L2" s="223"/>
      <c r="M2" s="223"/>
      <c r="N2" s="223"/>
      <c r="O2" s="223"/>
      <c r="P2" s="223"/>
      <c r="Q2" s="223"/>
      <c r="R2" s="223"/>
      <c r="S2" s="223"/>
      <c r="T2" s="223"/>
      <c r="U2" s="223"/>
      <c r="V2" s="223"/>
      <c r="W2" s="223"/>
      <c r="X2" s="223"/>
      <c r="Y2" s="223"/>
      <c r="Z2" s="223"/>
      <c r="AA2" s="223"/>
      <c r="AB2" s="223"/>
      <c r="AC2" s="223"/>
      <c r="AD2" s="223"/>
      <c r="AE2" s="223"/>
      <c r="AF2" s="223"/>
    </row>
    <row r="3" spans="1:32" ht="18.75" x14ac:dyDescent="0.3">
      <c r="A3" s="227"/>
      <c r="B3" s="223"/>
      <c r="C3" s="223"/>
      <c r="D3" s="223"/>
      <c r="E3" s="226"/>
      <c r="F3" s="226"/>
      <c r="G3" s="223"/>
      <c r="H3" s="1" t="s">
        <v>255</v>
      </c>
      <c r="I3" s="225"/>
      <c r="J3" s="225"/>
      <c r="K3" s="1"/>
      <c r="L3" s="223"/>
      <c r="M3" s="223"/>
      <c r="N3" s="223"/>
      <c r="O3" s="223"/>
      <c r="P3" s="223"/>
      <c r="Q3" s="223"/>
      <c r="R3" s="223"/>
      <c r="S3" s="223"/>
      <c r="T3" s="223"/>
      <c r="U3" s="223"/>
      <c r="V3" s="223"/>
      <c r="W3" s="223"/>
      <c r="X3" s="223"/>
      <c r="Y3" s="223"/>
      <c r="Z3" s="223"/>
      <c r="AA3" s="223"/>
      <c r="AB3" s="223"/>
      <c r="AC3" s="223"/>
      <c r="AD3" s="223"/>
      <c r="AE3" s="223"/>
      <c r="AF3" s="223"/>
    </row>
    <row r="4" spans="1:32" ht="18.75" x14ac:dyDescent="0.3">
      <c r="A4" s="227"/>
      <c r="B4" s="223"/>
      <c r="C4" s="223"/>
      <c r="D4" s="223"/>
      <c r="E4" s="223"/>
      <c r="F4" s="223"/>
      <c r="G4" s="223"/>
      <c r="H4" s="223"/>
      <c r="I4" s="225"/>
      <c r="J4" s="225"/>
      <c r="K4" s="1"/>
      <c r="L4" s="223"/>
      <c r="M4" s="223"/>
      <c r="N4" s="223"/>
      <c r="O4" s="223"/>
      <c r="P4" s="223"/>
      <c r="Q4" s="223"/>
      <c r="R4" s="223"/>
      <c r="S4" s="223"/>
      <c r="T4" s="223"/>
      <c r="U4" s="223"/>
      <c r="V4" s="223"/>
      <c r="W4" s="223"/>
      <c r="X4" s="223"/>
      <c r="Y4" s="223"/>
      <c r="Z4" s="223"/>
      <c r="AA4" s="223"/>
      <c r="AB4" s="223"/>
      <c r="AC4" s="223"/>
      <c r="AD4" s="223"/>
      <c r="AE4" s="223"/>
      <c r="AF4" s="223"/>
    </row>
    <row r="5" spans="1:32" x14ac:dyDescent="0.2">
      <c r="A5" s="467" t="str">
        <f>'1. паспорт местоположение'!A5:C5</f>
        <v>Год раскрытия информации: 2026 год</v>
      </c>
      <c r="B5" s="467"/>
      <c r="C5" s="467"/>
      <c r="D5" s="467"/>
      <c r="E5" s="467"/>
      <c r="F5" s="467"/>
      <c r="G5" s="467"/>
      <c r="H5" s="467"/>
      <c r="I5" s="228"/>
      <c r="J5" s="228"/>
      <c r="K5" s="228"/>
      <c r="L5" s="228"/>
      <c r="M5" s="228"/>
      <c r="N5" s="228"/>
      <c r="O5" s="228"/>
      <c r="P5" s="228"/>
      <c r="Q5" s="228"/>
      <c r="R5" s="228"/>
      <c r="S5" s="228"/>
      <c r="T5" s="228"/>
      <c r="U5" s="228"/>
      <c r="V5" s="228"/>
      <c r="W5" s="228"/>
      <c r="X5" s="228"/>
      <c r="Y5" s="228"/>
      <c r="Z5" s="228"/>
      <c r="AA5" s="228"/>
      <c r="AB5" s="228"/>
      <c r="AC5" s="228"/>
      <c r="AD5" s="228"/>
      <c r="AE5" s="228"/>
      <c r="AF5" s="228"/>
    </row>
    <row r="6" spans="1:32" ht="18.75" x14ac:dyDescent="0.3">
      <c r="A6" s="227"/>
      <c r="B6" s="223"/>
      <c r="C6" s="223"/>
      <c r="D6" s="223"/>
      <c r="E6" s="223"/>
      <c r="F6" s="223"/>
      <c r="G6" s="223"/>
      <c r="H6" s="223"/>
      <c r="I6" s="225"/>
      <c r="J6" s="225"/>
      <c r="K6" s="1"/>
      <c r="L6" s="223"/>
      <c r="M6" s="223"/>
      <c r="N6" s="223"/>
      <c r="O6" s="223"/>
      <c r="P6" s="223"/>
      <c r="Q6" s="223"/>
      <c r="R6" s="223"/>
      <c r="S6" s="223"/>
      <c r="T6" s="223"/>
      <c r="U6" s="223"/>
      <c r="V6" s="223"/>
      <c r="W6" s="223"/>
      <c r="X6" s="223"/>
      <c r="Y6" s="223"/>
      <c r="Z6" s="223"/>
      <c r="AA6" s="223"/>
      <c r="AB6" s="223"/>
      <c r="AC6" s="223"/>
      <c r="AD6" s="223"/>
      <c r="AE6" s="223"/>
      <c r="AF6" s="223"/>
    </row>
    <row r="7" spans="1:32" ht="18.75" x14ac:dyDescent="0.2">
      <c r="A7" s="468" t="s">
        <v>7</v>
      </c>
      <c r="B7" s="468"/>
      <c r="C7" s="468"/>
      <c r="D7" s="468"/>
      <c r="E7" s="468"/>
      <c r="F7" s="468"/>
      <c r="G7" s="468"/>
      <c r="H7" s="468"/>
      <c r="I7" s="229"/>
      <c r="J7" s="229"/>
      <c r="K7" s="229"/>
      <c r="L7" s="229"/>
      <c r="M7" s="229"/>
      <c r="N7" s="229"/>
      <c r="O7" s="229"/>
      <c r="P7" s="229"/>
      <c r="Q7" s="229"/>
      <c r="R7" s="229"/>
      <c r="S7" s="229"/>
      <c r="T7" s="229"/>
      <c r="U7" s="229"/>
      <c r="V7" s="229"/>
      <c r="W7" s="229"/>
      <c r="X7" s="229"/>
      <c r="Y7" s="229"/>
      <c r="Z7" s="229"/>
      <c r="AA7" s="229"/>
      <c r="AB7" s="229"/>
      <c r="AC7" s="229"/>
      <c r="AD7" s="229"/>
      <c r="AE7" s="229"/>
      <c r="AF7" s="229"/>
    </row>
    <row r="8" spans="1:32" ht="18.75" x14ac:dyDescent="0.2">
      <c r="A8" s="316"/>
      <c r="B8" s="316"/>
      <c r="C8" s="316"/>
      <c r="D8" s="316"/>
      <c r="E8" s="316"/>
      <c r="F8" s="316"/>
      <c r="G8" s="316"/>
      <c r="H8" s="316"/>
      <c r="I8" s="316"/>
      <c r="J8" s="316"/>
      <c r="K8" s="316"/>
      <c r="L8" s="229"/>
      <c r="M8" s="229"/>
      <c r="N8" s="229"/>
      <c r="O8" s="229"/>
      <c r="P8" s="229"/>
      <c r="Q8" s="229"/>
      <c r="R8" s="229"/>
      <c r="S8" s="229"/>
      <c r="T8" s="229"/>
      <c r="U8" s="229"/>
      <c r="V8" s="229"/>
      <c r="W8" s="229"/>
      <c r="X8" s="229"/>
      <c r="Y8" s="229"/>
      <c r="Z8" s="223"/>
      <c r="AA8" s="223"/>
      <c r="AB8" s="223"/>
      <c r="AC8" s="223"/>
      <c r="AD8" s="223"/>
      <c r="AE8" s="223"/>
      <c r="AF8" s="223"/>
    </row>
    <row r="9" spans="1:32" ht="18.75" x14ac:dyDescent="0.2">
      <c r="A9" s="469" t="str">
        <f>'1. паспорт местоположение'!A9:C9</f>
        <v>Акционерное общество "Россети Янтарь" ДЗО  ПАО "Россети"</v>
      </c>
      <c r="B9" s="469"/>
      <c r="C9" s="469"/>
      <c r="D9" s="469"/>
      <c r="E9" s="469"/>
      <c r="F9" s="469"/>
      <c r="G9" s="469"/>
      <c r="H9" s="469"/>
      <c r="I9" s="230"/>
      <c r="J9" s="230"/>
      <c r="K9" s="230"/>
      <c r="L9" s="230"/>
      <c r="M9" s="230"/>
      <c r="N9" s="230"/>
      <c r="O9" s="230"/>
      <c r="P9" s="230"/>
      <c r="Q9" s="230"/>
      <c r="R9" s="230"/>
      <c r="S9" s="230"/>
      <c r="T9" s="230"/>
      <c r="U9" s="230"/>
      <c r="V9" s="230"/>
      <c r="W9" s="230"/>
      <c r="X9" s="230"/>
      <c r="Y9" s="230"/>
      <c r="Z9" s="230"/>
      <c r="AA9" s="230"/>
      <c r="AB9" s="230"/>
      <c r="AC9" s="230"/>
      <c r="AD9" s="230"/>
      <c r="AE9" s="230"/>
      <c r="AF9" s="230"/>
    </row>
    <row r="10" spans="1:32" x14ac:dyDescent="0.2">
      <c r="A10" s="470" t="s">
        <v>6</v>
      </c>
      <c r="B10" s="470"/>
      <c r="C10" s="470"/>
      <c r="D10" s="470"/>
      <c r="E10" s="470"/>
      <c r="F10" s="470"/>
      <c r="G10" s="470"/>
      <c r="H10" s="470"/>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row>
    <row r="11" spans="1:32" ht="18.75" x14ac:dyDescent="0.2">
      <c r="A11" s="316"/>
      <c r="B11" s="316"/>
      <c r="C11" s="316"/>
      <c r="D11" s="316"/>
      <c r="E11" s="316"/>
      <c r="F11" s="316"/>
      <c r="G11" s="316"/>
      <c r="H11" s="316"/>
      <c r="I11" s="316"/>
      <c r="J11" s="316"/>
      <c r="K11" s="316"/>
      <c r="L11" s="229"/>
      <c r="M11" s="229"/>
      <c r="N11" s="229"/>
      <c r="O11" s="229"/>
      <c r="P11" s="229"/>
      <c r="Q11" s="229"/>
      <c r="R11" s="229"/>
      <c r="S11" s="229"/>
      <c r="T11" s="229"/>
      <c r="U11" s="229"/>
      <c r="V11" s="229"/>
      <c r="W11" s="229"/>
      <c r="X11" s="229"/>
      <c r="Y11" s="229"/>
      <c r="Z11" s="223"/>
      <c r="AA11" s="223"/>
      <c r="AB11" s="223"/>
      <c r="AC11" s="223"/>
      <c r="AD11" s="223"/>
      <c r="AE11" s="223"/>
      <c r="AF11" s="223"/>
    </row>
    <row r="12" spans="1:32" ht="18.75" x14ac:dyDescent="0.2">
      <c r="A12" s="469" t="str">
        <f>'1. паспорт местоположение'!A12:C12</f>
        <v>N_21-1806</v>
      </c>
      <c r="B12" s="469"/>
      <c r="C12" s="469"/>
      <c r="D12" s="469"/>
      <c r="E12" s="469"/>
      <c r="F12" s="469"/>
      <c r="G12" s="469"/>
      <c r="H12" s="469"/>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row>
    <row r="13" spans="1:32" x14ac:dyDescent="0.2">
      <c r="A13" s="470" t="s">
        <v>5</v>
      </c>
      <c r="B13" s="470"/>
      <c r="C13" s="470"/>
      <c r="D13" s="470"/>
      <c r="E13" s="470"/>
      <c r="F13" s="470"/>
      <c r="G13" s="470"/>
      <c r="H13" s="470"/>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row>
    <row r="14" spans="1:32" ht="18.75" x14ac:dyDescent="0.2">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232"/>
      <c r="AA14" s="232"/>
      <c r="AB14" s="232"/>
      <c r="AC14" s="232"/>
      <c r="AD14" s="232"/>
      <c r="AE14" s="232"/>
      <c r="AF14" s="232"/>
    </row>
    <row r="15" spans="1:32" ht="18.75" x14ac:dyDescent="0.2">
      <c r="A15" s="471" t="str">
        <f>'1. паспорт местоположение'!A15:C15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5" s="472"/>
      <c r="C15" s="472"/>
      <c r="D15" s="472"/>
      <c r="E15" s="472"/>
      <c r="F15" s="472"/>
      <c r="G15" s="472"/>
      <c r="H15" s="472"/>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row>
    <row r="16" spans="1:32" x14ac:dyDescent="0.2">
      <c r="A16" s="470" t="s">
        <v>4</v>
      </c>
      <c r="B16" s="470"/>
      <c r="C16" s="470"/>
      <c r="D16" s="470"/>
      <c r="E16" s="470"/>
      <c r="F16" s="470"/>
      <c r="G16" s="470"/>
      <c r="H16" s="470"/>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row>
    <row r="17" spans="1:32" ht="18.75"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c r="W17" s="234"/>
      <c r="X17" s="234"/>
      <c r="Y17" s="234"/>
      <c r="Z17" s="234"/>
      <c r="AA17" s="234"/>
      <c r="AB17" s="234"/>
      <c r="AC17" s="234"/>
      <c r="AD17" s="234"/>
      <c r="AE17" s="234"/>
      <c r="AF17" s="234"/>
    </row>
    <row r="18" spans="1:32" ht="18.75" x14ac:dyDescent="0.2">
      <c r="A18" s="469" t="s">
        <v>356</v>
      </c>
      <c r="B18" s="469"/>
      <c r="C18" s="469"/>
      <c r="D18" s="469"/>
      <c r="E18" s="469"/>
      <c r="F18" s="469"/>
      <c r="G18" s="469"/>
      <c r="H18" s="469"/>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row>
    <row r="19" spans="1:32" x14ac:dyDescent="0.2">
      <c r="A19" s="236"/>
      <c r="Q19" s="237"/>
    </row>
    <row r="20" spans="1:32" x14ac:dyDescent="0.2">
      <c r="A20" s="236"/>
      <c r="Q20" s="237"/>
    </row>
    <row r="21" spans="1:32" x14ac:dyDescent="0.2">
      <c r="A21" s="236"/>
      <c r="Q21" s="237"/>
    </row>
    <row r="22" spans="1:32" x14ac:dyDescent="0.2">
      <c r="A22" s="236"/>
      <c r="Q22" s="237"/>
    </row>
    <row r="23" spans="1:32" x14ac:dyDescent="0.2">
      <c r="D23" s="239"/>
      <c r="Q23" s="237"/>
    </row>
    <row r="24" spans="1:32" ht="16.5" thickBot="1" x14ac:dyDescent="0.25">
      <c r="A24" s="240" t="s">
        <v>254</v>
      </c>
      <c r="B24" s="241" t="s">
        <v>1</v>
      </c>
      <c r="D24" s="242"/>
      <c r="E24" s="243"/>
      <c r="F24" s="243"/>
      <c r="G24" s="243"/>
      <c r="H24" s="243"/>
    </row>
    <row r="25" spans="1:32" x14ac:dyDescent="0.2">
      <c r="A25" s="244" t="s">
        <v>389</v>
      </c>
      <c r="B25" s="245">
        <f>'6.2. Паспорт фин осв ввод'!D30*1000000</f>
        <v>30711473.829999998</v>
      </c>
    </row>
    <row r="26" spans="1:32" x14ac:dyDescent="0.2">
      <c r="A26" s="246" t="s">
        <v>252</v>
      </c>
      <c r="B26" s="323">
        <v>0</v>
      </c>
    </row>
    <row r="27" spans="1:32" x14ac:dyDescent="0.2">
      <c r="A27" s="246" t="s">
        <v>250</v>
      </c>
      <c r="B27" s="323">
        <v>30</v>
      </c>
      <c r="D27" s="239" t="s">
        <v>253</v>
      </c>
    </row>
    <row r="28" spans="1:32" ht="16.149999999999999" customHeight="1" thickBot="1" x14ac:dyDescent="0.25">
      <c r="A28" s="247" t="s">
        <v>248</v>
      </c>
      <c r="B28" s="248">
        <v>1</v>
      </c>
      <c r="D28" s="457" t="s">
        <v>251</v>
      </c>
      <c r="E28" s="458"/>
      <c r="F28" s="459"/>
      <c r="G28" s="460">
        <f>IF(SUM(B89:L89)=0,"не окупается",SUM(B89:L89))</f>
        <v>6.3873387582305039</v>
      </c>
      <c r="H28" s="461"/>
    </row>
    <row r="29" spans="1:32" ht="15.6" customHeight="1" x14ac:dyDescent="0.2">
      <c r="A29" s="244" t="s">
        <v>247</v>
      </c>
      <c r="B29" s="245">
        <f>B25*0.01</f>
        <v>307114.73829999997</v>
      </c>
      <c r="D29" s="457" t="s">
        <v>249</v>
      </c>
      <c r="E29" s="458"/>
      <c r="F29" s="459"/>
      <c r="G29" s="460">
        <f>IF(SUM(B90:L90)=0,"не окупается",SUM(B90:L90))</f>
        <v>8.0740466096258849</v>
      </c>
      <c r="H29" s="461"/>
    </row>
    <row r="30" spans="1:32" ht="27.6" customHeight="1" x14ac:dyDescent="0.2">
      <c r="A30" s="246" t="s">
        <v>390</v>
      </c>
      <c r="B30" s="323">
        <v>6</v>
      </c>
      <c r="D30" s="457" t="s">
        <v>530</v>
      </c>
      <c r="E30" s="458"/>
      <c r="F30" s="459"/>
      <c r="G30" s="462">
        <f>L87</f>
        <v>9662737.8759518005</v>
      </c>
      <c r="H30" s="463"/>
    </row>
    <row r="31" spans="1:32" x14ac:dyDescent="0.2">
      <c r="A31" s="246" t="s">
        <v>246</v>
      </c>
      <c r="B31" s="323">
        <v>6</v>
      </c>
      <c r="D31" s="464"/>
      <c r="E31" s="465"/>
      <c r="F31" s="466"/>
      <c r="G31" s="464"/>
      <c r="H31" s="466"/>
    </row>
    <row r="32" spans="1:32" x14ac:dyDescent="0.2">
      <c r="A32" s="246" t="s">
        <v>225</v>
      </c>
      <c r="B32" s="323"/>
    </row>
    <row r="33" spans="1:32" x14ac:dyDescent="0.2">
      <c r="A33" s="246" t="s">
        <v>245</v>
      </c>
      <c r="B33" s="323"/>
    </row>
    <row r="34" spans="1:32" x14ac:dyDescent="0.2">
      <c r="A34" s="246" t="s">
        <v>244</v>
      </c>
      <c r="B34" s="323"/>
    </row>
    <row r="35" spans="1:32" x14ac:dyDescent="0.2">
      <c r="A35" s="324"/>
      <c r="B35" s="323"/>
    </row>
    <row r="36" spans="1:32" ht="16.5" thickBot="1" x14ac:dyDescent="0.25">
      <c r="A36" s="247" t="s">
        <v>219</v>
      </c>
      <c r="B36" s="249">
        <v>0.2</v>
      </c>
    </row>
    <row r="37" spans="1:32" x14ac:dyDescent="0.2">
      <c r="A37" s="244" t="s">
        <v>388</v>
      </c>
      <c r="B37" s="245">
        <v>0</v>
      </c>
    </row>
    <row r="38" spans="1:32" x14ac:dyDescent="0.2">
      <c r="A38" s="246" t="s">
        <v>243</v>
      </c>
      <c r="B38" s="323"/>
    </row>
    <row r="39" spans="1:32" ht="16.5" thickBot="1" x14ac:dyDescent="0.25">
      <c r="A39" s="325" t="s">
        <v>242</v>
      </c>
      <c r="B39" s="326"/>
    </row>
    <row r="40" spans="1:32" x14ac:dyDescent="0.2">
      <c r="A40" s="250" t="s">
        <v>391</v>
      </c>
      <c r="B40" s="251">
        <v>1</v>
      </c>
    </row>
    <row r="41" spans="1:32" x14ac:dyDescent="0.2">
      <c r="A41" s="252" t="s">
        <v>241</v>
      </c>
      <c r="B41" s="253"/>
    </row>
    <row r="42" spans="1:32" x14ac:dyDescent="0.2">
      <c r="A42" s="252" t="s">
        <v>240</v>
      </c>
      <c r="B42" s="254"/>
    </row>
    <row r="43" spans="1:32" x14ac:dyDescent="0.2">
      <c r="A43" s="252" t="s">
        <v>239</v>
      </c>
      <c r="B43" s="254">
        <v>0</v>
      </c>
    </row>
    <row r="44" spans="1:32" x14ac:dyDescent="0.2">
      <c r="A44" s="252" t="s">
        <v>238</v>
      </c>
      <c r="B44" s="254">
        <f>B122</f>
        <v>0.13170000000000001</v>
      </c>
    </row>
    <row r="45" spans="1:32" x14ac:dyDescent="0.2">
      <c r="A45" s="252" t="s">
        <v>237</v>
      </c>
      <c r="B45" s="254">
        <f>1-B43</f>
        <v>1</v>
      </c>
    </row>
    <row r="46" spans="1:32" ht="16.5" thickBot="1" x14ac:dyDescent="0.25">
      <c r="A46" s="327" t="s">
        <v>531</v>
      </c>
      <c r="B46" s="328">
        <f>B45*B44+B43*B42*(1-B36)</f>
        <v>0.13170000000000001</v>
      </c>
      <c r="C46" s="255"/>
    </row>
    <row r="47" spans="1:32" s="258" customFormat="1" x14ac:dyDescent="0.2">
      <c r="A47" s="256" t="s">
        <v>236</v>
      </c>
      <c r="B47" s="257">
        <f>B58</f>
        <v>1</v>
      </c>
      <c r="C47" s="257">
        <f t="shared" ref="C47:AF47" si="0">C58</f>
        <v>2</v>
      </c>
      <c r="D47" s="257">
        <f t="shared" si="0"/>
        <v>3</v>
      </c>
      <c r="E47" s="257">
        <f t="shared" si="0"/>
        <v>4</v>
      </c>
      <c r="F47" s="257">
        <f t="shared" si="0"/>
        <v>5</v>
      </c>
      <c r="G47" s="257">
        <f t="shared" si="0"/>
        <v>6</v>
      </c>
      <c r="H47" s="257">
        <f t="shared" si="0"/>
        <v>7</v>
      </c>
      <c r="I47" s="257">
        <f t="shared" si="0"/>
        <v>8</v>
      </c>
      <c r="J47" s="257">
        <f t="shared" si="0"/>
        <v>9</v>
      </c>
      <c r="K47" s="257">
        <f t="shared" si="0"/>
        <v>10</v>
      </c>
      <c r="L47" s="257">
        <f t="shared" si="0"/>
        <v>11</v>
      </c>
      <c r="M47" s="257">
        <f t="shared" si="0"/>
        <v>12</v>
      </c>
      <c r="N47" s="257">
        <f t="shared" si="0"/>
        <v>13</v>
      </c>
      <c r="O47" s="257">
        <f t="shared" si="0"/>
        <v>14</v>
      </c>
      <c r="P47" s="257">
        <f t="shared" si="0"/>
        <v>15</v>
      </c>
      <c r="Q47" s="257">
        <f t="shared" si="0"/>
        <v>16</v>
      </c>
      <c r="R47" s="257">
        <f t="shared" si="0"/>
        <v>17</v>
      </c>
      <c r="S47" s="257">
        <f t="shared" si="0"/>
        <v>18</v>
      </c>
      <c r="T47" s="257">
        <f t="shared" si="0"/>
        <v>19</v>
      </c>
      <c r="U47" s="257">
        <f t="shared" si="0"/>
        <v>20</v>
      </c>
      <c r="V47" s="257">
        <f t="shared" si="0"/>
        <v>21</v>
      </c>
      <c r="W47" s="257">
        <f t="shared" si="0"/>
        <v>22</v>
      </c>
      <c r="X47" s="257">
        <f t="shared" si="0"/>
        <v>23</v>
      </c>
      <c r="Y47" s="257">
        <f t="shared" si="0"/>
        <v>24</v>
      </c>
      <c r="Z47" s="257">
        <f t="shared" si="0"/>
        <v>25</v>
      </c>
      <c r="AA47" s="257">
        <f t="shared" si="0"/>
        <v>26</v>
      </c>
      <c r="AB47" s="257">
        <f t="shared" si="0"/>
        <v>27</v>
      </c>
      <c r="AC47" s="257">
        <f t="shared" si="0"/>
        <v>28</v>
      </c>
      <c r="AD47" s="257">
        <f t="shared" si="0"/>
        <v>29</v>
      </c>
      <c r="AE47" s="257">
        <f t="shared" si="0"/>
        <v>30</v>
      </c>
      <c r="AF47" s="257">
        <f t="shared" si="0"/>
        <v>31</v>
      </c>
    </row>
    <row r="48" spans="1:32" s="258" customFormat="1" x14ac:dyDescent="0.2">
      <c r="A48" s="259" t="s">
        <v>235</v>
      </c>
      <c r="B48" s="329">
        <f>B129</f>
        <v>9.0964662608273128E-2</v>
      </c>
      <c r="C48" s="329">
        <f t="shared" ref="C48:AF48" si="1">C129</f>
        <v>8.1000000000000003E-2</v>
      </c>
      <c r="D48" s="329">
        <f t="shared" si="1"/>
        <v>7.3999999999999996E-2</v>
      </c>
      <c r="E48" s="329">
        <f t="shared" si="1"/>
        <v>5.5E-2</v>
      </c>
      <c r="F48" s="329">
        <f t="shared" si="1"/>
        <v>4.1000000000000002E-2</v>
      </c>
      <c r="G48" s="329">
        <f t="shared" si="1"/>
        <v>4.1000000000000002E-2</v>
      </c>
      <c r="H48" s="329">
        <f t="shared" si="1"/>
        <v>4.1000000000000002E-2</v>
      </c>
      <c r="I48" s="329">
        <f t="shared" si="1"/>
        <v>4.1000000000000002E-2</v>
      </c>
      <c r="J48" s="329">
        <f t="shared" si="1"/>
        <v>4.1000000000000002E-2</v>
      </c>
      <c r="K48" s="329">
        <f t="shared" si="1"/>
        <v>4.1000000000000002E-2</v>
      </c>
      <c r="L48" s="329">
        <f t="shared" si="1"/>
        <v>4.1000000000000002E-2</v>
      </c>
      <c r="M48" s="329">
        <f t="shared" si="1"/>
        <v>4.1000000000000002E-2</v>
      </c>
      <c r="N48" s="329">
        <f t="shared" si="1"/>
        <v>4.1000000000000002E-2</v>
      </c>
      <c r="O48" s="329">
        <f t="shared" si="1"/>
        <v>4.1000000000000002E-2</v>
      </c>
      <c r="P48" s="329">
        <f t="shared" si="1"/>
        <v>4.1000000000000002E-2</v>
      </c>
      <c r="Q48" s="329">
        <f t="shared" si="1"/>
        <v>4.1000000000000002E-2</v>
      </c>
      <c r="R48" s="329">
        <f t="shared" si="1"/>
        <v>4.1000000000000002E-2</v>
      </c>
      <c r="S48" s="329">
        <f t="shared" si="1"/>
        <v>4.1000000000000002E-2</v>
      </c>
      <c r="T48" s="329">
        <f t="shared" si="1"/>
        <v>4.1000000000000002E-2</v>
      </c>
      <c r="U48" s="329">
        <f t="shared" si="1"/>
        <v>4.1000000000000002E-2</v>
      </c>
      <c r="V48" s="329">
        <f t="shared" si="1"/>
        <v>4.1000000000000002E-2</v>
      </c>
      <c r="W48" s="329">
        <f t="shared" si="1"/>
        <v>4.1000000000000002E-2</v>
      </c>
      <c r="X48" s="329">
        <f t="shared" si="1"/>
        <v>4.1000000000000002E-2</v>
      </c>
      <c r="Y48" s="329">
        <f t="shared" si="1"/>
        <v>4.1000000000000002E-2</v>
      </c>
      <c r="Z48" s="329">
        <f t="shared" si="1"/>
        <v>4.1000000000000002E-2</v>
      </c>
      <c r="AA48" s="329">
        <f t="shared" si="1"/>
        <v>4.1000000000000002E-2</v>
      </c>
      <c r="AB48" s="329">
        <f t="shared" si="1"/>
        <v>4.1000000000000002E-2</v>
      </c>
      <c r="AC48" s="329">
        <f t="shared" si="1"/>
        <v>4.1000000000000002E-2</v>
      </c>
      <c r="AD48" s="329">
        <f t="shared" si="1"/>
        <v>4.1000000000000002E-2</v>
      </c>
      <c r="AE48" s="329">
        <f t="shared" si="1"/>
        <v>4.1000000000000002E-2</v>
      </c>
      <c r="AF48" s="329">
        <f t="shared" si="1"/>
        <v>4.1000000000000002E-2</v>
      </c>
    </row>
    <row r="49" spans="1:32" s="258" customFormat="1" x14ac:dyDescent="0.2">
      <c r="A49" s="259" t="s">
        <v>234</v>
      </c>
      <c r="B49" s="329">
        <f>B130</f>
        <v>9.0964662608273128E-2</v>
      </c>
      <c r="C49" s="329">
        <f t="shared" ref="C49:AF49" si="2">C130</f>
        <v>0.17933280027954335</v>
      </c>
      <c r="D49" s="329">
        <f t="shared" si="2"/>
        <v>0.26660342750022958</v>
      </c>
      <c r="E49" s="329">
        <f t="shared" si="2"/>
        <v>0.3362666160127421</v>
      </c>
      <c r="F49" s="329">
        <f t="shared" si="2"/>
        <v>0.39105354726926445</v>
      </c>
      <c r="G49" s="329">
        <f t="shared" si="2"/>
        <v>0.44808674270730409</v>
      </c>
      <c r="H49" s="329">
        <f t="shared" si="2"/>
        <v>0.50745829915830343</v>
      </c>
      <c r="I49" s="329">
        <f t="shared" si="2"/>
        <v>0.5692640894237937</v>
      </c>
      <c r="J49" s="329">
        <f t="shared" si="2"/>
        <v>0.63360391709016906</v>
      </c>
      <c r="K49" s="329">
        <f t="shared" si="2"/>
        <v>0.70058167769086577</v>
      </c>
      <c r="L49" s="329">
        <f t="shared" si="2"/>
        <v>0.7703055264761911</v>
      </c>
      <c r="M49" s="329">
        <f t="shared" si="2"/>
        <v>0.84288805306171488</v>
      </c>
      <c r="N49" s="329">
        <f t="shared" si="2"/>
        <v>0.9184464632372451</v>
      </c>
      <c r="O49" s="329">
        <f t="shared" si="2"/>
        <v>0.99710276822997201</v>
      </c>
      <c r="P49" s="329">
        <f t="shared" si="2"/>
        <v>1.0789839817274007</v>
      </c>
      <c r="Q49" s="329">
        <f t="shared" si="2"/>
        <v>1.164222324978224</v>
      </c>
      <c r="R49" s="329">
        <f t="shared" si="2"/>
        <v>1.2529554403023311</v>
      </c>
      <c r="S49" s="329">
        <f t="shared" si="2"/>
        <v>1.3453266133547266</v>
      </c>
      <c r="T49" s="329">
        <f t="shared" si="2"/>
        <v>1.4414850045022702</v>
      </c>
      <c r="U49" s="329">
        <f t="shared" si="2"/>
        <v>1.5415858896868633</v>
      </c>
      <c r="V49" s="329">
        <f t="shared" si="2"/>
        <v>1.6457909111640245</v>
      </c>
      <c r="W49" s="329">
        <f t="shared" si="2"/>
        <v>1.7542683385217495</v>
      </c>
      <c r="X49" s="329">
        <f t="shared" si="2"/>
        <v>1.8671933404011409</v>
      </c>
      <c r="Y49" s="329">
        <f t="shared" si="2"/>
        <v>1.9847482673575874</v>
      </c>
      <c r="Z49" s="329">
        <f t="shared" si="2"/>
        <v>2.1071229463192482</v>
      </c>
      <c r="AA49" s="329">
        <f t="shared" si="2"/>
        <v>2.2345149871183372</v>
      </c>
      <c r="AB49" s="329">
        <f t="shared" si="2"/>
        <v>2.3671301015901887</v>
      </c>
      <c r="AC49" s="329">
        <f t="shared" si="2"/>
        <v>2.505182435755386</v>
      </c>
      <c r="AD49" s="329">
        <f t="shared" si="2"/>
        <v>2.6488949156213564</v>
      </c>
      <c r="AE49" s="329">
        <f t="shared" si="2"/>
        <v>2.7984996071618315</v>
      </c>
      <c r="AF49" s="329">
        <f t="shared" si="2"/>
        <v>2.9542380910554664</v>
      </c>
    </row>
    <row r="50" spans="1:32" s="258" customFormat="1" ht="16.5" thickBot="1" x14ac:dyDescent="0.25">
      <c r="A50" s="260" t="s">
        <v>392</v>
      </c>
      <c r="B50" s="261">
        <v>14471327.76</v>
      </c>
      <c r="C50" s="261">
        <f>C101*(1+C49)</f>
        <v>0</v>
      </c>
      <c r="D50" s="261">
        <f>D101*(1+D49)</f>
        <v>0</v>
      </c>
      <c r="E50" s="261">
        <f>E101*(1+E49)</f>
        <v>2287155.7280025184</v>
      </c>
      <c r="F50" s="261">
        <f>F101*(1+F49)</f>
        <v>5669568.4480306171</v>
      </c>
      <c r="G50" s="261">
        <f t="shared" ref="G50:AF50" si="3">G101*(1+G49)</f>
        <v>9939544.4766336847</v>
      </c>
      <c r="H50" s="261">
        <f t="shared" si="3"/>
        <v>11128334.885818858</v>
      </c>
      <c r="I50" s="261">
        <f t="shared" si="3"/>
        <v>12100438.848577758</v>
      </c>
      <c r="J50" s="261">
        <f t="shared" si="3"/>
        <v>12596556.841369446</v>
      </c>
      <c r="K50" s="261">
        <f t="shared" si="3"/>
        <v>13113015.671865592</v>
      </c>
      <c r="L50" s="261">
        <f t="shared" si="3"/>
        <v>13650649.31441208</v>
      </c>
      <c r="M50" s="261">
        <f t="shared" si="3"/>
        <v>14210325.936302973</v>
      </c>
      <c r="N50" s="261">
        <f t="shared" si="3"/>
        <v>14792949.299691396</v>
      </c>
      <c r="O50" s="261">
        <f t="shared" si="3"/>
        <v>15399460.220978741</v>
      </c>
      <c r="P50" s="261">
        <f t="shared" si="3"/>
        <v>16030838.090038868</v>
      </c>
      <c r="Q50" s="261">
        <f t="shared" si="3"/>
        <v>16688102.45173046</v>
      </c>
      <c r="R50" s="261">
        <f t="shared" si="3"/>
        <v>17372314.652251408</v>
      </c>
      <c r="S50" s="261">
        <f t="shared" si="3"/>
        <v>18084579.552993715</v>
      </c>
      <c r="T50" s="261">
        <f t="shared" si="3"/>
        <v>18826047.314666457</v>
      </c>
      <c r="U50" s="261">
        <f t="shared" si="3"/>
        <v>19597915.254567783</v>
      </c>
      <c r="V50" s="261">
        <f t="shared" si="3"/>
        <v>20401429.78000506</v>
      </c>
      <c r="W50" s="261">
        <f t="shared" si="3"/>
        <v>21237888.400985267</v>
      </c>
      <c r="X50" s="261">
        <f t="shared" si="3"/>
        <v>22108641.825425662</v>
      </c>
      <c r="Y50" s="261">
        <f t="shared" si="3"/>
        <v>23015096.14026811</v>
      </c>
      <c r="Z50" s="261">
        <f t="shared" si="3"/>
        <v>23958715.082019102</v>
      </c>
      <c r="AA50" s="261">
        <f t="shared" si="3"/>
        <v>24941022.400381882</v>
      </c>
      <c r="AB50" s="261">
        <f t="shared" si="3"/>
        <v>25963604.318797536</v>
      </c>
      <c r="AC50" s="261">
        <f t="shared" si="3"/>
        <v>27028112.095868234</v>
      </c>
      <c r="AD50" s="261">
        <f t="shared" si="3"/>
        <v>28136264.691798829</v>
      </c>
      <c r="AE50" s="261">
        <f t="shared" si="3"/>
        <v>29289851.544162575</v>
      </c>
      <c r="AF50" s="261">
        <f t="shared" si="3"/>
        <v>30490735.457473241</v>
      </c>
    </row>
    <row r="51" spans="1:32" ht="16.5" thickBot="1" x14ac:dyDescent="0.25"/>
    <row r="52" spans="1:32" x14ac:dyDescent="0.2">
      <c r="A52" s="262" t="s">
        <v>233</v>
      </c>
      <c r="B52" s="118">
        <f>B58</f>
        <v>1</v>
      </c>
      <c r="C52" s="118">
        <f t="shared" ref="C52:AF52" si="4">C58</f>
        <v>2</v>
      </c>
      <c r="D52" s="118">
        <f t="shared" si="4"/>
        <v>3</v>
      </c>
      <c r="E52" s="118">
        <f t="shared" si="4"/>
        <v>4</v>
      </c>
      <c r="F52" s="118">
        <f t="shared" si="4"/>
        <v>5</v>
      </c>
      <c r="G52" s="118">
        <f t="shared" si="4"/>
        <v>6</v>
      </c>
      <c r="H52" s="118">
        <f t="shared" si="4"/>
        <v>7</v>
      </c>
      <c r="I52" s="118">
        <f t="shared" si="4"/>
        <v>8</v>
      </c>
      <c r="J52" s="118">
        <f t="shared" si="4"/>
        <v>9</v>
      </c>
      <c r="K52" s="118">
        <f t="shared" si="4"/>
        <v>10</v>
      </c>
      <c r="L52" s="118">
        <f t="shared" si="4"/>
        <v>11</v>
      </c>
      <c r="M52" s="118">
        <f t="shared" si="4"/>
        <v>12</v>
      </c>
      <c r="N52" s="118">
        <f t="shared" si="4"/>
        <v>13</v>
      </c>
      <c r="O52" s="118">
        <f t="shared" si="4"/>
        <v>14</v>
      </c>
      <c r="P52" s="118">
        <f t="shared" si="4"/>
        <v>15</v>
      </c>
      <c r="Q52" s="118">
        <f t="shared" si="4"/>
        <v>16</v>
      </c>
      <c r="R52" s="118">
        <f t="shared" si="4"/>
        <v>17</v>
      </c>
      <c r="S52" s="118">
        <f t="shared" si="4"/>
        <v>18</v>
      </c>
      <c r="T52" s="118">
        <f t="shared" si="4"/>
        <v>19</v>
      </c>
      <c r="U52" s="118">
        <f t="shared" si="4"/>
        <v>20</v>
      </c>
      <c r="V52" s="118">
        <f t="shared" si="4"/>
        <v>21</v>
      </c>
      <c r="W52" s="118">
        <f t="shared" si="4"/>
        <v>22</v>
      </c>
      <c r="X52" s="118">
        <f t="shared" si="4"/>
        <v>23</v>
      </c>
      <c r="Y52" s="118">
        <f t="shared" si="4"/>
        <v>24</v>
      </c>
      <c r="Z52" s="118">
        <f t="shared" si="4"/>
        <v>25</v>
      </c>
      <c r="AA52" s="118">
        <f t="shared" si="4"/>
        <v>26</v>
      </c>
      <c r="AB52" s="118">
        <f t="shared" si="4"/>
        <v>27</v>
      </c>
      <c r="AC52" s="118">
        <f t="shared" si="4"/>
        <v>28</v>
      </c>
      <c r="AD52" s="118">
        <f t="shared" si="4"/>
        <v>29</v>
      </c>
      <c r="AE52" s="118">
        <f t="shared" si="4"/>
        <v>30</v>
      </c>
      <c r="AF52" s="118">
        <f t="shared" si="4"/>
        <v>31</v>
      </c>
    </row>
    <row r="53" spans="1:32" x14ac:dyDescent="0.2">
      <c r="A53" s="263" t="s">
        <v>232</v>
      </c>
      <c r="B53" s="330">
        <v>0</v>
      </c>
      <c r="C53" s="330">
        <f t="shared" ref="C53:AF53" si="5">B53+B54-B55</f>
        <v>0</v>
      </c>
      <c r="D53" s="330">
        <f t="shared" si="5"/>
        <v>0</v>
      </c>
      <c r="E53" s="330">
        <f t="shared" si="5"/>
        <v>0</v>
      </c>
      <c r="F53" s="330">
        <f t="shared" si="5"/>
        <v>0</v>
      </c>
      <c r="G53" s="330">
        <f t="shared" si="5"/>
        <v>0</v>
      </c>
      <c r="H53" s="330">
        <f t="shared" si="5"/>
        <v>0</v>
      </c>
      <c r="I53" s="330">
        <f t="shared" si="5"/>
        <v>0</v>
      </c>
      <c r="J53" s="330">
        <f t="shared" si="5"/>
        <v>0</v>
      </c>
      <c r="K53" s="330">
        <f t="shared" si="5"/>
        <v>0</v>
      </c>
      <c r="L53" s="330">
        <f t="shared" si="5"/>
        <v>0</v>
      </c>
      <c r="M53" s="330">
        <f t="shared" si="5"/>
        <v>0</v>
      </c>
      <c r="N53" s="330">
        <f t="shared" si="5"/>
        <v>0</v>
      </c>
      <c r="O53" s="330">
        <f t="shared" si="5"/>
        <v>0</v>
      </c>
      <c r="P53" s="330">
        <f t="shared" si="5"/>
        <v>0</v>
      </c>
      <c r="Q53" s="330">
        <f t="shared" si="5"/>
        <v>0</v>
      </c>
      <c r="R53" s="330">
        <f t="shared" si="5"/>
        <v>0</v>
      </c>
      <c r="S53" s="330">
        <f t="shared" si="5"/>
        <v>0</v>
      </c>
      <c r="T53" s="330">
        <f t="shared" si="5"/>
        <v>0</v>
      </c>
      <c r="U53" s="330">
        <f t="shared" si="5"/>
        <v>0</v>
      </c>
      <c r="V53" s="330">
        <f t="shared" si="5"/>
        <v>0</v>
      </c>
      <c r="W53" s="330">
        <f t="shared" si="5"/>
        <v>0</v>
      </c>
      <c r="X53" s="330">
        <f t="shared" si="5"/>
        <v>0</v>
      </c>
      <c r="Y53" s="330">
        <f t="shared" si="5"/>
        <v>0</v>
      </c>
      <c r="Z53" s="330">
        <f t="shared" si="5"/>
        <v>0</v>
      </c>
      <c r="AA53" s="330">
        <f t="shared" si="5"/>
        <v>0</v>
      </c>
      <c r="AB53" s="330">
        <f t="shared" si="5"/>
        <v>0</v>
      </c>
      <c r="AC53" s="330">
        <f t="shared" si="5"/>
        <v>0</v>
      </c>
      <c r="AD53" s="330">
        <f t="shared" si="5"/>
        <v>0</v>
      </c>
      <c r="AE53" s="330">
        <f t="shared" si="5"/>
        <v>0</v>
      </c>
      <c r="AF53" s="330">
        <f t="shared" si="5"/>
        <v>0</v>
      </c>
    </row>
    <row r="54" spans="1:32" x14ac:dyDescent="0.2">
      <c r="A54" s="263" t="s">
        <v>231</v>
      </c>
      <c r="B54" s="330">
        <f>B25*B28*B43*1.18</f>
        <v>0</v>
      </c>
      <c r="C54" s="330">
        <v>0</v>
      </c>
      <c r="D54" s="330">
        <v>0</v>
      </c>
      <c r="E54" s="330">
        <v>0</v>
      </c>
      <c r="F54" s="330">
        <v>0</v>
      </c>
      <c r="G54" s="330">
        <v>0</v>
      </c>
      <c r="H54" s="330">
        <v>0</v>
      </c>
      <c r="I54" s="330">
        <v>0</v>
      </c>
      <c r="J54" s="330">
        <v>0</v>
      </c>
      <c r="K54" s="330">
        <v>0</v>
      </c>
      <c r="L54" s="330">
        <v>0</v>
      </c>
      <c r="M54" s="330">
        <v>0</v>
      </c>
      <c r="N54" s="330">
        <v>0</v>
      </c>
      <c r="O54" s="330">
        <v>0</v>
      </c>
      <c r="P54" s="330">
        <v>0</v>
      </c>
      <c r="Q54" s="330">
        <v>0</v>
      </c>
      <c r="R54" s="330">
        <v>0</v>
      </c>
      <c r="S54" s="330">
        <v>0</v>
      </c>
      <c r="T54" s="330">
        <v>0</v>
      </c>
      <c r="U54" s="330">
        <v>0</v>
      </c>
      <c r="V54" s="330">
        <v>0</v>
      </c>
      <c r="W54" s="330">
        <v>0</v>
      </c>
      <c r="X54" s="330">
        <v>0</v>
      </c>
      <c r="Y54" s="330">
        <v>0</v>
      </c>
      <c r="Z54" s="330">
        <v>0</v>
      </c>
      <c r="AA54" s="330">
        <v>0</v>
      </c>
      <c r="AB54" s="330">
        <v>0</v>
      </c>
      <c r="AC54" s="330">
        <v>0</v>
      </c>
      <c r="AD54" s="330">
        <v>0</v>
      </c>
      <c r="AE54" s="330">
        <v>0</v>
      </c>
      <c r="AF54" s="330">
        <v>0</v>
      </c>
    </row>
    <row r="55" spans="1:32" x14ac:dyDescent="0.2">
      <c r="A55" s="263" t="s">
        <v>230</v>
      </c>
      <c r="B55" s="330">
        <f>$B$54/$B$40</f>
        <v>0</v>
      </c>
      <c r="C55" s="330">
        <f t="shared" ref="C55:AF55" si="6">IF(ROUND(C53,1)=0,0,B55+C54/$B$40)</f>
        <v>0</v>
      </c>
      <c r="D55" s="330">
        <f t="shared" si="6"/>
        <v>0</v>
      </c>
      <c r="E55" s="330">
        <f t="shared" si="6"/>
        <v>0</v>
      </c>
      <c r="F55" s="330">
        <f t="shared" si="6"/>
        <v>0</v>
      </c>
      <c r="G55" s="330">
        <f t="shared" si="6"/>
        <v>0</v>
      </c>
      <c r="H55" s="330">
        <f t="shared" si="6"/>
        <v>0</v>
      </c>
      <c r="I55" s="330">
        <f t="shared" si="6"/>
        <v>0</v>
      </c>
      <c r="J55" s="330">
        <f t="shared" si="6"/>
        <v>0</v>
      </c>
      <c r="K55" s="330">
        <f t="shared" si="6"/>
        <v>0</v>
      </c>
      <c r="L55" s="330">
        <f t="shared" si="6"/>
        <v>0</v>
      </c>
      <c r="M55" s="330">
        <f t="shared" si="6"/>
        <v>0</v>
      </c>
      <c r="N55" s="330">
        <f t="shared" si="6"/>
        <v>0</v>
      </c>
      <c r="O55" s="330">
        <f t="shared" si="6"/>
        <v>0</v>
      </c>
      <c r="P55" s="330">
        <f t="shared" si="6"/>
        <v>0</v>
      </c>
      <c r="Q55" s="330">
        <f t="shared" si="6"/>
        <v>0</v>
      </c>
      <c r="R55" s="330">
        <f t="shared" si="6"/>
        <v>0</v>
      </c>
      <c r="S55" s="330">
        <f t="shared" si="6"/>
        <v>0</v>
      </c>
      <c r="T55" s="330">
        <f t="shared" si="6"/>
        <v>0</v>
      </c>
      <c r="U55" s="330">
        <f t="shared" si="6"/>
        <v>0</v>
      </c>
      <c r="V55" s="330">
        <f t="shared" si="6"/>
        <v>0</v>
      </c>
      <c r="W55" s="330">
        <f t="shared" si="6"/>
        <v>0</v>
      </c>
      <c r="X55" s="330">
        <f t="shared" si="6"/>
        <v>0</v>
      </c>
      <c r="Y55" s="330">
        <f t="shared" si="6"/>
        <v>0</v>
      </c>
      <c r="Z55" s="330">
        <f t="shared" si="6"/>
        <v>0</v>
      </c>
      <c r="AA55" s="330">
        <f t="shared" si="6"/>
        <v>0</v>
      </c>
      <c r="AB55" s="330">
        <f t="shared" si="6"/>
        <v>0</v>
      </c>
      <c r="AC55" s="330">
        <f t="shared" si="6"/>
        <v>0</v>
      </c>
      <c r="AD55" s="330">
        <f t="shared" si="6"/>
        <v>0</v>
      </c>
      <c r="AE55" s="330">
        <f t="shared" si="6"/>
        <v>0</v>
      </c>
      <c r="AF55" s="330">
        <f t="shared" si="6"/>
        <v>0</v>
      </c>
    </row>
    <row r="56" spans="1:32" ht="16.5" thickBot="1" x14ac:dyDescent="0.25">
      <c r="A56" s="264" t="s">
        <v>229</v>
      </c>
      <c r="B56" s="119">
        <f t="shared" ref="B56:AF56" si="7">AVERAGE(SUM(B53:B54),(SUM(B53:B54)-B55))*$B$42</f>
        <v>0</v>
      </c>
      <c r="C56" s="119">
        <f t="shared" si="7"/>
        <v>0</v>
      </c>
      <c r="D56" s="119">
        <f t="shared" si="7"/>
        <v>0</v>
      </c>
      <c r="E56" s="119">
        <f t="shared" si="7"/>
        <v>0</v>
      </c>
      <c r="F56" s="119">
        <f t="shared" si="7"/>
        <v>0</v>
      </c>
      <c r="G56" s="119">
        <f t="shared" si="7"/>
        <v>0</v>
      </c>
      <c r="H56" s="119">
        <f t="shared" si="7"/>
        <v>0</v>
      </c>
      <c r="I56" s="119">
        <f t="shared" si="7"/>
        <v>0</v>
      </c>
      <c r="J56" s="119">
        <f t="shared" si="7"/>
        <v>0</v>
      </c>
      <c r="K56" s="119">
        <f t="shared" si="7"/>
        <v>0</v>
      </c>
      <c r="L56" s="119">
        <f t="shared" si="7"/>
        <v>0</v>
      </c>
      <c r="M56" s="119">
        <f t="shared" si="7"/>
        <v>0</v>
      </c>
      <c r="N56" s="119">
        <f t="shared" si="7"/>
        <v>0</v>
      </c>
      <c r="O56" s="119">
        <f t="shared" si="7"/>
        <v>0</v>
      </c>
      <c r="P56" s="119">
        <f t="shared" si="7"/>
        <v>0</v>
      </c>
      <c r="Q56" s="119">
        <f t="shared" si="7"/>
        <v>0</v>
      </c>
      <c r="R56" s="119">
        <f t="shared" si="7"/>
        <v>0</v>
      </c>
      <c r="S56" s="119">
        <f t="shared" si="7"/>
        <v>0</v>
      </c>
      <c r="T56" s="119">
        <f t="shared" si="7"/>
        <v>0</v>
      </c>
      <c r="U56" s="119">
        <f t="shared" si="7"/>
        <v>0</v>
      </c>
      <c r="V56" s="119">
        <f t="shared" si="7"/>
        <v>0</v>
      </c>
      <c r="W56" s="119">
        <f t="shared" si="7"/>
        <v>0</v>
      </c>
      <c r="X56" s="119">
        <f t="shared" si="7"/>
        <v>0</v>
      </c>
      <c r="Y56" s="119">
        <f t="shared" si="7"/>
        <v>0</v>
      </c>
      <c r="Z56" s="119">
        <f t="shared" si="7"/>
        <v>0</v>
      </c>
      <c r="AA56" s="119">
        <f t="shared" si="7"/>
        <v>0</v>
      </c>
      <c r="AB56" s="119">
        <f t="shared" si="7"/>
        <v>0</v>
      </c>
      <c r="AC56" s="119">
        <f t="shared" si="7"/>
        <v>0</v>
      </c>
      <c r="AD56" s="119">
        <f t="shared" si="7"/>
        <v>0</v>
      </c>
      <c r="AE56" s="119">
        <f t="shared" si="7"/>
        <v>0</v>
      </c>
      <c r="AF56" s="119">
        <f t="shared" si="7"/>
        <v>0</v>
      </c>
    </row>
    <row r="57" spans="1:32" s="267" customFormat="1" ht="16.5" thickBot="1" x14ac:dyDescent="0.25">
      <c r="A57" s="265"/>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row>
    <row r="58" spans="1:32" x14ac:dyDescent="0.2">
      <c r="A58" s="262" t="s">
        <v>393</v>
      </c>
      <c r="B58" s="118">
        <v>1</v>
      </c>
      <c r="C58" s="118">
        <f>B58+1</f>
        <v>2</v>
      </c>
      <c r="D58" s="118">
        <f t="shared" ref="D58:AF58" si="8">C58+1</f>
        <v>3</v>
      </c>
      <c r="E58" s="118">
        <f t="shared" si="8"/>
        <v>4</v>
      </c>
      <c r="F58" s="118">
        <f t="shared" si="8"/>
        <v>5</v>
      </c>
      <c r="G58" s="118">
        <f t="shared" si="8"/>
        <v>6</v>
      </c>
      <c r="H58" s="118">
        <f t="shared" si="8"/>
        <v>7</v>
      </c>
      <c r="I58" s="118">
        <f t="shared" si="8"/>
        <v>8</v>
      </c>
      <c r="J58" s="118">
        <f t="shared" si="8"/>
        <v>9</v>
      </c>
      <c r="K58" s="118">
        <f t="shared" si="8"/>
        <v>10</v>
      </c>
      <c r="L58" s="118">
        <f t="shared" si="8"/>
        <v>11</v>
      </c>
      <c r="M58" s="118">
        <f t="shared" si="8"/>
        <v>12</v>
      </c>
      <c r="N58" s="118">
        <f t="shared" si="8"/>
        <v>13</v>
      </c>
      <c r="O58" s="118">
        <f t="shared" si="8"/>
        <v>14</v>
      </c>
      <c r="P58" s="118">
        <f t="shared" si="8"/>
        <v>15</v>
      </c>
      <c r="Q58" s="118">
        <f t="shared" si="8"/>
        <v>16</v>
      </c>
      <c r="R58" s="118">
        <f t="shared" si="8"/>
        <v>17</v>
      </c>
      <c r="S58" s="118">
        <f t="shared" si="8"/>
        <v>18</v>
      </c>
      <c r="T58" s="118">
        <f t="shared" si="8"/>
        <v>19</v>
      </c>
      <c r="U58" s="118">
        <f t="shared" si="8"/>
        <v>20</v>
      </c>
      <c r="V58" s="118">
        <f t="shared" si="8"/>
        <v>21</v>
      </c>
      <c r="W58" s="118">
        <f t="shared" si="8"/>
        <v>22</v>
      </c>
      <c r="X58" s="118">
        <f t="shared" si="8"/>
        <v>23</v>
      </c>
      <c r="Y58" s="118">
        <f t="shared" si="8"/>
        <v>24</v>
      </c>
      <c r="Z58" s="118">
        <f t="shared" si="8"/>
        <v>25</v>
      </c>
      <c r="AA58" s="118">
        <f t="shared" si="8"/>
        <v>26</v>
      </c>
      <c r="AB58" s="118">
        <f t="shared" si="8"/>
        <v>27</v>
      </c>
      <c r="AC58" s="118">
        <f t="shared" si="8"/>
        <v>28</v>
      </c>
      <c r="AD58" s="118">
        <f t="shared" si="8"/>
        <v>29</v>
      </c>
      <c r="AE58" s="118">
        <f t="shared" si="8"/>
        <v>30</v>
      </c>
      <c r="AF58" s="118">
        <f t="shared" si="8"/>
        <v>31</v>
      </c>
    </row>
    <row r="59" spans="1:32" ht="14.25" x14ac:dyDescent="0.2">
      <c r="A59" s="268" t="s">
        <v>228</v>
      </c>
      <c r="B59" s="331">
        <f t="shared" ref="B59:AF59" si="9">B50*$B$28</f>
        <v>14471327.76</v>
      </c>
      <c r="C59" s="331">
        <f t="shared" si="9"/>
        <v>0</v>
      </c>
      <c r="D59" s="331">
        <f t="shared" si="9"/>
        <v>0</v>
      </c>
      <c r="E59" s="331">
        <f t="shared" si="9"/>
        <v>2287155.7280025184</v>
      </c>
      <c r="F59" s="331">
        <f t="shared" si="9"/>
        <v>5669568.4480306171</v>
      </c>
      <c r="G59" s="331">
        <f t="shared" si="9"/>
        <v>9939544.4766336847</v>
      </c>
      <c r="H59" s="331">
        <f t="shared" si="9"/>
        <v>11128334.885818858</v>
      </c>
      <c r="I59" s="331">
        <f t="shared" si="9"/>
        <v>12100438.848577758</v>
      </c>
      <c r="J59" s="331">
        <f t="shared" si="9"/>
        <v>12596556.841369446</v>
      </c>
      <c r="K59" s="331">
        <f t="shared" si="9"/>
        <v>13113015.671865592</v>
      </c>
      <c r="L59" s="331">
        <f t="shared" si="9"/>
        <v>13650649.31441208</v>
      </c>
      <c r="M59" s="331">
        <f t="shared" si="9"/>
        <v>14210325.936302973</v>
      </c>
      <c r="N59" s="331">
        <f t="shared" si="9"/>
        <v>14792949.299691396</v>
      </c>
      <c r="O59" s="331">
        <f t="shared" si="9"/>
        <v>15399460.220978741</v>
      </c>
      <c r="P59" s="331">
        <f t="shared" si="9"/>
        <v>16030838.090038868</v>
      </c>
      <c r="Q59" s="331">
        <f t="shared" si="9"/>
        <v>16688102.45173046</v>
      </c>
      <c r="R59" s="331">
        <f t="shared" si="9"/>
        <v>17372314.652251408</v>
      </c>
      <c r="S59" s="331">
        <f t="shared" si="9"/>
        <v>18084579.552993715</v>
      </c>
      <c r="T59" s="331">
        <f t="shared" si="9"/>
        <v>18826047.314666457</v>
      </c>
      <c r="U59" s="331">
        <f t="shared" si="9"/>
        <v>19597915.254567783</v>
      </c>
      <c r="V59" s="331">
        <f t="shared" si="9"/>
        <v>20401429.78000506</v>
      </c>
      <c r="W59" s="331">
        <f t="shared" si="9"/>
        <v>21237888.400985267</v>
      </c>
      <c r="X59" s="331">
        <f t="shared" si="9"/>
        <v>22108641.825425662</v>
      </c>
      <c r="Y59" s="331">
        <f t="shared" si="9"/>
        <v>23015096.14026811</v>
      </c>
      <c r="Z59" s="331">
        <f t="shared" si="9"/>
        <v>23958715.082019102</v>
      </c>
      <c r="AA59" s="331">
        <f t="shared" si="9"/>
        <v>24941022.400381882</v>
      </c>
      <c r="AB59" s="331">
        <f t="shared" si="9"/>
        <v>25963604.318797536</v>
      </c>
      <c r="AC59" s="331">
        <f t="shared" si="9"/>
        <v>27028112.095868234</v>
      </c>
      <c r="AD59" s="331">
        <f t="shared" si="9"/>
        <v>28136264.691798829</v>
      </c>
      <c r="AE59" s="331">
        <f t="shared" si="9"/>
        <v>29289851.544162575</v>
      </c>
      <c r="AF59" s="331">
        <f t="shared" si="9"/>
        <v>30490735.457473241</v>
      </c>
    </row>
    <row r="60" spans="1:32" x14ac:dyDescent="0.2">
      <c r="A60" s="263" t="s">
        <v>227</v>
      </c>
      <c r="B60" s="330">
        <f t="shared" ref="B60:Z60" si="10">SUM(B61:B65)</f>
        <v>0</v>
      </c>
      <c r="C60" s="330">
        <f t="shared" si="10"/>
        <v>0</v>
      </c>
      <c r="D60" s="330">
        <f>SUM(D61:D65)</f>
        <v>0</v>
      </c>
      <c r="E60" s="330">
        <f t="shared" si="10"/>
        <v>0</v>
      </c>
      <c r="F60" s="330">
        <f t="shared" si="10"/>
        <v>0</v>
      </c>
      <c r="G60" s="330">
        <f t="shared" si="10"/>
        <v>0</v>
      </c>
      <c r="H60" s="330">
        <f t="shared" si="10"/>
        <v>-462962.66104416543</v>
      </c>
      <c r="I60" s="330">
        <f t="shared" si="10"/>
        <v>0</v>
      </c>
      <c r="J60" s="330">
        <f t="shared" si="10"/>
        <v>0</v>
      </c>
      <c r="K60" s="330">
        <f t="shared" si="10"/>
        <v>0</v>
      </c>
      <c r="L60" s="330">
        <f t="shared" si="10"/>
        <v>0</v>
      </c>
      <c r="M60" s="330">
        <f t="shared" si="10"/>
        <v>0</v>
      </c>
      <c r="N60" s="330">
        <f t="shared" si="10"/>
        <v>-589183.1834996671</v>
      </c>
      <c r="O60" s="330">
        <f t="shared" si="10"/>
        <v>0</v>
      </c>
      <c r="P60" s="330">
        <f t="shared" si="10"/>
        <v>0</v>
      </c>
      <c r="Q60" s="330">
        <f t="shared" si="10"/>
        <v>0</v>
      </c>
      <c r="R60" s="330">
        <f t="shared" si="10"/>
        <v>0</v>
      </c>
      <c r="S60" s="330">
        <f t="shared" si="10"/>
        <v>0</v>
      </c>
      <c r="T60" s="330">
        <f t="shared" si="10"/>
        <v>-749816.02822108893</v>
      </c>
      <c r="U60" s="330">
        <f t="shared" si="10"/>
        <v>0</v>
      </c>
      <c r="V60" s="330">
        <f t="shared" si="10"/>
        <v>0</v>
      </c>
      <c r="W60" s="330">
        <f t="shared" si="10"/>
        <v>0</v>
      </c>
      <c r="X60" s="330">
        <f t="shared" si="10"/>
        <v>0</v>
      </c>
      <c r="Y60" s="330">
        <f t="shared" si="10"/>
        <v>0</v>
      </c>
      <c r="Z60" s="330">
        <f t="shared" si="10"/>
        <v>-954243.25052476081</v>
      </c>
      <c r="AA60" s="330">
        <f t="shared" ref="AA60:AF60" si="11">SUM(AA61:AA65)</f>
        <v>0</v>
      </c>
      <c r="AB60" s="330">
        <f t="shared" si="11"/>
        <v>0</v>
      </c>
      <c r="AC60" s="330">
        <f t="shared" si="11"/>
        <v>0</v>
      </c>
      <c r="AD60" s="330">
        <f t="shared" si="11"/>
        <v>0</v>
      </c>
      <c r="AE60" s="330">
        <f t="shared" si="11"/>
        <v>0</v>
      </c>
      <c r="AF60" s="330">
        <f t="shared" si="11"/>
        <v>-1214404.7965103909</v>
      </c>
    </row>
    <row r="61" spans="1:32" x14ac:dyDescent="0.2">
      <c r="A61" s="121" t="s">
        <v>226</v>
      </c>
      <c r="B61" s="330"/>
      <c r="C61" s="330">
        <f>-IF(C$47&lt;=$B$30,0,$B$29*(1+C$49)*$B$28)</f>
        <v>0</v>
      </c>
      <c r="D61" s="330">
        <f>-IF(D$47&lt;=$B$30,0,$B$29*(1+D$49)*$B$28)</f>
        <v>0</v>
      </c>
      <c r="E61" s="330">
        <f t="shared" ref="E61:AF61" si="12">-IF(E$47&lt;=$B$30,0,$B$29*(1+E$49)*$B$28)</f>
        <v>0</v>
      </c>
      <c r="F61" s="330">
        <f t="shared" si="12"/>
        <v>0</v>
      </c>
      <c r="G61" s="330">
        <f t="shared" si="12"/>
        <v>0</v>
      </c>
      <c r="H61" s="330">
        <f t="shared" si="12"/>
        <v>-462962.66104416543</v>
      </c>
      <c r="I61" s="330"/>
      <c r="J61" s="330"/>
      <c r="K61" s="330"/>
      <c r="L61" s="330"/>
      <c r="M61" s="330"/>
      <c r="N61" s="330">
        <f t="shared" si="12"/>
        <v>-589183.1834996671</v>
      </c>
      <c r="O61" s="330"/>
      <c r="P61" s="330"/>
      <c r="Q61" s="330"/>
      <c r="R61" s="330"/>
      <c r="S61" s="330"/>
      <c r="T61" s="330">
        <f t="shared" si="12"/>
        <v>-749816.02822108893</v>
      </c>
      <c r="U61" s="330"/>
      <c r="V61" s="330"/>
      <c r="W61" s="330"/>
      <c r="X61" s="330"/>
      <c r="Y61" s="330"/>
      <c r="Z61" s="330">
        <f t="shared" si="12"/>
        <v>-954243.25052476081</v>
      </c>
      <c r="AA61" s="330"/>
      <c r="AB61" s="330"/>
      <c r="AC61" s="330"/>
      <c r="AD61" s="330"/>
      <c r="AE61" s="330"/>
      <c r="AF61" s="330">
        <f t="shared" si="12"/>
        <v>-1214404.7965103909</v>
      </c>
    </row>
    <row r="62" spans="1:32" x14ac:dyDescent="0.2">
      <c r="A62" s="121" t="str">
        <f>A32</f>
        <v>Прочие расходы при эксплуатации объекта, руб. без НДС</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row>
    <row r="63" spans="1:32" x14ac:dyDescent="0.2">
      <c r="A63" s="121" t="s">
        <v>388</v>
      </c>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row>
    <row r="64" spans="1:32" x14ac:dyDescent="0.2">
      <c r="A64" s="121" t="s">
        <v>388</v>
      </c>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row>
    <row r="65" spans="1:32" ht="31.5" x14ac:dyDescent="0.2">
      <c r="A65" s="121" t="s">
        <v>532</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row>
    <row r="66" spans="1:32" ht="28.5" x14ac:dyDescent="0.2">
      <c r="A66" s="269" t="s">
        <v>533</v>
      </c>
      <c r="B66" s="331">
        <f t="shared" ref="B66:AF66" si="13">B59+B60</f>
        <v>14471327.76</v>
      </c>
      <c r="C66" s="331">
        <f t="shared" si="13"/>
        <v>0</v>
      </c>
      <c r="D66" s="331">
        <f t="shared" si="13"/>
        <v>0</v>
      </c>
      <c r="E66" s="331">
        <f t="shared" si="13"/>
        <v>2287155.7280025184</v>
      </c>
      <c r="F66" s="331">
        <f t="shared" si="13"/>
        <v>5669568.4480306171</v>
      </c>
      <c r="G66" s="331">
        <f t="shared" si="13"/>
        <v>9939544.4766336847</v>
      </c>
      <c r="H66" s="331">
        <f t="shared" si="13"/>
        <v>10665372.224774692</v>
      </c>
      <c r="I66" s="331">
        <f t="shared" si="13"/>
        <v>12100438.848577758</v>
      </c>
      <c r="J66" s="331">
        <f t="shared" si="13"/>
        <v>12596556.841369446</v>
      </c>
      <c r="K66" s="331">
        <f t="shared" si="13"/>
        <v>13113015.671865592</v>
      </c>
      <c r="L66" s="331">
        <f t="shared" si="13"/>
        <v>13650649.31441208</v>
      </c>
      <c r="M66" s="331">
        <f t="shared" si="13"/>
        <v>14210325.936302973</v>
      </c>
      <c r="N66" s="331">
        <f t="shared" si="13"/>
        <v>14203766.116191728</v>
      </c>
      <c r="O66" s="331">
        <f t="shared" si="13"/>
        <v>15399460.220978741</v>
      </c>
      <c r="P66" s="331">
        <f t="shared" si="13"/>
        <v>16030838.090038868</v>
      </c>
      <c r="Q66" s="331">
        <f t="shared" si="13"/>
        <v>16688102.45173046</v>
      </c>
      <c r="R66" s="331">
        <f t="shared" si="13"/>
        <v>17372314.652251408</v>
      </c>
      <c r="S66" s="331">
        <f t="shared" si="13"/>
        <v>18084579.552993715</v>
      </c>
      <c r="T66" s="331">
        <f t="shared" si="13"/>
        <v>18076231.286445368</v>
      </c>
      <c r="U66" s="331">
        <f t="shared" si="13"/>
        <v>19597915.254567783</v>
      </c>
      <c r="V66" s="331">
        <f t="shared" si="13"/>
        <v>20401429.78000506</v>
      </c>
      <c r="W66" s="331">
        <f t="shared" si="13"/>
        <v>21237888.400985267</v>
      </c>
      <c r="X66" s="331">
        <f t="shared" si="13"/>
        <v>22108641.825425662</v>
      </c>
      <c r="Y66" s="331">
        <f t="shared" si="13"/>
        <v>23015096.14026811</v>
      </c>
      <c r="Z66" s="331">
        <f t="shared" si="13"/>
        <v>23004471.831494343</v>
      </c>
      <c r="AA66" s="331">
        <f t="shared" si="13"/>
        <v>24941022.400381882</v>
      </c>
      <c r="AB66" s="331">
        <f t="shared" si="13"/>
        <v>25963604.318797536</v>
      </c>
      <c r="AC66" s="331">
        <f t="shared" si="13"/>
        <v>27028112.095868234</v>
      </c>
      <c r="AD66" s="331">
        <f t="shared" si="13"/>
        <v>28136264.691798829</v>
      </c>
      <c r="AE66" s="331">
        <f t="shared" si="13"/>
        <v>29289851.544162575</v>
      </c>
      <c r="AF66" s="331">
        <f t="shared" si="13"/>
        <v>29276330.66096285</v>
      </c>
    </row>
    <row r="67" spans="1:32" x14ac:dyDescent="0.2">
      <c r="A67" s="121" t="s">
        <v>221</v>
      </c>
      <c r="B67" s="117"/>
      <c r="C67" s="330"/>
      <c r="D67" s="330"/>
      <c r="E67" s="330">
        <f>-($B$25)*$B$28/$B$27</f>
        <v>-1023715.7943333333</v>
      </c>
      <c r="F67" s="330">
        <f t="shared" ref="F67:AF67" si="14">E67</f>
        <v>-1023715.7943333333</v>
      </c>
      <c r="G67" s="330">
        <f t="shared" si="14"/>
        <v>-1023715.7943333333</v>
      </c>
      <c r="H67" s="330">
        <f t="shared" si="14"/>
        <v>-1023715.7943333333</v>
      </c>
      <c r="I67" s="330">
        <f t="shared" si="14"/>
        <v>-1023715.7943333333</v>
      </c>
      <c r="J67" s="330">
        <f t="shared" si="14"/>
        <v>-1023715.7943333333</v>
      </c>
      <c r="K67" s="330">
        <f t="shared" si="14"/>
        <v>-1023715.7943333333</v>
      </c>
      <c r="L67" s="330">
        <f t="shared" si="14"/>
        <v>-1023715.7943333333</v>
      </c>
      <c r="M67" s="330">
        <f t="shared" si="14"/>
        <v>-1023715.7943333333</v>
      </c>
      <c r="N67" s="330">
        <f t="shared" si="14"/>
        <v>-1023715.7943333333</v>
      </c>
      <c r="O67" s="330">
        <f t="shared" si="14"/>
        <v>-1023715.7943333333</v>
      </c>
      <c r="P67" s="330">
        <f t="shared" si="14"/>
        <v>-1023715.7943333333</v>
      </c>
      <c r="Q67" s="330">
        <f t="shared" si="14"/>
        <v>-1023715.7943333333</v>
      </c>
      <c r="R67" s="330">
        <f t="shared" si="14"/>
        <v>-1023715.7943333333</v>
      </c>
      <c r="S67" s="330">
        <f t="shared" si="14"/>
        <v>-1023715.7943333333</v>
      </c>
      <c r="T67" s="330">
        <f t="shared" si="14"/>
        <v>-1023715.7943333333</v>
      </c>
      <c r="U67" s="330">
        <f t="shared" si="14"/>
        <v>-1023715.7943333333</v>
      </c>
      <c r="V67" s="330">
        <f t="shared" si="14"/>
        <v>-1023715.7943333333</v>
      </c>
      <c r="W67" s="330">
        <f t="shared" si="14"/>
        <v>-1023715.7943333333</v>
      </c>
      <c r="X67" s="330">
        <f t="shared" si="14"/>
        <v>-1023715.7943333333</v>
      </c>
      <c r="Y67" s="330">
        <f t="shared" si="14"/>
        <v>-1023715.7943333333</v>
      </c>
      <c r="Z67" s="330">
        <f t="shared" si="14"/>
        <v>-1023715.7943333333</v>
      </c>
      <c r="AA67" s="330">
        <f t="shared" si="14"/>
        <v>-1023715.7943333333</v>
      </c>
      <c r="AB67" s="330">
        <f t="shared" si="14"/>
        <v>-1023715.7943333333</v>
      </c>
      <c r="AC67" s="330">
        <f t="shared" si="14"/>
        <v>-1023715.7943333333</v>
      </c>
      <c r="AD67" s="330">
        <f t="shared" si="14"/>
        <v>-1023715.7943333333</v>
      </c>
      <c r="AE67" s="330">
        <f t="shared" si="14"/>
        <v>-1023715.7943333333</v>
      </c>
      <c r="AF67" s="330">
        <f t="shared" si="14"/>
        <v>-1023715.7943333333</v>
      </c>
    </row>
    <row r="68" spans="1:32" ht="28.5" x14ac:dyDescent="0.2">
      <c r="A68" s="269" t="s">
        <v>534</v>
      </c>
      <c r="B68" s="331">
        <f t="shared" ref="B68:J68" si="15">B66+B67</f>
        <v>14471327.76</v>
      </c>
      <c r="C68" s="331">
        <f>C66+C67</f>
        <v>0</v>
      </c>
      <c r="D68" s="331">
        <f>D66+D67</f>
        <v>0</v>
      </c>
      <c r="E68" s="331">
        <f t="shared" si="15"/>
        <v>1263439.9336691853</v>
      </c>
      <c r="F68" s="331">
        <f>F66+C67</f>
        <v>5669568.4480306171</v>
      </c>
      <c r="G68" s="331">
        <f t="shared" si="15"/>
        <v>8915828.6823003516</v>
      </c>
      <c r="H68" s="331">
        <f t="shared" si="15"/>
        <v>9641656.4304413591</v>
      </c>
      <c r="I68" s="331">
        <f t="shared" si="15"/>
        <v>11076723.054244425</v>
      </c>
      <c r="J68" s="331">
        <f t="shared" si="15"/>
        <v>11572841.047036113</v>
      </c>
      <c r="K68" s="331">
        <f>K66+K67</f>
        <v>12089299.877532259</v>
      </c>
      <c r="L68" s="331">
        <f>L66+L67</f>
        <v>12626933.520078747</v>
      </c>
      <c r="M68" s="331">
        <f t="shared" ref="M68:AF68" si="16">M66+M67</f>
        <v>13186610.14196964</v>
      </c>
      <c r="N68" s="331">
        <f t="shared" si="16"/>
        <v>13180050.321858395</v>
      </c>
      <c r="O68" s="331">
        <f t="shared" si="16"/>
        <v>14375744.426645407</v>
      </c>
      <c r="P68" s="331">
        <f t="shared" si="16"/>
        <v>15007122.295705535</v>
      </c>
      <c r="Q68" s="331">
        <f t="shared" si="16"/>
        <v>15664386.657397127</v>
      </c>
      <c r="R68" s="331">
        <f t="shared" si="16"/>
        <v>16348598.857918074</v>
      </c>
      <c r="S68" s="331">
        <f t="shared" si="16"/>
        <v>17060863.75866038</v>
      </c>
      <c r="T68" s="331">
        <f t="shared" si="16"/>
        <v>17052515.492112033</v>
      </c>
      <c r="U68" s="331">
        <f t="shared" si="16"/>
        <v>18574199.460234448</v>
      </c>
      <c r="V68" s="331">
        <f t="shared" si="16"/>
        <v>19377713.985671725</v>
      </c>
      <c r="W68" s="331">
        <f t="shared" si="16"/>
        <v>20214172.606651932</v>
      </c>
      <c r="X68" s="331">
        <f t="shared" si="16"/>
        <v>21084926.031092327</v>
      </c>
      <c r="Y68" s="331">
        <f t="shared" si="16"/>
        <v>21991380.345934775</v>
      </c>
      <c r="Z68" s="331">
        <f t="shared" si="16"/>
        <v>21980756.037161008</v>
      </c>
      <c r="AA68" s="331">
        <f t="shared" si="16"/>
        <v>23917306.606048547</v>
      </c>
      <c r="AB68" s="331">
        <f t="shared" si="16"/>
        <v>24939888.524464201</v>
      </c>
      <c r="AC68" s="331">
        <f t="shared" si="16"/>
        <v>26004396.301534899</v>
      </c>
      <c r="AD68" s="331">
        <f t="shared" si="16"/>
        <v>27112548.897465494</v>
      </c>
      <c r="AE68" s="331">
        <f t="shared" si="16"/>
        <v>28266135.74982924</v>
      </c>
      <c r="AF68" s="331">
        <f t="shared" si="16"/>
        <v>28252614.866629515</v>
      </c>
    </row>
    <row r="69" spans="1:32" x14ac:dyDescent="0.2">
      <c r="A69" s="121" t="s">
        <v>220</v>
      </c>
      <c r="B69" s="330">
        <f t="shared" ref="B69:AF69" si="17">-B56</f>
        <v>0</v>
      </c>
      <c r="C69" s="330">
        <f t="shared" si="17"/>
        <v>0</v>
      </c>
      <c r="D69" s="330">
        <f t="shared" si="17"/>
        <v>0</v>
      </c>
      <c r="E69" s="330">
        <f t="shared" si="17"/>
        <v>0</v>
      </c>
      <c r="F69" s="330">
        <f t="shared" si="17"/>
        <v>0</v>
      </c>
      <c r="G69" s="330">
        <f t="shared" si="17"/>
        <v>0</v>
      </c>
      <c r="H69" s="330">
        <f t="shared" si="17"/>
        <v>0</v>
      </c>
      <c r="I69" s="330">
        <f t="shared" si="17"/>
        <v>0</v>
      </c>
      <c r="J69" s="330">
        <f t="shared" si="17"/>
        <v>0</v>
      </c>
      <c r="K69" s="330">
        <f t="shared" si="17"/>
        <v>0</v>
      </c>
      <c r="L69" s="330">
        <f t="shared" si="17"/>
        <v>0</v>
      </c>
      <c r="M69" s="330">
        <f t="shared" si="17"/>
        <v>0</v>
      </c>
      <c r="N69" s="330">
        <f t="shared" si="17"/>
        <v>0</v>
      </c>
      <c r="O69" s="330">
        <f t="shared" si="17"/>
        <v>0</v>
      </c>
      <c r="P69" s="330">
        <f t="shared" si="17"/>
        <v>0</v>
      </c>
      <c r="Q69" s="330">
        <f t="shared" si="17"/>
        <v>0</v>
      </c>
      <c r="R69" s="330">
        <f t="shared" si="17"/>
        <v>0</v>
      </c>
      <c r="S69" s="330">
        <f t="shared" si="17"/>
        <v>0</v>
      </c>
      <c r="T69" s="330">
        <f t="shared" si="17"/>
        <v>0</v>
      </c>
      <c r="U69" s="330">
        <f t="shared" si="17"/>
        <v>0</v>
      </c>
      <c r="V69" s="330">
        <f t="shared" si="17"/>
        <v>0</v>
      </c>
      <c r="W69" s="330">
        <f t="shared" si="17"/>
        <v>0</v>
      </c>
      <c r="X69" s="330">
        <f t="shared" si="17"/>
        <v>0</v>
      </c>
      <c r="Y69" s="330">
        <f t="shared" si="17"/>
        <v>0</v>
      </c>
      <c r="Z69" s="330">
        <f t="shared" si="17"/>
        <v>0</v>
      </c>
      <c r="AA69" s="330">
        <f t="shared" si="17"/>
        <v>0</v>
      </c>
      <c r="AB69" s="330">
        <f t="shared" si="17"/>
        <v>0</v>
      </c>
      <c r="AC69" s="330">
        <f t="shared" si="17"/>
        <v>0</v>
      </c>
      <c r="AD69" s="330">
        <f t="shared" si="17"/>
        <v>0</v>
      </c>
      <c r="AE69" s="330">
        <f t="shared" si="17"/>
        <v>0</v>
      </c>
      <c r="AF69" s="330">
        <f t="shared" si="17"/>
        <v>0</v>
      </c>
    </row>
    <row r="70" spans="1:32" ht="14.25" x14ac:dyDescent="0.2">
      <c r="A70" s="269" t="s">
        <v>224</v>
      </c>
      <c r="B70" s="331">
        <f t="shared" ref="B70:AF70" si="18">B68+B69</f>
        <v>14471327.76</v>
      </c>
      <c r="C70" s="331">
        <f t="shared" si="18"/>
        <v>0</v>
      </c>
      <c r="D70" s="331">
        <f t="shared" si="18"/>
        <v>0</v>
      </c>
      <c r="E70" s="331">
        <f t="shared" si="18"/>
        <v>1263439.9336691853</v>
      </c>
      <c r="F70" s="331">
        <f t="shared" si="18"/>
        <v>5669568.4480306171</v>
      </c>
      <c r="G70" s="331">
        <f t="shared" si="18"/>
        <v>8915828.6823003516</v>
      </c>
      <c r="H70" s="331">
        <f t="shared" si="18"/>
        <v>9641656.4304413591</v>
      </c>
      <c r="I70" s="331">
        <f t="shared" si="18"/>
        <v>11076723.054244425</v>
      </c>
      <c r="J70" s="331">
        <f t="shared" si="18"/>
        <v>11572841.047036113</v>
      </c>
      <c r="K70" s="331">
        <f t="shared" si="18"/>
        <v>12089299.877532259</v>
      </c>
      <c r="L70" s="331">
        <f t="shared" si="18"/>
        <v>12626933.520078747</v>
      </c>
      <c r="M70" s="331">
        <f t="shared" si="18"/>
        <v>13186610.14196964</v>
      </c>
      <c r="N70" s="331">
        <f t="shared" si="18"/>
        <v>13180050.321858395</v>
      </c>
      <c r="O70" s="331">
        <f t="shared" si="18"/>
        <v>14375744.426645407</v>
      </c>
      <c r="P70" s="331">
        <f t="shared" si="18"/>
        <v>15007122.295705535</v>
      </c>
      <c r="Q70" s="331">
        <f t="shared" si="18"/>
        <v>15664386.657397127</v>
      </c>
      <c r="R70" s="331">
        <f t="shared" si="18"/>
        <v>16348598.857918074</v>
      </c>
      <c r="S70" s="331">
        <f t="shared" si="18"/>
        <v>17060863.75866038</v>
      </c>
      <c r="T70" s="331">
        <f t="shared" si="18"/>
        <v>17052515.492112033</v>
      </c>
      <c r="U70" s="331">
        <f t="shared" si="18"/>
        <v>18574199.460234448</v>
      </c>
      <c r="V70" s="331">
        <f t="shared" si="18"/>
        <v>19377713.985671725</v>
      </c>
      <c r="W70" s="331">
        <f t="shared" si="18"/>
        <v>20214172.606651932</v>
      </c>
      <c r="X70" s="331">
        <f t="shared" si="18"/>
        <v>21084926.031092327</v>
      </c>
      <c r="Y70" s="331">
        <f t="shared" si="18"/>
        <v>21991380.345934775</v>
      </c>
      <c r="Z70" s="331">
        <f t="shared" si="18"/>
        <v>21980756.037161008</v>
      </c>
      <c r="AA70" s="331">
        <f t="shared" si="18"/>
        <v>23917306.606048547</v>
      </c>
      <c r="AB70" s="331">
        <f t="shared" si="18"/>
        <v>24939888.524464201</v>
      </c>
      <c r="AC70" s="331">
        <f t="shared" si="18"/>
        <v>26004396.301534899</v>
      </c>
      <c r="AD70" s="331">
        <f t="shared" si="18"/>
        <v>27112548.897465494</v>
      </c>
      <c r="AE70" s="331">
        <f t="shared" si="18"/>
        <v>28266135.74982924</v>
      </c>
      <c r="AF70" s="331">
        <f t="shared" si="18"/>
        <v>28252614.866629515</v>
      </c>
    </row>
    <row r="71" spans="1:32" x14ac:dyDescent="0.2">
      <c r="A71" s="121" t="s">
        <v>219</v>
      </c>
      <c r="B71" s="330">
        <f t="shared" ref="B71:AF71" si="19">-B70*$B$36</f>
        <v>-2894265.5520000001</v>
      </c>
      <c r="C71" s="330">
        <f t="shared" si="19"/>
        <v>0</v>
      </c>
      <c r="D71" s="330">
        <f t="shared" si="19"/>
        <v>0</v>
      </c>
      <c r="E71" s="330">
        <f t="shared" si="19"/>
        <v>-252687.98673383705</v>
      </c>
      <c r="F71" s="330">
        <f t="shared" si="19"/>
        <v>-1133913.6896061234</v>
      </c>
      <c r="G71" s="330">
        <f t="shared" si="19"/>
        <v>-1783165.7364600704</v>
      </c>
      <c r="H71" s="330">
        <f t="shared" si="19"/>
        <v>-1928331.286088272</v>
      </c>
      <c r="I71" s="330">
        <f t="shared" si="19"/>
        <v>-2215344.610848885</v>
      </c>
      <c r="J71" s="330">
        <f t="shared" si="19"/>
        <v>-2314568.2094072229</v>
      </c>
      <c r="K71" s="330">
        <f t="shared" si="19"/>
        <v>-2417859.9755064519</v>
      </c>
      <c r="L71" s="330">
        <f t="shared" si="19"/>
        <v>-2525386.7040157495</v>
      </c>
      <c r="M71" s="330">
        <f t="shared" si="19"/>
        <v>-2637322.028393928</v>
      </c>
      <c r="N71" s="330">
        <f t="shared" si="19"/>
        <v>-2636010.064371679</v>
      </c>
      <c r="O71" s="330">
        <f t="shared" si="19"/>
        <v>-2875148.8853290817</v>
      </c>
      <c r="P71" s="330">
        <f t="shared" si="19"/>
        <v>-3001424.4591411073</v>
      </c>
      <c r="Q71" s="330">
        <f t="shared" si="19"/>
        <v>-3132877.3314794255</v>
      </c>
      <c r="R71" s="330">
        <f t="shared" si="19"/>
        <v>-3269719.7715836149</v>
      </c>
      <c r="S71" s="330">
        <f t="shared" si="19"/>
        <v>-3412172.7517320761</v>
      </c>
      <c r="T71" s="330">
        <f t="shared" si="19"/>
        <v>-3410503.0984224067</v>
      </c>
      <c r="U71" s="330">
        <f t="shared" si="19"/>
        <v>-3714839.8920468898</v>
      </c>
      <c r="V71" s="330">
        <f t="shared" si="19"/>
        <v>-3875542.7971343454</v>
      </c>
      <c r="W71" s="330">
        <f t="shared" si="19"/>
        <v>-4042834.5213303864</v>
      </c>
      <c r="X71" s="330">
        <f t="shared" si="19"/>
        <v>-4216985.2062184652</v>
      </c>
      <c r="Y71" s="330">
        <f t="shared" si="19"/>
        <v>-4398276.0691869548</v>
      </c>
      <c r="Z71" s="330">
        <f t="shared" si="19"/>
        <v>-4396151.2074322021</v>
      </c>
      <c r="AA71" s="330">
        <f t="shared" si="19"/>
        <v>-4783461.3212097092</v>
      </c>
      <c r="AB71" s="330">
        <f t="shared" si="19"/>
        <v>-4987977.7048928402</v>
      </c>
      <c r="AC71" s="330">
        <f t="shared" si="19"/>
        <v>-5200879.2603069805</v>
      </c>
      <c r="AD71" s="330">
        <f t="shared" si="19"/>
        <v>-5422509.7794930991</v>
      </c>
      <c r="AE71" s="330">
        <f t="shared" si="19"/>
        <v>-5653227.1499658488</v>
      </c>
      <c r="AF71" s="330">
        <f t="shared" si="19"/>
        <v>-5650522.9733259035</v>
      </c>
    </row>
    <row r="72" spans="1:32" ht="15" thickBot="1" x14ac:dyDescent="0.25">
      <c r="A72" s="270" t="s">
        <v>223</v>
      </c>
      <c r="B72" s="120">
        <f t="shared" ref="B72:AF72" si="20">B70+B71</f>
        <v>11577062.208000001</v>
      </c>
      <c r="C72" s="120">
        <f t="shared" si="20"/>
        <v>0</v>
      </c>
      <c r="D72" s="120">
        <f t="shared" si="20"/>
        <v>0</v>
      </c>
      <c r="E72" s="120">
        <f t="shared" si="20"/>
        <v>1010751.9469353482</v>
      </c>
      <c r="F72" s="120">
        <f t="shared" si="20"/>
        <v>4535654.7584244935</v>
      </c>
      <c r="G72" s="120">
        <f t="shared" si="20"/>
        <v>7132662.9458402814</v>
      </c>
      <c r="H72" s="120">
        <f t="shared" si="20"/>
        <v>7713325.1443530871</v>
      </c>
      <c r="I72" s="120">
        <f t="shared" si="20"/>
        <v>8861378.4433955401</v>
      </c>
      <c r="J72" s="120">
        <f t="shared" si="20"/>
        <v>9258272.8376288898</v>
      </c>
      <c r="K72" s="120">
        <f t="shared" si="20"/>
        <v>9671439.9020258076</v>
      </c>
      <c r="L72" s="120">
        <f t="shared" si="20"/>
        <v>10101546.816062998</v>
      </c>
      <c r="M72" s="120">
        <f t="shared" si="20"/>
        <v>10549288.113575712</v>
      </c>
      <c r="N72" s="120">
        <f t="shared" si="20"/>
        <v>10544040.257486716</v>
      </c>
      <c r="O72" s="120">
        <f t="shared" si="20"/>
        <v>11500595.541316327</v>
      </c>
      <c r="P72" s="120">
        <f t="shared" si="20"/>
        <v>12005697.836564427</v>
      </c>
      <c r="Q72" s="120">
        <f t="shared" si="20"/>
        <v>12531509.325917702</v>
      </c>
      <c r="R72" s="120">
        <f t="shared" si="20"/>
        <v>13078879.086334459</v>
      </c>
      <c r="S72" s="120">
        <f t="shared" si="20"/>
        <v>13648691.006928304</v>
      </c>
      <c r="T72" s="120">
        <f t="shared" si="20"/>
        <v>13642012.393689627</v>
      </c>
      <c r="U72" s="120">
        <f t="shared" si="20"/>
        <v>14859359.568187559</v>
      </c>
      <c r="V72" s="120">
        <f t="shared" si="20"/>
        <v>15502171.18853738</v>
      </c>
      <c r="W72" s="120">
        <f t="shared" si="20"/>
        <v>16171338.085321546</v>
      </c>
      <c r="X72" s="120">
        <f t="shared" si="20"/>
        <v>16867940.824873861</v>
      </c>
      <c r="Y72" s="120">
        <f t="shared" si="20"/>
        <v>17593104.276747819</v>
      </c>
      <c r="Z72" s="120">
        <f t="shared" si="20"/>
        <v>17584604.829728805</v>
      </c>
      <c r="AA72" s="120">
        <f t="shared" si="20"/>
        <v>19133845.284838837</v>
      </c>
      <c r="AB72" s="120">
        <f t="shared" si="20"/>
        <v>19951910.819571361</v>
      </c>
      <c r="AC72" s="120">
        <f t="shared" si="20"/>
        <v>20803517.041227918</v>
      </c>
      <c r="AD72" s="120">
        <f t="shared" si="20"/>
        <v>21690039.117972396</v>
      </c>
      <c r="AE72" s="120">
        <f t="shared" si="20"/>
        <v>22612908.599863391</v>
      </c>
      <c r="AF72" s="120">
        <f t="shared" si="20"/>
        <v>22602091.89330361</v>
      </c>
    </row>
    <row r="73" spans="1:32" ht="16.5" thickBot="1" x14ac:dyDescent="0.25">
      <c r="A73" s="289"/>
      <c r="B73" s="376">
        <f>B134</f>
        <v>0.5</v>
      </c>
      <c r="C73" s="376">
        <f t="shared" ref="C73:AF73" si="21">C134</f>
        <v>1.5</v>
      </c>
      <c r="D73" s="376">
        <f t="shared" si="21"/>
        <v>2.5</v>
      </c>
      <c r="E73" s="376">
        <f t="shared" si="21"/>
        <v>3.5</v>
      </c>
      <c r="F73" s="376">
        <f t="shared" si="21"/>
        <v>4.5</v>
      </c>
      <c r="G73" s="376">
        <f t="shared" si="21"/>
        <v>5.5</v>
      </c>
      <c r="H73" s="376">
        <f t="shared" si="21"/>
        <v>6.5</v>
      </c>
      <c r="I73" s="376">
        <f t="shared" si="21"/>
        <v>7.5</v>
      </c>
      <c r="J73" s="376">
        <f t="shared" si="21"/>
        <v>8.5</v>
      </c>
      <c r="K73" s="376">
        <f t="shared" si="21"/>
        <v>9.5</v>
      </c>
      <c r="L73" s="376">
        <f t="shared" si="21"/>
        <v>10.5</v>
      </c>
      <c r="M73" s="376">
        <f t="shared" si="21"/>
        <v>11.5</v>
      </c>
      <c r="N73" s="376">
        <f t="shared" si="21"/>
        <v>12.5</v>
      </c>
      <c r="O73" s="376">
        <f t="shared" si="21"/>
        <v>13.5</v>
      </c>
      <c r="P73" s="376">
        <f t="shared" si="21"/>
        <v>14.5</v>
      </c>
      <c r="Q73" s="376">
        <f t="shared" si="21"/>
        <v>15.5</v>
      </c>
      <c r="R73" s="376">
        <f t="shared" si="21"/>
        <v>16.5</v>
      </c>
      <c r="S73" s="376">
        <f t="shared" si="21"/>
        <v>17.5</v>
      </c>
      <c r="T73" s="376">
        <f t="shared" si="21"/>
        <v>18.5</v>
      </c>
      <c r="U73" s="376">
        <f t="shared" si="21"/>
        <v>19.5</v>
      </c>
      <c r="V73" s="376">
        <f t="shared" si="21"/>
        <v>20.5</v>
      </c>
      <c r="W73" s="376">
        <f t="shared" si="21"/>
        <v>21.5</v>
      </c>
      <c r="X73" s="376">
        <f t="shared" si="21"/>
        <v>22.5</v>
      </c>
      <c r="Y73" s="376">
        <f t="shared" si="21"/>
        <v>23.5</v>
      </c>
      <c r="Z73" s="376">
        <f t="shared" si="21"/>
        <v>24.5</v>
      </c>
      <c r="AA73" s="376">
        <f t="shared" si="21"/>
        <v>25.5</v>
      </c>
      <c r="AB73" s="376">
        <f t="shared" si="21"/>
        <v>26.5</v>
      </c>
      <c r="AC73" s="376">
        <f t="shared" si="21"/>
        <v>27.5</v>
      </c>
      <c r="AD73" s="376">
        <f t="shared" si="21"/>
        <v>28.5</v>
      </c>
      <c r="AE73" s="376">
        <f t="shared" si="21"/>
        <v>29.5</v>
      </c>
      <c r="AF73" s="376">
        <f t="shared" si="21"/>
        <v>30.5</v>
      </c>
    </row>
    <row r="74" spans="1:32" x14ac:dyDescent="0.2">
      <c r="A74" s="262" t="s">
        <v>222</v>
      </c>
      <c r="B74" s="118">
        <f t="shared" ref="B74:AF74" si="22">B58</f>
        <v>1</v>
      </c>
      <c r="C74" s="118">
        <f t="shared" si="22"/>
        <v>2</v>
      </c>
      <c r="D74" s="118">
        <f t="shared" si="22"/>
        <v>3</v>
      </c>
      <c r="E74" s="118">
        <f t="shared" si="22"/>
        <v>4</v>
      </c>
      <c r="F74" s="118">
        <f t="shared" si="22"/>
        <v>5</v>
      </c>
      <c r="G74" s="118">
        <f t="shared" si="22"/>
        <v>6</v>
      </c>
      <c r="H74" s="118">
        <f t="shared" si="22"/>
        <v>7</v>
      </c>
      <c r="I74" s="118">
        <f t="shared" si="22"/>
        <v>8</v>
      </c>
      <c r="J74" s="118">
        <f t="shared" si="22"/>
        <v>9</v>
      </c>
      <c r="K74" s="118">
        <f t="shared" si="22"/>
        <v>10</v>
      </c>
      <c r="L74" s="118">
        <f t="shared" si="22"/>
        <v>11</v>
      </c>
      <c r="M74" s="118">
        <f t="shared" si="22"/>
        <v>12</v>
      </c>
      <c r="N74" s="118">
        <f t="shared" si="22"/>
        <v>13</v>
      </c>
      <c r="O74" s="118">
        <f t="shared" si="22"/>
        <v>14</v>
      </c>
      <c r="P74" s="118">
        <f t="shared" si="22"/>
        <v>15</v>
      </c>
      <c r="Q74" s="118">
        <f t="shared" si="22"/>
        <v>16</v>
      </c>
      <c r="R74" s="118">
        <f t="shared" si="22"/>
        <v>17</v>
      </c>
      <c r="S74" s="118">
        <f t="shared" si="22"/>
        <v>18</v>
      </c>
      <c r="T74" s="118">
        <f t="shared" si="22"/>
        <v>19</v>
      </c>
      <c r="U74" s="118">
        <f t="shared" si="22"/>
        <v>20</v>
      </c>
      <c r="V74" s="118">
        <f t="shared" si="22"/>
        <v>21</v>
      </c>
      <c r="W74" s="118">
        <f t="shared" si="22"/>
        <v>22</v>
      </c>
      <c r="X74" s="118">
        <f t="shared" si="22"/>
        <v>23</v>
      </c>
      <c r="Y74" s="118">
        <f t="shared" si="22"/>
        <v>24</v>
      </c>
      <c r="Z74" s="118">
        <f t="shared" si="22"/>
        <v>25</v>
      </c>
      <c r="AA74" s="118">
        <f t="shared" si="22"/>
        <v>26</v>
      </c>
      <c r="AB74" s="118">
        <f t="shared" si="22"/>
        <v>27</v>
      </c>
      <c r="AC74" s="118">
        <f t="shared" si="22"/>
        <v>28</v>
      </c>
      <c r="AD74" s="118">
        <f t="shared" si="22"/>
        <v>29</v>
      </c>
      <c r="AE74" s="118">
        <f t="shared" si="22"/>
        <v>30</v>
      </c>
      <c r="AF74" s="118">
        <f t="shared" si="22"/>
        <v>31</v>
      </c>
    </row>
    <row r="75" spans="1:32" ht="28.5" x14ac:dyDescent="0.2">
      <c r="A75" s="268" t="s">
        <v>534</v>
      </c>
      <c r="B75" s="331">
        <f t="shared" ref="B75:AF75" si="23">B68</f>
        <v>14471327.76</v>
      </c>
      <c r="C75" s="331">
        <f t="shared" si="23"/>
        <v>0</v>
      </c>
      <c r="D75" s="331">
        <f>D68</f>
        <v>0</v>
      </c>
      <c r="E75" s="331">
        <f t="shared" si="23"/>
        <v>1263439.9336691853</v>
      </c>
      <c r="F75" s="331">
        <f t="shared" si="23"/>
        <v>5669568.4480306171</v>
      </c>
      <c r="G75" s="331">
        <f t="shared" si="23"/>
        <v>8915828.6823003516</v>
      </c>
      <c r="H75" s="331">
        <f t="shared" si="23"/>
        <v>9641656.4304413591</v>
      </c>
      <c r="I75" s="331">
        <f t="shared" si="23"/>
        <v>11076723.054244425</v>
      </c>
      <c r="J75" s="331">
        <f t="shared" si="23"/>
        <v>11572841.047036113</v>
      </c>
      <c r="K75" s="331">
        <f t="shared" si="23"/>
        <v>12089299.877532259</v>
      </c>
      <c r="L75" s="331">
        <f t="shared" si="23"/>
        <v>12626933.520078747</v>
      </c>
      <c r="M75" s="331">
        <f t="shared" si="23"/>
        <v>13186610.14196964</v>
      </c>
      <c r="N75" s="331">
        <f t="shared" si="23"/>
        <v>13180050.321858395</v>
      </c>
      <c r="O75" s="331">
        <f t="shared" si="23"/>
        <v>14375744.426645407</v>
      </c>
      <c r="P75" s="331">
        <f t="shared" si="23"/>
        <v>15007122.295705535</v>
      </c>
      <c r="Q75" s="331">
        <f t="shared" si="23"/>
        <v>15664386.657397127</v>
      </c>
      <c r="R75" s="331">
        <f t="shared" si="23"/>
        <v>16348598.857918074</v>
      </c>
      <c r="S75" s="331">
        <f t="shared" si="23"/>
        <v>17060863.75866038</v>
      </c>
      <c r="T75" s="331">
        <f t="shared" si="23"/>
        <v>17052515.492112033</v>
      </c>
      <c r="U75" s="331">
        <f t="shared" si="23"/>
        <v>18574199.460234448</v>
      </c>
      <c r="V75" s="331">
        <f t="shared" si="23"/>
        <v>19377713.985671725</v>
      </c>
      <c r="W75" s="331">
        <f t="shared" si="23"/>
        <v>20214172.606651932</v>
      </c>
      <c r="X75" s="331">
        <f t="shared" si="23"/>
        <v>21084926.031092327</v>
      </c>
      <c r="Y75" s="331">
        <f t="shared" si="23"/>
        <v>21991380.345934775</v>
      </c>
      <c r="Z75" s="331">
        <f t="shared" si="23"/>
        <v>21980756.037161008</v>
      </c>
      <c r="AA75" s="331">
        <f t="shared" si="23"/>
        <v>23917306.606048547</v>
      </c>
      <c r="AB75" s="331">
        <f t="shared" si="23"/>
        <v>24939888.524464201</v>
      </c>
      <c r="AC75" s="331">
        <f t="shared" si="23"/>
        <v>26004396.301534899</v>
      </c>
      <c r="AD75" s="331">
        <f t="shared" si="23"/>
        <v>27112548.897465494</v>
      </c>
      <c r="AE75" s="331">
        <f t="shared" si="23"/>
        <v>28266135.74982924</v>
      </c>
      <c r="AF75" s="331">
        <f t="shared" si="23"/>
        <v>28252614.866629515</v>
      </c>
    </row>
    <row r="76" spans="1:32" x14ac:dyDescent="0.2">
      <c r="A76" s="121" t="s">
        <v>221</v>
      </c>
      <c r="B76" s="330">
        <f t="shared" ref="B76:AF76" si="24">-B67</f>
        <v>0</v>
      </c>
      <c r="C76" s="330">
        <f>-C67</f>
        <v>0</v>
      </c>
      <c r="D76" s="330">
        <f t="shared" si="24"/>
        <v>0</v>
      </c>
      <c r="E76" s="330">
        <f t="shared" si="24"/>
        <v>1023715.7943333333</v>
      </c>
      <c r="F76" s="330">
        <f t="shared" si="24"/>
        <v>1023715.7943333333</v>
      </c>
      <c r="G76" s="330">
        <f t="shared" si="24"/>
        <v>1023715.7943333333</v>
      </c>
      <c r="H76" s="330">
        <f t="shared" si="24"/>
        <v>1023715.7943333333</v>
      </c>
      <c r="I76" s="330">
        <f t="shared" si="24"/>
        <v>1023715.7943333333</v>
      </c>
      <c r="J76" s="330">
        <f t="shared" si="24"/>
        <v>1023715.7943333333</v>
      </c>
      <c r="K76" s="330">
        <f t="shared" si="24"/>
        <v>1023715.7943333333</v>
      </c>
      <c r="L76" s="330">
        <f>-L67</f>
        <v>1023715.7943333333</v>
      </c>
      <c r="M76" s="330">
        <f>-M67</f>
        <v>1023715.7943333333</v>
      </c>
      <c r="N76" s="330">
        <f t="shared" si="24"/>
        <v>1023715.7943333333</v>
      </c>
      <c r="O76" s="330">
        <f t="shared" si="24"/>
        <v>1023715.7943333333</v>
      </c>
      <c r="P76" s="330">
        <f t="shared" si="24"/>
        <v>1023715.7943333333</v>
      </c>
      <c r="Q76" s="330">
        <f t="shared" si="24"/>
        <v>1023715.7943333333</v>
      </c>
      <c r="R76" s="330">
        <f t="shared" si="24"/>
        <v>1023715.7943333333</v>
      </c>
      <c r="S76" s="330">
        <f t="shared" si="24"/>
        <v>1023715.7943333333</v>
      </c>
      <c r="T76" s="330">
        <f t="shared" si="24"/>
        <v>1023715.7943333333</v>
      </c>
      <c r="U76" s="330">
        <f t="shared" si="24"/>
        <v>1023715.7943333333</v>
      </c>
      <c r="V76" s="330">
        <f t="shared" si="24"/>
        <v>1023715.7943333333</v>
      </c>
      <c r="W76" s="330">
        <f t="shared" si="24"/>
        <v>1023715.7943333333</v>
      </c>
      <c r="X76" s="330">
        <f t="shared" si="24"/>
        <v>1023715.7943333333</v>
      </c>
      <c r="Y76" s="330">
        <f t="shared" si="24"/>
        <v>1023715.7943333333</v>
      </c>
      <c r="Z76" s="330">
        <f t="shared" si="24"/>
        <v>1023715.7943333333</v>
      </c>
      <c r="AA76" s="330">
        <f t="shared" si="24"/>
        <v>1023715.7943333333</v>
      </c>
      <c r="AB76" s="330">
        <f t="shared" si="24"/>
        <v>1023715.7943333333</v>
      </c>
      <c r="AC76" s="330">
        <f t="shared" si="24"/>
        <v>1023715.7943333333</v>
      </c>
      <c r="AD76" s="330">
        <f t="shared" si="24"/>
        <v>1023715.7943333333</v>
      </c>
      <c r="AE76" s="330">
        <f t="shared" si="24"/>
        <v>1023715.7943333333</v>
      </c>
      <c r="AF76" s="330">
        <f t="shared" si="24"/>
        <v>1023715.7943333333</v>
      </c>
    </row>
    <row r="77" spans="1:32" x14ac:dyDescent="0.2">
      <c r="A77" s="121" t="s">
        <v>220</v>
      </c>
      <c r="B77" s="330">
        <f t="shared" ref="B77:AF77" si="25">B69</f>
        <v>0</v>
      </c>
      <c r="C77" s="330">
        <f t="shared" si="25"/>
        <v>0</v>
      </c>
      <c r="D77" s="330">
        <f t="shared" si="25"/>
        <v>0</v>
      </c>
      <c r="E77" s="330">
        <f t="shared" si="25"/>
        <v>0</v>
      </c>
      <c r="F77" s="330">
        <f t="shared" si="25"/>
        <v>0</v>
      </c>
      <c r="G77" s="330">
        <f t="shared" si="25"/>
        <v>0</v>
      </c>
      <c r="H77" s="330">
        <f t="shared" si="25"/>
        <v>0</v>
      </c>
      <c r="I77" s="330">
        <f t="shared" si="25"/>
        <v>0</v>
      </c>
      <c r="J77" s="330">
        <f t="shared" si="25"/>
        <v>0</v>
      </c>
      <c r="K77" s="330">
        <f t="shared" si="25"/>
        <v>0</v>
      </c>
      <c r="L77" s="330">
        <f t="shared" si="25"/>
        <v>0</v>
      </c>
      <c r="M77" s="330">
        <f t="shared" si="25"/>
        <v>0</v>
      </c>
      <c r="N77" s="330">
        <f t="shared" si="25"/>
        <v>0</v>
      </c>
      <c r="O77" s="330">
        <f t="shared" si="25"/>
        <v>0</v>
      </c>
      <c r="P77" s="330">
        <f t="shared" si="25"/>
        <v>0</v>
      </c>
      <c r="Q77" s="330">
        <f t="shared" si="25"/>
        <v>0</v>
      </c>
      <c r="R77" s="330">
        <f t="shared" si="25"/>
        <v>0</v>
      </c>
      <c r="S77" s="330">
        <f t="shared" si="25"/>
        <v>0</v>
      </c>
      <c r="T77" s="330">
        <f t="shared" si="25"/>
        <v>0</v>
      </c>
      <c r="U77" s="330">
        <f t="shared" si="25"/>
        <v>0</v>
      </c>
      <c r="V77" s="330">
        <f t="shared" si="25"/>
        <v>0</v>
      </c>
      <c r="W77" s="330">
        <f t="shared" si="25"/>
        <v>0</v>
      </c>
      <c r="X77" s="330">
        <f t="shared" si="25"/>
        <v>0</v>
      </c>
      <c r="Y77" s="330">
        <f t="shared" si="25"/>
        <v>0</v>
      </c>
      <c r="Z77" s="330">
        <f t="shared" si="25"/>
        <v>0</v>
      </c>
      <c r="AA77" s="330">
        <f t="shared" si="25"/>
        <v>0</v>
      </c>
      <c r="AB77" s="330">
        <f t="shared" si="25"/>
        <v>0</v>
      </c>
      <c r="AC77" s="330">
        <f t="shared" si="25"/>
        <v>0</v>
      </c>
      <c r="AD77" s="330">
        <f t="shared" si="25"/>
        <v>0</v>
      </c>
      <c r="AE77" s="330">
        <f t="shared" si="25"/>
        <v>0</v>
      </c>
      <c r="AF77" s="330">
        <f t="shared" si="25"/>
        <v>0</v>
      </c>
    </row>
    <row r="78" spans="1:32" x14ac:dyDescent="0.2">
      <c r="A78" s="121" t="s">
        <v>219</v>
      </c>
      <c r="B78" s="330">
        <f>IF(SUM($B$71:B71)+SUM($A$78:A78)&gt;0,0,SUM($B$71:B71)-SUM($A$78:A78))</f>
        <v>-2894265.5520000001</v>
      </c>
      <c r="C78" s="330">
        <f>IF(SUM($B$71:C71)+SUM($A$78:B78)&gt;0,0,SUM($B$71:C71)-SUM($A$78:B78))</f>
        <v>0</v>
      </c>
      <c r="D78" s="330">
        <f>IF(SUM($B$71:D71)+SUM($A$78:C78)&gt;0,0,SUM($B$71:D71)-SUM($A$78:C78))</f>
        <v>0</v>
      </c>
      <c r="E78" s="330">
        <f>IF(SUM($B$71:E71)+SUM($A$78:D78)&gt;0,0,SUM($B$71:E71)-SUM($A$78:D78))</f>
        <v>-252687.98673383705</v>
      </c>
      <c r="F78" s="330">
        <f>IF(SUM($B$71:F71)+SUM($A$78:E78)&gt;0,0,SUM($B$71:F71)-SUM($A$78:E78))</f>
        <v>-1133913.6896061236</v>
      </c>
      <c r="G78" s="330">
        <f>IF(SUM($B$71:G71)+SUM($A$78:F78)&gt;0,0,SUM($B$71:G71)-SUM($A$78:F78))</f>
        <v>-1783165.7364600701</v>
      </c>
      <c r="H78" s="330">
        <f>IF(SUM($B$71:H71)+SUM($A$78:G78)&gt;0,0,SUM($B$71:H71)-SUM($A$78:G78))</f>
        <v>-1928331.286088272</v>
      </c>
      <c r="I78" s="330">
        <f>IF(SUM($B$71:I71)+SUM($A$78:H78)&gt;0,0,SUM($B$71:I71)-SUM($A$78:H78))</f>
        <v>-2215344.610848885</v>
      </c>
      <c r="J78" s="330">
        <f>IF(SUM($B$71:J71)+SUM($A$78:I78)&gt;0,0,SUM($B$71:J71)-SUM($A$78:I78))</f>
        <v>-2314568.2094072234</v>
      </c>
      <c r="K78" s="330">
        <f>IF(SUM($B$71:K71)+SUM($A$78:J78)&gt;0,0,SUM($B$71:K71)-SUM($A$78:J78))</f>
        <v>-2417859.9755064528</v>
      </c>
      <c r="L78" s="330">
        <f>IF(SUM($B$71:L71)+SUM($A$78:K78)&gt;0,0,SUM($B$71:L71)-SUM($A$78:K78))</f>
        <v>-2525386.7040157504</v>
      </c>
      <c r="M78" s="330">
        <f>IF(SUM($B$71:M71)+SUM($A$78:L78)&gt;0,0,SUM($B$71:M71)-SUM($A$78:L78))</f>
        <v>-2637322.028393928</v>
      </c>
      <c r="N78" s="330">
        <f>IF(SUM($B$71:N71)+SUM($A$78:M78)&gt;0,0,SUM($B$71:N71)-SUM($A$78:M78))</f>
        <v>-2636010.064371679</v>
      </c>
      <c r="O78" s="330">
        <f>IF(SUM($B$71:O71)+SUM($A$78:N78)&gt;0,0,SUM($B$71:O71)-SUM($A$78:N78))</f>
        <v>-2875148.8853290826</v>
      </c>
      <c r="P78" s="330">
        <f>IF(SUM($B$71:P71)+SUM($A$78:O78)&gt;0,0,SUM($B$71:P71)-SUM($A$78:O78))</f>
        <v>-3001424.4591411091</v>
      </c>
      <c r="Q78" s="330">
        <f>IF(SUM($B$71:Q71)+SUM($A$78:P78)&gt;0,0,SUM($B$71:Q71)-SUM($A$78:P78))</f>
        <v>-3132877.3314794265</v>
      </c>
      <c r="R78" s="330">
        <f>IF(SUM($B$71:R71)+SUM($A$78:Q78)&gt;0,0,SUM($B$71:R71)-SUM($A$78:Q78))</f>
        <v>-3269719.771583613</v>
      </c>
      <c r="S78" s="330">
        <f>IF(SUM($B$71:S71)+SUM($A$78:R78)&gt;0,0,SUM($B$71:S71)-SUM($A$78:R78))</f>
        <v>-3412172.7517320737</v>
      </c>
      <c r="T78" s="330">
        <f>IF(SUM($B$71:T71)+SUM($A$78:S78)&gt;0,0,SUM($B$71:T71)-SUM($A$78:S78))</f>
        <v>-3410503.0984224081</v>
      </c>
      <c r="U78" s="330">
        <f>IF(SUM($B$71:U71)+SUM($A$78:T78)&gt;0,0,SUM($B$71:U71)-SUM($A$78:T78))</f>
        <v>-3714839.8920468912</v>
      </c>
      <c r="V78" s="330">
        <f>IF(SUM($B$71:V71)+SUM($A$78:U78)&gt;0,0,SUM($B$71:V71)-SUM($A$78:U78))</f>
        <v>-3875542.7971343473</v>
      </c>
      <c r="W78" s="330">
        <f>IF(SUM($B$71:W71)+SUM($A$78:V78)&gt;0,0,SUM($B$71:W71)-SUM($A$78:V78))</f>
        <v>-4042834.5213303864</v>
      </c>
      <c r="X78" s="330">
        <f>IF(SUM($B$71:X71)+SUM($A$78:W78)&gt;0,0,SUM($B$71:X71)-SUM($A$78:W78))</f>
        <v>-4216985.2062184662</v>
      </c>
      <c r="Y78" s="330">
        <f>IF(SUM($B$71:Y71)+SUM($A$78:X78)&gt;0,0,SUM($B$71:Y71)-SUM($A$78:X78))</f>
        <v>-4398276.0691869557</v>
      </c>
      <c r="Z78" s="330">
        <f>IF(SUM($B$71:Z71)+SUM($A$78:Y78)&gt;0,0,SUM($B$71:Z71)-SUM($A$78:Y78))</f>
        <v>-4396151.207432203</v>
      </c>
      <c r="AA78" s="330">
        <f>IF(SUM($B$71:AA71)+SUM($A$78:Z78)&gt;0,0,SUM($B$71:AA71)-SUM($A$78:Z78))</f>
        <v>-4783461.3212097138</v>
      </c>
      <c r="AB78" s="330">
        <f>IF(SUM($B$71:AB71)+SUM($A$78:AA78)&gt;0,0,SUM($B$71:AB71)-SUM($A$78:AA78))</f>
        <v>-4987977.704892844</v>
      </c>
      <c r="AC78" s="330">
        <f>IF(SUM($B$71:AC71)+SUM($A$78:AB78)&gt;0,0,SUM($B$71:AC71)-SUM($A$78:AB78))</f>
        <v>-5200879.2603069842</v>
      </c>
      <c r="AD78" s="330">
        <f>IF(SUM($B$71:AD71)+SUM($A$78:AC78)&gt;0,0,SUM($B$71:AD71)-SUM($A$78:AC78))</f>
        <v>-5422509.7794930935</v>
      </c>
      <c r="AE78" s="330">
        <f>IF(SUM($B$71:AE71)+SUM($A$78:AD78)&gt;0,0,SUM($B$71:AE71)-SUM($A$78:AD78))</f>
        <v>-5653227.1499658525</v>
      </c>
      <c r="AF78" s="330">
        <f>IF(SUM($B$71:AF71)+SUM($A$78:AE78)&gt;0,0,SUM($B$71:AF71)-SUM($A$78:AE78))</f>
        <v>-5650522.9733259082</v>
      </c>
    </row>
    <row r="79" spans="1:32" x14ac:dyDescent="0.2">
      <c r="A79" s="121"/>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row>
    <row r="80" spans="1:32" x14ac:dyDescent="0.2">
      <c r="A80" s="121" t="s">
        <v>218</v>
      </c>
      <c r="B80" s="330">
        <f>-B59*(B39)</f>
        <v>0</v>
      </c>
      <c r="C80" s="330">
        <f t="shared" ref="C80:AF80" si="26">-(C59-B59)*$B$39</f>
        <v>0</v>
      </c>
      <c r="D80" s="330">
        <f t="shared" si="26"/>
        <v>0</v>
      </c>
      <c r="E80" s="330">
        <f t="shared" si="26"/>
        <v>0</v>
      </c>
      <c r="F80" s="330">
        <f t="shared" si="26"/>
        <v>0</v>
      </c>
      <c r="G80" s="330">
        <f t="shared" si="26"/>
        <v>0</v>
      </c>
      <c r="H80" s="330">
        <f t="shared" si="26"/>
        <v>0</v>
      </c>
      <c r="I80" s="330">
        <f t="shared" si="26"/>
        <v>0</v>
      </c>
      <c r="J80" s="330">
        <f t="shared" si="26"/>
        <v>0</v>
      </c>
      <c r="K80" s="330">
        <f t="shared" si="26"/>
        <v>0</v>
      </c>
      <c r="L80" s="330">
        <f t="shared" si="26"/>
        <v>0</v>
      </c>
      <c r="M80" s="330">
        <f t="shared" si="26"/>
        <v>0</v>
      </c>
      <c r="N80" s="330">
        <f t="shared" si="26"/>
        <v>0</v>
      </c>
      <c r="O80" s="330">
        <f t="shared" si="26"/>
        <v>0</v>
      </c>
      <c r="P80" s="330">
        <f t="shared" si="26"/>
        <v>0</v>
      </c>
      <c r="Q80" s="330">
        <f t="shared" si="26"/>
        <v>0</v>
      </c>
      <c r="R80" s="330">
        <f t="shared" si="26"/>
        <v>0</v>
      </c>
      <c r="S80" s="330">
        <f t="shared" si="26"/>
        <v>0</v>
      </c>
      <c r="T80" s="330">
        <f t="shared" si="26"/>
        <v>0</v>
      </c>
      <c r="U80" s="330">
        <f t="shared" si="26"/>
        <v>0</v>
      </c>
      <c r="V80" s="330">
        <f t="shared" si="26"/>
        <v>0</v>
      </c>
      <c r="W80" s="330">
        <f t="shared" si="26"/>
        <v>0</v>
      </c>
      <c r="X80" s="330">
        <f t="shared" si="26"/>
        <v>0</v>
      </c>
      <c r="Y80" s="330">
        <f t="shared" si="26"/>
        <v>0</v>
      </c>
      <c r="Z80" s="330">
        <f t="shared" si="26"/>
        <v>0</v>
      </c>
      <c r="AA80" s="330">
        <f t="shared" si="26"/>
        <v>0</v>
      </c>
      <c r="AB80" s="330">
        <f t="shared" si="26"/>
        <v>0</v>
      </c>
      <c r="AC80" s="330">
        <f t="shared" si="26"/>
        <v>0</v>
      </c>
      <c r="AD80" s="330">
        <f t="shared" si="26"/>
        <v>0</v>
      </c>
      <c r="AE80" s="330">
        <f t="shared" si="26"/>
        <v>0</v>
      </c>
      <c r="AF80" s="330">
        <f t="shared" si="26"/>
        <v>0</v>
      </c>
    </row>
    <row r="81" spans="1:32" x14ac:dyDescent="0.2">
      <c r="A81" s="121" t="s">
        <v>626</v>
      </c>
      <c r="B81" s="330">
        <v>-26363684.649999999</v>
      </c>
      <c r="C81" s="330">
        <v>0</v>
      </c>
      <c r="D81" s="330">
        <f>'6.2. Паспорт фин осв ввод'!G30*-1*1000000</f>
        <v>0</v>
      </c>
      <c r="E81" s="330">
        <f>'6.2. Паспорт фин осв ввод'!J30*-1*1000000</f>
        <v>-4347789.18</v>
      </c>
      <c r="F81" s="330">
        <f>'6.2. Паспорт фин осв ввод'!N30*-1*1000000</f>
        <v>0</v>
      </c>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row>
    <row r="82" spans="1:32" x14ac:dyDescent="0.2">
      <c r="A82" s="121" t="s">
        <v>217</v>
      </c>
      <c r="B82" s="330">
        <f t="shared" ref="B82:AF82" si="27">B54-B55</f>
        <v>0</v>
      </c>
      <c r="C82" s="330">
        <f t="shared" si="27"/>
        <v>0</v>
      </c>
      <c r="D82" s="330">
        <f t="shared" si="27"/>
        <v>0</v>
      </c>
      <c r="E82" s="330">
        <f t="shared" si="27"/>
        <v>0</v>
      </c>
      <c r="F82" s="330">
        <f t="shared" si="27"/>
        <v>0</v>
      </c>
      <c r="G82" s="330">
        <f t="shared" si="27"/>
        <v>0</v>
      </c>
      <c r="H82" s="330">
        <f t="shared" si="27"/>
        <v>0</v>
      </c>
      <c r="I82" s="330">
        <f t="shared" si="27"/>
        <v>0</v>
      </c>
      <c r="J82" s="330">
        <f t="shared" si="27"/>
        <v>0</v>
      </c>
      <c r="K82" s="330">
        <f t="shared" si="27"/>
        <v>0</v>
      </c>
      <c r="L82" s="330">
        <f t="shared" si="27"/>
        <v>0</v>
      </c>
      <c r="M82" s="330">
        <f t="shared" si="27"/>
        <v>0</v>
      </c>
      <c r="N82" s="330">
        <f t="shared" si="27"/>
        <v>0</v>
      </c>
      <c r="O82" s="330">
        <f t="shared" si="27"/>
        <v>0</v>
      </c>
      <c r="P82" s="330">
        <f t="shared" si="27"/>
        <v>0</v>
      </c>
      <c r="Q82" s="330">
        <f t="shared" si="27"/>
        <v>0</v>
      </c>
      <c r="R82" s="330">
        <f t="shared" si="27"/>
        <v>0</v>
      </c>
      <c r="S82" s="330">
        <f t="shared" si="27"/>
        <v>0</v>
      </c>
      <c r="T82" s="330">
        <f t="shared" si="27"/>
        <v>0</v>
      </c>
      <c r="U82" s="330">
        <f t="shared" si="27"/>
        <v>0</v>
      </c>
      <c r="V82" s="330">
        <f t="shared" si="27"/>
        <v>0</v>
      </c>
      <c r="W82" s="330">
        <f t="shared" si="27"/>
        <v>0</v>
      </c>
      <c r="X82" s="330">
        <f t="shared" si="27"/>
        <v>0</v>
      </c>
      <c r="Y82" s="330">
        <f t="shared" si="27"/>
        <v>0</v>
      </c>
      <c r="Z82" s="330">
        <f t="shared" si="27"/>
        <v>0</v>
      </c>
      <c r="AA82" s="330">
        <f t="shared" si="27"/>
        <v>0</v>
      </c>
      <c r="AB82" s="330">
        <f t="shared" si="27"/>
        <v>0</v>
      </c>
      <c r="AC82" s="330">
        <f t="shared" si="27"/>
        <v>0</v>
      </c>
      <c r="AD82" s="330">
        <f t="shared" si="27"/>
        <v>0</v>
      </c>
      <c r="AE82" s="330">
        <f t="shared" si="27"/>
        <v>0</v>
      </c>
      <c r="AF82" s="330">
        <f t="shared" si="27"/>
        <v>0</v>
      </c>
    </row>
    <row r="83" spans="1:32" ht="14.25" x14ac:dyDescent="0.2">
      <c r="A83" s="269" t="s">
        <v>216</v>
      </c>
      <c r="B83" s="331">
        <f>SUM(B75:B82)</f>
        <v>-14786622.441999998</v>
      </c>
      <c r="C83" s="331">
        <f t="shared" ref="C83:V83" si="28">SUM(C75:C82)</f>
        <v>0</v>
      </c>
      <c r="D83" s="331">
        <f t="shared" si="28"/>
        <v>0</v>
      </c>
      <c r="E83" s="331">
        <f t="shared" si="28"/>
        <v>-2313321.4387313183</v>
      </c>
      <c r="F83" s="331">
        <f t="shared" si="28"/>
        <v>5559370.5527578266</v>
      </c>
      <c r="G83" s="331">
        <f t="shared" si="28"/>
        <v>8156378.7401736146</v>
      </c>
      <c r="H83" s="331">
        <f t="shared" si="28"/>
        <v>8737040.9386864193</v>
      </c>
      <c r="I83" s="331">
        <f t="shared" si="28"/>
        <v>9885094.2377288733</v>
      </c>
      <c r="J83" s="331">
        <f t="shared" si="28"/>
        <v>10281988.631962223</v>
      </c>
      <c r="K83" s="331">
        <f t="shared" si="28"/>
        <v>10695155.696359139</v>
      </c>
      <c r="L83" s="331">
        <f t="shared" si="28"/>
        <v>11125262.610396329</v>
      </c>
      <c r="M83" s="331">
        <f t="shared" si="28"/>
        <v>11573003.907909045</v>
      </c>
      <c r="N83" s="331">
        <f t="shared" si="28"/>
        <v>11567756.051820049</v>
      </c>
      <c r="O83" s="331">
        <f t="shared" si="28"/>
        <v>12524311.335649658</v>
      </c>
      <c r="P83" s="331">
        <f t="shared" si="28"/>
        <v>13029413.630897759</v>
      </c>
      <c r="Q83" s="331">
        <f t="shared" si="28"/>
        <v>13555225.120251033</v>
      </c>
      <c r="R83" s="331">
        <f t="shared" si="28"/>
        <v>14102594.880667794</v>
      </c>
      <c r="S83" s="331">
        <f t="shared" si="28"/>
        <v>14672406.801261641</v>
      </c>
      <c r="T83" s="331">
        <f t="shared" si="28"/>
        <v>14665728.18802296</v>
      </c>
      <c r="U83" s="331">
        <f t="shared" si="28"/>
        <v>15883075.362520892</v>
      </c>
      <c r="V83" s="331">
        <f t="shared" si="28"/>
        <v>16525886.982870713</v>
      </c>
      <c r="W83" s="331">
        <f>SUM(W75:W82)</f>
        <v>17195053.879654881</v>
      </c>
      <c r="X83" s="331">
        <f>SUM(X75:X82)</f>
        <v>17891656.619207196</v>
      </c>
      <c r="Y83" s="331">
        <f>SUM(Y75:Y82)</f>
        <v>18616820.071081154</v>
      </c>
      <c r="Z83" s="331">
        <f>SUM(Z75:Z82)</f>
        <v>18608320.62406214</v>
      </c>
      <c r="AA83" s="331">
        <f t="shared" ref="AA83:AF83" si="29">SUM(AA75:AA82)</f>
        <v>20157561.079172168</v>
      </c>
      <c r="AB83" s="331">
        <f t="shared" si="29"/>
        <v>20975626.613904692</v>
      </c>
      <c r="AC83" s="331">
        <f t="shared" si="29"/>
        <v>21827232.835561249</v>
      </c>
      <c r="AD83" s="331">
        <f t="shared" si="29"/>
        <v>22713754.912305735</v>
      </c>
      <c r="AE83" s="331">
        <f t="shared" si="29"/>
        <v>23636624.394196723</v>
      </c>
      <c r="AF83" s="331">
        <f t="shared" si="29"/>
        <v>23625807.687636942</v>
      </c>
    </row>
    <row r="84" spans="1:32" ht="14.25" x14ac:dyDescent="0.2">
      <c r="A84" s="269" t="s">
        <v>535</v>
      </c>
      <c r="B84" s="331">
        <f>SUM($B$83:B83)</f>
        <v>-14786622.441999998</v>
      </c>
      <c r="C84" s="331">
        <f>SUM($B$83:C83)</f>
        <v>-14786622.441999998</v>
      </c>
      <c r="D84" s="331">
        <f>SUM($B$83:D83)</f>
        <v>-14786622.441999998</v>
      </c>
      <c r="E84" s="331">
        <f>SUM($B$83:E83)</f>
        <v>-17099943.880731314</v>
      </c>
      <c r="F84" s="331">
        <f>SUM($B$83:F83)</f>
        <v>-11540573.327973489</v>
      </c>
      <c r="G84" s="331">
        <f>SUM($B$83:G83)</f>
        <v>-3384194.5877998741</v>
      </c>
      <c r="H84" s="331">
        <f>SUM($B$83:H83)</f>
        <v>5352846.3508865451</v>
      </c>
      <c r="I84" s="331">
        <f>SUM($B$83:I83)</f>
        <v>15237940.588615417</v>
      </c>
      <c r="J84" s="331">
        <f>SUM($B$83:J83)</f>
        <v>25519929.220577642</v>
      </c>
      <c r="K84" s="331">
        <f>SUM($B$83:K83)</f>
        <v>36215084.916936785</v>
      </c>
      <c r="L84" s="331">
        <f>SUM($B$83:L83)</f>
        <v>47340347.527333111</v>
      </c>
      <c r="M84" s="331">
        <f>SUM($B$83:M83)</f>
        <v>58913351.435242154</v>
      </c>
      <c r="N84" s="331">
        <f>SUM($B$83:N83)</f>
        <v>70481107.487062201</v>
      </c>
      <c r="O84" s="331">
        <f>SUM($B$83:O83)</f>
        <v>83005418.822711855</v>
      </c>
      <c r="P84" s="331">
        <f>SUM($B$83:P83)</f>
        <v>96034832.453609616</v>
      </c>
      <c r="Q84" s="331">
        <f>SUM($B$83:Q83)</f>
        <v>109590057.57386065</v>
      </c>
      <c r="R84" s="331">
        <f>SUM($B$83:R83)</f>
        <v>123692652.45452844</v>
      </c>
      <c r="S84" s="331">
        <f>SUM($B$83:S83)</f>
        <v>138365059.25579008</v>
      </c>
      <c r="T84" s="331">
        <f>SUM($B$83:T83)</f>
        <v>153030787.44381306</v>
      </c>
      <c r="U84" s="331">
        <f>SUM($B$83:U83)</f>
        <v>168913862.80633396</v>
      </c>
      <c r="V84" s="331">
        <f>SUM($B$83:V83)</f>
        <v>185439749.78920466</v>
      </c>
      <c r="W84" s="331">
        <f>SUM($B$83:W83)</f>
        <v>202634803.66885954</v>
      </c>
      <c r="X84" s="331">
        <f>SUM($B$83:X83)</f>
        <v>220526460.28806674</v>
      </c>
      <c r="Y84" s="331">
        <f>SUM($B$83:Y83)</f>
        <v>239143280.35914791</v>
      </c>
      <c r="Z84" s="331">
        <f>SUM($B$83:Z83)</f>
        <v>257751600.98321006</v>
      </c>
      <c r="AA84" s="331">
        <f>SUM($B$83:AA83)</f>
        <v>277909162.06238222</v>
      </c>
      <c r="AB84" s="331">
        <f>SUM($B$83:AB83)</f>
        <v>298884788.67628694</v>
      </c>
      <c r="AC84" s="331">
        <f>SUM($B$83:AC83)</f>
        <v>320712021.51184821</v>
      </c>
      <c r="AD84" s="331">
        <f>SUM($B$83:AD83)</f>
        <v>343425776.42415392</v>
      </c>
      <c r="AE84" s="331">
        <f>SUM($B$83:AE83)</f>
        <v>367062400.81835067</v>
      </c>
      <c r="AF84" s="331">
        <f>SUM($B$83:AF83)</f>
        <v>390688208.50598764</v>
      </c>
    </row>
    <row r="85" spans="1:32" x14ac:dyDescent="0.2">
      <c r="A85" s="121" t="s">
        <v>394</v>
      </c>
      <c r="B85" s="332">
        <f t="shared" ref="B85:AF85" si="30">1/POWER((1+$B$44),B73)</f>
        <v>0.94001404391472498</v>
      </c>
      <c r="C85" s="332">
        <f t="shared" si="30"/>
        <v>0.83062122816534867</v>
      </c>
      <c r="D85" s="332">
        <f>1/POWER((1+$B$44),D73)</f>
        <v>0.73395884789727728</v>
      </c>
      <c r="E85" s="332">
        <f t="shared" si="30"/>
        <v>0.64854541653908049</v>
      </c>
      <c r="F85" s="332">
        <f t="shared" si="30"/>
        <v>0.57307185344091227</v>
      </c>
      <c r="G85" s="332">
        <f t="shared" si="30"/>
        <v>0.506381420377231</v>
      </c>
      <c r="H85" s="332">
        <f t="shared" si="30"/>
        <v>0.44745199291086951</v>
      </c>
      <c r="I85" s="332">
        <f t="shared" si="30"/>
        <v>0.39538039490224397</v>
      </c>
      <c r="J85" s="332">
        <f t="shared" si="30"/>
        <v>0.34936855606807815</v>
      </c>
      <c r="K85" s="332">
        <f t="shared" si="30"/>
        <v>0.30871128043481327</v>
      </c>
      <c r="L85" s="332">
        <f t="shared" si="30"/>
        <v>0.27278543822109508</v>
      </c>
      <c r="M85" s="332">
        <f t="shared" si="30"/>
        <v>0.24104041549977473</v>
      </c>
      <c r="N85" s="332">
        <f t="shared" si="30"/>
        <v>0.21298967526709794</v>
      </c>
      <c r="O85" s="332">
        <f t="shared" si="30"/>
        <v>0.18820330058062915</v>
      </c>
      <c r="P85" s="332">
        <f t="shared" si="30"/>
        <v>0.16630140547903963</v>
      </c>
      <c r="Q85" s="332">
        <f t="shared" si="30"/>
        <v>0.14694831269686279</v>
      </c>
      <c r="R85" s="332">
        <f t="shared" si="30"/>
        <v>0.12984740893952712</v>
      </c>
      <c r="S85" s="332">
        <f t="shared" si="30"/>
        <v>0.1147365988685403</v>
      </c>
      <c r="T85" s="332">
        <f t="shared" si="30"/>
        <v>0.10138428812277138</v>
      </c>
      <c r="U85" s="332">
        <f t="shared" si="30"/>
        <v>8.9585833809994991E-2</v>
      </c>
      <c r="V85" s="332">
        <f t="shared" si="30"/>
        <v>7.9160408067504684E-2</v>
      </c>
      <c r="W85" s="332">
        <f t="shared" si="30"/>
        <v>6.9948226621458554E-2</v>
      </c>
      <c r="X85" s="332">
        <f t="shared" si="30"/>
        <v>6.1808099868744894E-2</v>
      </c>
      <c r="Y85" s="332">
        <f t="shared" si="30"/>
        <v>5.4615268948259146E-2</v>
      </c>
      <c r="Z85" s="332">
        <f t="shared" si="30"/>
        <v>4.8259493636351652E-2</v>
      </c>
      <c r="AA85" s="332">
        <f t="shared" si="30"/>
        <v>4.2643362760759598E-2</v>
      </c>
      <c r="AB85" s="332">
        <f t="shared" si="30"/>
        <v>3.7680801237748182E-2</v>
      </c>
      <c r="AC85" s="332">
        <f t="shared" si="30"/>
        <v>3.3295750850709703E-2</v>
      </c>
      <c r="AD85" s="332">
        <f t="shared" si="30"/>
        <v>2.9421004551303101E-2</v>
      </c>
      <c r="AE85" s="332">
        <f t="shared" si="30"/>
        <v>2.5997176417162756E-2</v>
      </c>
      <c r="AF85" s="332">
        <f t="shared" si="30"/>
        <v>2.2971791479334421E-2</v>
      </c>
    </row>
    <row r="86" spans="1:32" ht="28.5" x14ac:dyDescent="0.2">
      <c r="A86" s="268" t="s">
        <v>536</v>
      </c>
      <c r="B86" s="331">
        <f>B83*B85</f>
        <v>-13899632.757544644</v>
      </c>
      <c r="C86" s="331">
        <f>C83*C85</f>
        <v>0</v>
      </c>
      <c r="D86" s="331">
        <f t="shared" ref="D86:AF86" si="31">D83*D85</f>
        <v>0</v>
      </c>
      <c r="E86" s="331">
        <f t="shared" si="31"/>
        <v>-1500294.0160707878</v>
      </c>
      <c r="F86" s="331">
        <f t="shared" si="31"/>
        <v>3185918.7866337565</v>
      </c>
      <c r="G86" s="331">
        <f t="shared" si="31"/>
        <v>4130238.6515837647</v>
      </c>
      <c r="H86" s="331">
        <f t="shared" si="31"/>
        <v>3909406.3801590926</v>
      </c>
      <c r="I86" s="331">
        <f t="shared" si="31"/>
        <v>3908372.4633591385</v>
      </c>
      <c r="J86" s="331">
        <f t="shared" si="31"/>
        <v>3592203.5218570363</v>
      </c>
      <c r="K86" s="331">
        <f t="shared" si="31"/>
        <v>3301715.2094727168</v>
      </c>
      <c r="L86" s="331">
        <f t="shared" si="31"/>
        <v>3034809.6365017267</v>
      </c>
      <c r="M86" s="331">
        <f t="shared" si="31"/>
        <v>2789561.670542913</v>
      </c>
      <c r="N86" s="331">
        <f t="shared" si="31"/>
        <v>2463812.6050461591</v>
      </c>
      <c r="O86" s="331">
        <f t="shared" si="31"/>
        <v>2357116.7308686534</v>
      </c>
      <c r="P86" s="331">
        <f t="shared" si="31"/>
        <v>2166809.7993860543</v>
      </c>
      <c r="Q86" s="331">
        <f t="shared" si="31"/>
        <v>1991917.4596470182</v>
      </c>
      <c r="R86" s="331">
        <f t="shared" si="31"/>
        <v>1831185.4045785528</v>
      </c>
      <c r="S86" s="331">
        <f t="shared" si="31"/>
        <v>1683462.0535923995</v>
      </c>
      <c r="T86" s="331">
        <f t="shared" si="31"/>
        <v>1486874.4121447697</v>
      </c>
      <c r="U86" s="331">
        <f t="shared" si="31"/>
        <v>1422898.5498184226</v>
      </c>
      <c r="V86" s="331">
        <f t="shared" si="31"/>
        <v>1308195.9572415093</v>
      </c>
      <c r="W86" s="331">
        <f t="shared" si="31"/>
        <v>1202763.5255422897</v>
      </c>
      <c r="X86" s="331">
        <f t="shared" si="31"/>
        <v>1105849.2991372489</v>
      </c>
      <c r="Y86" s="331">
        <f t="shared" si="31"/>
        <v>1016762.6351434462</v>
      </c>
      <c r="Z86" s="331">
        <f t="shared" si="31"/>
        <v>898028.13074011798</v>
      </c>
      <c r="AA86" s="331">
        <f t="shared" si="31"/>
        <v>859586.18947130744</v>
      </c>
      <c r="AB86" s="331">
        <f t="shared" si="31"/>
        <v>790378.41727576358</v>
      </c>
      <c r="AC86" s="331">
        <f t="shared" si="31"/>
        <v>726754.10625327728</v>
      </c>
      <c r="AD86" s="331">
        <f t="shared" si="31"/>
        <v>668261.48665213014</v>
      </c>
      <c r="AE86" s="331">
        <f t="shared" si="31"/>
        <v>614485.49428214494</v>
      </c>
      <c r="AF86" s="331">
        <f t="shared" si="31"/>
        <v>542727.127731252</v>
      </c>
    </row>
    <row r="87" spans="1:32" ht="14.25" x14ac:dyDescent="0.2">
      <c r="A87" s="268" t="s">
        <v>537</v>
      </c>
      <c r="B87" s="331">
        <f>SUM($B$86:B86)</f>
        <v>-13899632.757544644</v>
      </c>
      <c r="C87" s="331">
        <f>SUM($B$86:C86)</f>
        <v>-13899632.757544644</v>
      </c>
      <c r="D87" s="331">
        <f>SUM($B$86:D86)</f>
        <v>-13899632.757544644</v>
      </c>
      <c r="E87" s="331">
        <f>SUM($B$86:E86)</f>
        <v>-15399926.773615431</v>
      </c>
      <c r="F87" s="331">
        <f>SUM($B$86:F86)</f>
        <v>-12214007.986981675</v>
      </c>
      <c r="G87" s="331">
        <f>SUM($B$86:G86)</f>
        <v>-8083769.3353979103</v>
      </c>
      <c r="H87" s="331">
        <f>SUM($B$86:H86)</f>
        <v>-4174362.9552388177</v>
      </c>
      <c r="I87" s="331">
        <f>SUM($B$86:I86)</f>
        <v>-265990.49187967926</v>
      </c>
      <c r="J87" s="331">
        <f>SUM($B$86:J86)</f>
        <v>3326213.029977357</v>
      </c>
      <c r="K87" s="331">
        <f>SUM($B$86:K86)</f>
        <v>6627928.2394500738</v>
      </c>
      <c r="L87" s="331">
        <f>SUM($B$86:L86)</f>
        <v>9662737.8759518005</v>
      </c>
      <c r="M87" s="331">
        <f>SUM($B$86:M86)</f>
        <v>12452299.546494713</v>
      </c>
      <c r="N87" s="331">
        <f>SUM($B$86:N86)</f>
        <v>14916112.151540872</v>
      </c>
      <c r="O87" s="331">
        <f>SUM($B$86:O86)</f>
        <v>17273228.882409524</v>
      </c>
      <c r="P87" s="331">
        <f>SUM($B$86:P86)</f>
        <v>19440038.681795578</v>
      </c>
      <c r="Q87" s="331">
        <f>SUM($B$86:Q86)</f>
        <v>21431956.141442597</v>
      </c>
      <c r="R87" s="331">
        <f>SUM($B$86:R86)</f>
        <v>23263141.546021149</v>
      </c>
      <c r="S87" s="331">
        <f>SUM($B$86:S86)</f>
        <v>24946603.599613547</v>
      </c>
      <c r="T87" s="331">
        <f>SUM($B$86:T86)</f>
        <v>26433478.011758316</v>
      </c>
      <c r="U87" s="331">
        <f>SUM($B$86:U86)</f>
        <v>27856376.561576739</v>
      </c>
      <c r="V87" s="331">
        <f>SUM($B$86:V86)</f>
        <v>29164572.518818248</v>
      </c>
      <c r="W87" s="331">
        <f>SUM($B$86:W86)</f>
        <v>30367336.044360537</v>
      </c>
      <c r="X87" s="331">
        <f>SUM($B$86:X86)</f>
        <v>31473185.343497787</v>
      </c>
      <c r="Y87" s="331">
        <f>SUM($B$86:Y86)</f>
        <v>32489947.978641234</v>
      </c>
      <c r="Z87" s="331">
        <f>SUM($B$86:Z86)</f>
        <v>33387976.109381352</v>
      </c>
      <c r="AA87" s="331">
        <f>SUM($B$86:AA86)</f>
        <v>34247562.29885266</v>
      </c>
      <c r="AB87" s="331">
        <f>SUM($B$86:AB86)</f>
        <v>35037940.716128424</v>
      </c>
      <c r="AC87" s="331">
        <f>SUM($B$86:AC86)</f>
        <v>35764694.822381698</v>
      </c>
      <c r="AD87" s="331">
        <f>SUM($B$86:AD86)</f>
        <v>36432956.309033826</v>
      </c>
      <c r="AE87" s="331">
        <f>SUM($B$86:AE86)</f>
        <v>37047441.803315967</v>
      </c>
      <c r="AF87" s="331">
        <f>SUM($B$86:AF86)</f>
        <v>37590168.931047216</v>
      </c>
    </row>
    <row r="88" spans="1:32" ht="14.25" x14ac:dyDescent="0.2">
      <c r="A88" s="268" t="s">
        <v>538</v>
      </c>
      <c r="B88" s="333">
        <f>IF((ISERR(IRR($B$83:B83))),0,IF(IRR($B$83:B83)&lt;0,0,IRR($B$83:B83)))</f>
        <v>0</v>
      </c>
      <c r="C88" s="333">
        <f>IF((ISERR(IRR($B$83:C83))),0,IF(IRR($B$83:C83)&lt;0,0,IRR($B$83:C83)))</f>
        <v>0</v>
      </c>
      <c r="D88" s="333">
        <f>IF((ISERR(IRR($B$83:D83))),0,IF(IRR($B$83:D83)&lt;0,0,IRR($B$83:D83)))</f>
        <v>0</v>
      </c>
      <c r="E88" s="333">
        <f>IF((ISERR(IRR($B$83:E83))),0,IF(IRR($B$83:E83)&lt;0,0,IRR($B$83:E83)))</f>
        <v>0</v>
      </c>
      <c r="F88" s="333">
        <f>IF((ISERR(IRR($B$83:F83))),0,IF(IRR($B$83:F83)&lt;0,0,IRR($B$83:F83)))</f>
        <v>0</v>
      </c>
      <c r="G88" s="333">
        <f>IF((ISERR(IRR($B$83:G83))),0,IF(IRR($B$83:G83)&lt;0,0,IRR($B$83:G83)))</f>
        <v>0</v>
      </c>
      <c r="H88" s="333">
        <f>IF((ISERR(IRR($B$83:H83))),0,IF(IRR($B$83:H83)&lt;0,0,IRR($B$83:H83)))</f>
        <v>5.9050010645042894E-2</v>
      </c>
      <c r="I88" s="333">
        <f>IF((ISERR(IRR($B$83:I83))),0,IF(IRR($B$83:I83)&lt;0,0,IRR($B$83:I83)))</f>
        <v>0.12796657643651055</v>
      </c>
      <c r="J88" s="333">
        <f>IF((ISERR(IRR($B$83:J83))),0,IF(IRR($B$83:J83)&lt;0,0,IRR($B$83:J83)))</f>
        <v>0.17105738970852347</v>
      </c>
      <c r="K88" s="333">
        <f>IF((ISERR(IRR($B$83:K83))),0,IF(IRR($B$83:K83)&lt;0,0,IRR($B$83:K83)))</f>
        <v>0.19978359697415082</v>
      </c>
      <c r="L88" s="333">
        <f>IF((ISERR(IRR($B$83:L83))),0,IF(IRR($B$83:L83)&lt;0,0,IRR($B$83:L83)))</f>
        <v>0.21974101036224902</v>
      </c>
      <c r="M88" s="333">
        <f>IF((ISERR(IRR($B$83:M83))),0,IF(IRR($B$83:M83)&lt;0,0,IRR($B$83:M83)))</f>
        <v>0.23402247143177868</v>
      </c>
      <c r="N88" s="333">
        <f>IF((ISERR(IRR($B$83:N83))),0,IF(IRR($B$83:N83)&lt;0,0,IRR($B$83:N83)))</f>
        <v>0.24408880101871167</v>
      </c>
      <c r="O88" s="333">
        <f>IF((ISERR(IRR($B$83:O83))),0,IF(IRR($B$83:O83)&lt;0,0,IRR($B$83:O83)))</f>
        <v>0.25190966299066653</v>
      </c>
      <c r="P88" s="333">
        <f>IF((ISERR(IRR($B$83:P83))),0,IF(IRR($B$83:P83)&lt;0,0,IRR($B$83:P83)))</f>
        <v>0.25781675892570077</v>
      </c>
      <c r="Q88" s="333">
        <f>IF((ISERR(IRR($B$83:Q83))),0,IF(IRR($B$83:Q83)&lt;0,0,IRR($B$83:Q83)))</f>
        <v>0.26233082706942001</v>
      </c>
      <c r="R88" s="333">
        <f>IF((ISERR(IRR($B$83:R83))),0,IF(IRR($B$83:R83)&lt;0,0,IRR($B$83:R83)))</f>
        <v>0.26581383809072467</v>
      </c>
      <c r="S88" s="333">
        <f>IF((ISERR(IRR($B$83:S83))),0,IF(IRR($B$83:S83)&lt;0,0,IRR($B$83:S83)))</f>
        <v>0.26852301771563947</v>
      </c>
      <c r="T88" s="333">
        <f>IF((ISERR(IRR($B$83:T83))),0,IF(IRR($B$83:T83)&lt;0,0,IRR($B$83:T83)))</f>
        <v>0.27056288685669894</v>
      </c>
      <c r="U88" s="333">
        <f>IF((ISERR(IRR($B$83:U83))),0,IF(IRR($B$83:U83)&lt;0,0,IRR($B$83:U83)))</f>
        <v>0.27223655436790462</v>
      </c>
      <c r="V88" s="333">
        <f>IF((ISERR(IRR($B$83:V83))),0,IF(IRR($B$83:V83)&lt;0,0,IRR($B$83:V83)))</f>
        <v>0.27356109267965123</v>
      </c>
      <c r="W88" s="333">
        <f>IF((ISERR(IRR($B$83:W83))),0,IF(IRR($B$83:W83)&lt;0,0,IRR($B$83:W83)))</f>
        <v>0.27461365740219779</v>
      </c>
      <c r="X88" s="333">
        <f>IF((ISERR(IRR($B$83:X83))),0,IF(IRR($B$83:X83)&lt;0,0,IRR($B$83:X83)))</f>
        <v>0.27545303346245675</v>
      </c>
      <c r="Y88" s="333">
        <f>IF((ISERR(IRR($B$83:Y83))),0,IF(IRR($B$83:Y83)&lt;0,0,IRR($B$83:Y83)))</f>
        <v>0.27612440631560253</v>
      </c>
      <c r="Z88" s="333">
        <f>IF((ISERR(IRR($B$83:Z83))),0,IF(IRR($B$83:Z83)&lt;0,0,IRR($B$83:Z83)))</f>
        <v>0.27664171503536839</v>
      </c>
      <c r="AA88" s="333">
        <f>IF((ISERR(IRR($B$83:AA83))),0,IF(IRR($B$83:AA83)&lt;0,0,IRR($B$83:AA83)))</f>
        <v>0.27707463694792933</v>
      </c>
      <c r="AB88" s="333">
        <f>IF((ISERR(IRR($B$83:AB83))),0,IF(IRR($B$83:AB83)&lt;0,0,IRR($B$83:AB83)))</f>
        <v>0.27742320483525607</v>
      </c>
      <c r="AC88" s="333">
        <f>IF((ISERR(IRR($B$83:AC83))),0,IF(IRR($B$83:AC83)&lt;0,0,IRR($B$83:AC83)))</f>
        <v>0.27770430299358662</v>
      </c>
      <c r="AD88" s="333">
        <f>IF((ISERR(IRR($B$83:AD83))),0,IF(IRR($B$83:AD83)&lt;0,0,IRR($B$83:AD83)))</f>
        <v>0.27793130024619694</v>
      </c>
      <c r="AE88" s="333">
        <f>IF((ISERR(IRR($B$83:AE83))),0,IF(IRR($B$83:AE83)&lt;0,0,IRR($B$83:AE83)))</f>
        <v>0.27811482254270192</v>
      </c>
      <c r="AF88" s="333">
        <f>IF((ISERR(IRR($B$83:AF83))),0,IF(IRR($B$83:AF83)&lt;0,0,IRR($B$83:AF83)))</f>
        <v>0.27825749328143212</v>
      </c>
    </row>
    <row r="89" spans="1:32" ht="14.25" x14ac:dyDescent="0.2">
      <c r="A89" s="268" t="s">
        <v>539</v>
      </c>
      <c r="B89" s="334">
        <f>IF(AND(B84&gt;0,A84&lt;0),(B74-(B84/(B84-A84))),0)</f>
        <v>0</v>
      </c>
      <c r="C89" s="334">
        <f t="shared" ref="C89:AF89" si="32">IF(AND(C84&gt;0,B84&lt;0),(C74-(C84/(C84-B84))),0)</f>
        <v>0</v>
      </c>
      <c r="D89" s="334">
        <f t="shared" si="32"/>
        <v>0</v>
      </c>
      <c r="E89" s="334">
        <f t="shared" si="32"/>
        <v>0</v>
      </c>
      <c r="F89" s="334">
        <f t="shared" si="32"/>
        <v>0</v>
      </c>
      <c r="G89" s="334">
        <f t="shared" si="32"/>
        <v>0</v>
      </c>
      <c r="H89" s="334">
        <f>IF(AND(H84&gt;0,G84&lt;0),(H74-(H84/(H84-G84))),0)</f>
        <v>6.3873387582305039</v>
      </c>
      <c r="I89" s="334">
        <f t="shared" si="32"/>
        <v>0</v>
      </c>
      <c r="J89" s="334">
        <f t="shared" si="32"/>
        <v>0</v>
      </c>
      <c r="K89" s="334">
        <f t="shared" si="32"/>
        <v>0</v>
      </c>
      <c r="L89" s="334">
        <f t="shared" si="32"/>
        <v>0</v>
      </c>
      <c r="M89" s="334">
        <f t="shared" si="32"/>
        <v>0</v>
      </c>
      <c r="N89" s="334">
        <f t="shared" si="32"/>
        <v>0</v>
      </c>
      <c r="O89" s="334">
        <f t="shared" si="32"/>
        <v>0</v>
      </c>
      <c r="P89" s="334">
        <f t="shared" si="32"/>
        <v>0</v>
      </c>
      <c r="Q89" s="334">
        <f t="shared" si="32"/>
        <v>0</v>
      </c>
      <c r="R89" s="334">
        <f t="shared" si="32"/>
        <v>0</v>
      </c>
      <c r="S89" s="334">
        <f t="shared" si="32"/>
        <v>0</v>
      </c>
      <c r="T89" s="334">
        <f t="shared" si="32"/>
        <v>0</v>
      </c>
      <c r="U89" s="334">
        <f t="shared" si="32"/>
        <v>0</v>
      </c>
      <c r="V89" s="334">
        <f t="shared" si="32"/>
        <v>0</v>
      </c>
      <c r="W89" s="334">
        <f t="shared" si="32"/>
        <v>0</v>
      </c>
      <c r="X89" s="334">
        <f t="shared" si="32"/>
        <v>0</v>
      </c>
      <c r="Y89" s="334">
        <f t="shared" si="32"/>
        <v>0</v>
      </c>
      <c r="Z89" s="334">
        <f t="shared" si="32"/>
        <v>0</v>
      </c>
      <c r="AA89" s="334">
        <f t="shared" si="32"/>
        <v>0</v>
      </c>
      <c r="AB89" s="334">
        <f t="shared" si="32"/>
        <v>0</v>
      </c>
      <c r="AC89" s="334">
        <f t="shared" si="32"/>
        <v>0</v>
      </c>
      <c r="AD89" s="334">
        <f t="shared" si="32"/>
        <v>0</v>
      </c>
      <c r="AE89" s="334">
        <f t="shared" si="32"/>
        <v>0</v>
      </c>
      <c r="AF89" s="334">
        <f t="shared" si="32"/>
        <v>0</v>
      </c>
    </row>
    <row r="90" spans="1:32" ht="15" thickBot="1" x14ac:dyDescent="0.25">
      <c r="A90" s="271" t="s">
        <v>540</v>
      </c>
      <c r="B90" s="122">
        <f t="shared" ref="B90:AF90" si="33">IF(AND(B87&gt;0,A87&lt;0),(B74-(B87/(B87-A87))),0)</f>
        <v>0</v>
      </c>
      <c r="C90" s="122">
        <f t="shared" si="33"/>
        <v>0</v>
      </c>
      <c r="D90" s="122">
        <f t="shared" si="33"/>
        <v>0</v>
      </c>
      <c r="E90" s="122">
        <f t="shared" si="33"/>
        <v>0</v>
      </c>
      <c r="F90" s="122">
        <f t="shared" si="33"/>
        <v>0</v>
      </c>
      <c r="G90" s="122">
        <f t="shared" si="33"/>
        <v>0</v>
      </c>
      <c r="H90" s="122">
        <f t="shared" si="33"/>
        <v>0</v>
      </c>
      <c r="I90" s="122">
        <f t="shared" si="33"/>
        <v>0</v>
      </c>
      <c r="J90" s="122">
        <f t="shared" si="33"/>
        <v>8.0740466096258849</v>
      </c>
      <c r="K90" s="122">
        <f t="shared" si="33"/>
        <v>0</v>
      </c>
      <c r="L90" s="122">
        <f t="shared" si="33"/>
        <v>0</v>
      </c>
      <c r="M90" s="122">
        <f t="shared" si="33"/>
        <v>0</v>
      </c>
      <c r="N90" s="122">
        <f t="shared" si="33"/>
        <v>0</v>
      </c>
      <c r="O90" s="122">
        <f t="shared" si="33"/>
        <v>0</v>
      </c>
      <c r="P90" s="122">
        <f t="shared" si="33"/>
        <v>0</v>
      </c>
      <c r="Q90" s="122">
        <f t="shared" si="33"/>
        <v>0</v>
      </c>
      <c r="R90" s="122">
        <f t="shared" si="33"/>
        <v>0</v>
      </c>
      <c r="S90" s="122">
        <f t="shared" si="33"/>
        <v>0</v>
      </c>
      <c r="T90" s="122">
        <f t="shared" si="33"/>
        <v>0</v>
      </c>
      <c r="U90" s="122">
        <f t="shared" si="33"/>
        <v>0</v>
      </c>
      <c r="V90" s="122">
        <f t="shared" si="33"/>
        <v>0</v>
      </c>
      <c r="W90" s="122">
        <f t="shared" si="33"/>
        <v>0</v>
      </c>
      <c r="X90" s="122">
        <f t="shared" si="33"/>
        <v>0</v>
      </c>
      <c r="Y90" s="122">
        <f t="shared" si="33"/>
        <v>0</v>
      </c>
      <c r="Z90" s="122">
        <f t="shared" si="33"/>
        <v>0</v>
      </c>
      <c r="AA90" s="122">
        <f t="shared" si="33"/>
        <v>0</v>
      </c>
      <c r="AB90" s="122">
        <f t="shared" si="33"/>
        <v>0</v>
      </c>
      <c r="AC90" s="122">
        <f t="shared" si="33"/>
        <v>0</v>
      </c>
      <c r="AD90" s="122">
        <f t="shared" si="33"/>
        <v>0</v>
      </c>
      <c r="AE90" s="122">
        <f t="shared" si="33"/>
        <v>0</v>
      </c>
      <c r="AF90" s="122">
        <f t="shared" si="33"/>
        <v>0</v>
      </c>
    </row>
    <row r="91" spans="1:32" s="258" customFormat="1" x14ac:dyDescent="0.2">
      <c r="A91" s="238"/>
      <c r="B91" s="272">
        <v>2023</v>
      </c>
      <c r="C91" s="272">
        <f>B91+1</f>
        <v>2024</v>
      </c>
      <c r="D91" s="224">
        <f t="shared" ref="D91:AF91" si="34">C91+1</f>
        <v>2025</v>
      </c>
      <c r="E91" s="224">
        <f t="shared" si="34"/>
        <v>2026</v>
      </c>
      <c r="F91" s="224">
        <f t="shared" si="34"/>
        <v>2027</v>
      </c>
      <c r="G91" s="224">
        <f t="shared" si="34"/>
        <v>2028</v>
      </c>
      <c r="H91" s="224">
        <f t="shared" si="34"/>
        <v>2029</v>
      </c>
      <c r="I91" s="224">
        <f t="shared" si="34"/>
        <v>2030</v>
      </c>
      <c r="J91" s="224">
        <f t="shared" si="34"/>
        <v>2031</v>
      </c>
      <c r="K91" s="224">
        <f t="shared" si="34"/>
        <v>2032</v>
      </c>
      <c r="L91" s="224">
        <f t="shared" si="34"/>
        <v>2033</v>
      </c>
      <c r="M91" s="224">
        <f t="shared" si="34"/>
        <v>2034</v>
      </c>
      <c r="N91" s="224">
        <f t="shared" si="34"/>
        <v>2035</v>
      </c>
      <c r="O91" s="224">
        <f t="shared" si="34"/>
        <v>2036</v>
      </c>
      <c r="P91" s="224">
        <f t="shared" si="34"/>
        <v>2037</v>
      </c>
      <c r="Q91" s="224">
        <f t="shared" si="34"/>
        <v>2038</v>
      </c>
      <c r="R91" s="224">
        <f t="shared" si="34"/>
        <v>2039</v>
      </c>
      <c r="S91" s="224">
        <f t="shared" si="34"/>
        <v>2040</v>
      </c>
      <c r="T91" s="224">
        <f t="shared" si="34"/>
        <v>2041</v>
      </c>
      <c r="U91" s="224">
        <f t="shared" si="34"/>
        <v>2042</v>
      </c>
      <c r="V91" s="224">
        <f t="shared" si="34"/>
        <v>2043</v>
      </c>
      <c r="W91" s="224">
        <f t="shared" si="34"/>
        <v>2044</v>
      </c>
      <c r="X91" s="224">
        <f t="shared" si="34"/>
        <v>2045</v>
      </c>
      <c r="Y91" s="224">
        <f t="shared" si="34"/>
        <v>2046</v>
      </c>
      <c r="Z91" s="224">
        <f t="shared" si="34"/>
        <v>2047</v>
      </c>
      <c r="AA91" s="224">
        <f t="shared" si="34"/>
        <v>2048</v>
      </c>
      <c r="AB91" s="224">
        <f t="shared" si="34"/>
        <v>2049</v>
      </c>
      <c r="AC91" s="224">
        <f t="shared" si="34"/>
        <v>2050</v>
      </c>
      <c r="AD91" s="224">
        <f t="shared" si="34"/>
        <v>2051</v>
      </c>
      <c r="AE91" s="224">
        <f t="shared" si="34"/>
        <v>2052</v>
      </c>
      <c r="AF91" s="224">
        <f t="shared" si="34"/>
        <v>2053</v>
      </c>
    </row>
    <row r="92" spans="1:32" ht="15.6" customHeight="1" x14ac:dyDescent="0.2">
      <c r="A92" s="273" t="s">
        <v>541</v>
      </c>
      <c r="B92" s="274"/>
      <c r="C92" s="274"/>
      <c r="D92" s="274"/>
      <c r="E92" s="274"/>
      <c r="F92" s="274"/>
      <c r="G92" s="274"/>
      <c r="H92" s="274"/>
      <c r="I92" s="274"/>
      <c r="J92" s="274"/>
      <c r="K92" s="274"/>
      <c r="L92" s="274">
        <v>10</v>
      </c>
      <c r="M92" s="274"/>
      <c r="N92" s="274"/>
      <c r="O92" s="274"/>
      <c r="P92" s="274"/>
      <c r="Q92" s="274"/>
      <c r="R92" s="274"/>
      <c r="S92" s="274"/>
      <c r="T92" s="274"/>
      <c r="U92" s="274"/>
      <c r="V92" s="274"/>
      <c r="W92" s="274"/>
      <c r="X92" s="274"/>
      <c r="Y92" s="274"/>
      <c r="Z92" s="274"/>
      <c r="AA92" s="274">
        <v>25</v>
      </c>
      <c r="AB92" s="274"/>
      <c r="AC92" s="274"/>
      <c r="AD92" s="274"/>
      <c r="AE92" s="274"/>
      <c r="AF92" s="274">
        <v>30</v>
      </c>
    </row>
    <row r="93" spans="1:32" ht="12.75" x14ac:dyDescent="0.2">
      <c r="A93" s="275" t="s">
        <v>542</v>
      </c>
      <c r="B93" s="275"/>
      <c r="C93" s="275"/>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row>
    <row r="94" spans="1:32" ht="12.75" x14ac:dyDescent="0.2">
      <c r="A94" s="275" t="s">
        <v>543</v>
      </c>
      <c r="B94" s="275"/>
      <c r="C94" s="275"/>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row>
    <row r="95" spans="1:32" ht="12.75" x14ac:dyDescent="0.2">
      <c r="A95" s="275" t="s">
        <v>544</v>
      </c>
      <c r="B95" s="275"/>
      <c r="C95" s="275"/>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row>
    <row r="96" spans="1:32" ht="12.75" x14ac:dyDescent="0.2">
      <c r="A96" s="276" t="s">
        <v>545</v>
      </c>
      <c r="B96" s="274"/>
      <c r="C96" s="274"/>
      <c r="D96" s="274"/>
      <c r="E96" s="274"/>
      <c r="F96" s="274"/>
      <c r="G96" s="274"/>
      <c r="H96" s="274"/>
      <c r="I96" s="274"/>
      <c r="J96" s="274"/>
      <c r="K96" s="274"/>
      <c r="L96" s="274"/>
      <c r="M96" s="274"/>
      <c r="N96" s="274"/>
      <c r="O96" s="274"/>
      <c r="P96" s="274"/>
      <c r="Q96" s="274"/>
      <c r="R96" s="274"/>
      <c r="S96" s="274"/>
      <c r="T96" s="274"/>
      <c r="U96" s="274"/>
      <c r="V96" s="274"/>
      <c r="W96" s="274"/>
      <c r="X96" s="274"/>
      <c r="Y96" s="274"/>
      <c r="Z96" s="274"/>
      <c r="AA96" s="274"/>
      <c r="AB96" s="274"/>
      <c r="AC96" s="274"/>
      <c r="AD96" s="274"/>
      <c r="AE96" s="274"/>
      <c r="AF96" s="274"/>
    </row>
    <row r="97" spans="1:50" ht="33" customHeight="1" x14ac:dyDescent="0.2">
      <c r="A97" s="452" t="s">
        <v>546</v>
      </c>
      <c r="B97" s="452"/>
      <c r="C97" s="452"/>
      <c r="D97" s="452"/>
      <c r="E97" s="452"/>
      <c r="F97" s="452"/>
      <c r="G97" s="452"/>
      <c r="H97" s="452"/>
      <c r="I97" s="452"/>
      <c r="J97" s="452"/>
      <c r="K97" s="452"/>
      <c r="L97" s="452"/>
      <c r="M97" s="117"/>
      <c r="N97" s="117"/>
      <c r="O97" s="117"/>
      <c r="P97" s="117"/>
      <c r="Q97" s="117"/>
      <c r="R97" s="117"/>
      <c r="S97" s="117"/>
      <c r="T97" s="117"/>
      <c r="U97" s="117"/>
      <c r="V97" s="117"/>
      <c r="W97" s="117"/>
      <c r="X97" s="117"/>
      <c r="Y97" s="117"/>
      <c r="Z97" s="117"/>
      <c r="AA97" s="117"/>
      <c r="AB97" s="117"/>
      <c r="AC97" s="117"/>
      <c r="AD97" s="117"/>
      <c r="AE97" s="117"/>
      <c r="AF97" s="117"/>
    </row>
    <row r="98" spans="1:50" hidden="1" x14ac:dyDescent="0.2">
      <c r="C98" s="277"/>
    </row>
    <row r="99" spans="1:50" ht="12.75" hidden="1" x14ac:dyDescent="0.2">
      <c r="A99" s="281"/>
      <c r="B99" s="279"/>
      <c r="C99" s="279"/>
      <c r="D99" s="279"/>
      <c r="E99" s="279"/>
      <c r="F99" s="279"/>
      <c r="G99" s="279"/>
      <c r="H99" s="279"/>
      <c r="I99" s="279"/>
      <c r="J99" s="279"/>
      <c r="K99" s="279"/>
      <c r="L99" s="279"/>
      <c r="M99" s="279"/>
      <c r="N99" s="279"/>
      <c r="O99" s="279"/>
      <c r="P99" s="279"/>
      <c r="Q99" s="279"/>
      <c r="R99" s="279"/>
      <c r="S99" s="279"/>
      <c r="T99" s="279"/>
      <c r="U99" s="279"/>
      <c r="V99" s="279"/>
      <c r="W99" s="279"/>
      <c r="X99" s="279"/>
      <c r="Y99" s="279"/>
      <c r="Z99" s="279"/>
      <c r="AA99" s="279"/>
      <c r="AB99" s="279"/>
      <c r="AC99" s="279"/>
      <c r="AD99" s="279"/>
      <c r="AE99" s="279"/>
      <c r="AF99" s="279"/>
      <c r="AG99" s="279"/>
      <c r="AH99" s="279"/>
      <c r="AI99" s="279"/>
      <c r="AJ99" s="279"/>
      <c r="AK99" s="279"/>
      <c r="AL99" s="279"/>
      <c r="AM99" s="279"/>
      <c r="AN99" s="279"/>
      <c r="AO99" s="279"/>
      <c r="AP99" s="279"/>
      <c r="AQ99" s="279"/>
      <c r="AR99" s="279"/>
      <c r="AS99" s="279"/>
      <c r="AT99" s="279"/>
      <c r="AU99" s="279"/>
      <c r="AV99" s="279"/>
      <c r="AW99" s="279"/>
      <c r="AX99" s="279"/>
    </row>
    <row r="100" spans="1:50" ht="12.75" hidden="1" x14ac:dyDescent="0.2">
      <c r="A100" s="335"/>
      <c r="B100" s="336">
        <v>2023</v>
      </c>
      <c r="C100" s="336">
        <v>2024</v>
      </c>
      <c r="D100" s="337">
        <f t="shared" ref="D100:AF100" si="35">C100+1</f>
        <v>2025</v>
      </c>
      <c r="E100" s="337">
        <f t="shared" si="35"/>
        <v>2026</v>
      </c>
      <c r="F100" s="337">
        <f t="shared" si="35"/>
        <v>2027</v>
      </c>
      <c r="G100" s="337">
        <f t="shared" si="35"/>
        <v>2028</v>
      </c>
      <c r="H100" s="337">
        <f t="shared" si="35"/>
        <v>2029</v>
      </c>
      <c r="I100" s="337">
        <f t="shared" si="35"/>
        <v>2030</v>
      </c>
      <c r="J100" s="337">
        <f t="shared" si="35"/>
        <v>2031</v>
      </c>
      <c r="K100" s="337">
        <f t="shared" si="35"/>
        <v>2032</v>
      </c>
      <c r="L100" s="337">
        <f t="shared" si="35"/>
        <v>2033</v>
      </c>
      <c r="M100" s="337">
        <f t="shared" si="35"/>
        <v>2034</v>
      </c>
      <c r="N100" s="337">
        <f t="shared" si="35"/>
        <v>2035</v>
      </c>
      <c r="O100" s="337">
        <f t="shared" si="35"/>
        <v>2036</v>
      </c>
      <c r="P100" s="337">
        <f t="shared" si="35"/>
        <v>2037</v>
      </c>
      <c r="Q100" s="337">
        <f t="shared" si="35"/>
        <v>2038</v>
      </c>
      <c r="R100" s="337">
        <f t="shared" si="35"/>
        <v>2039</v>
      </c>
      <c r="S100" s="337">
        <f t="shared" si="35"/>
        <v>2040</v>
      </c>
      <c r="T100" s="337">
        <f t="shared" si="35"/>
        <v>2041</v>
      </c>
      <c r="U100" s="337">
        <f t="shared" si="35"/>
        <v>2042</v>
      </c>
      <c r="V100" s="337">
        <f t="shared" si="35"/>
        <v>2043</v>
      </c>
      <c r="W100" s="337">
        <f t="shared" si="35"/>
        <v>2044</v>
      </c>
      <c r="X100" s="337">
        <f t="shared" si="35"/>
        <v>2045</v>
      </c>
      <c r="Y100" s="337">
        <f t="shared" si="35"/>
        <v>2046</v>
      </c>
      <c r="Z100" s="337">
        <f t="shared" si="35"/>
        <v>2047</v>
      </c>
      <c r="AA100" s="337">
        <f t="shared" si="35"/>
        <v>2048</v>
      </c>
      <c r="AB100" s="337">
        <f t="shared" si="35"/>
        <v>2049</v>
      </c>
      <c r="AC100" s="337">
        <f t="shared" si="35"/>
        <v>2050</v>
      </c>
      <c r="AD100" s="337">
        <f t="shared" si="35"/>
        <v>2051</v>
      </c>
      <c r="AE100" s="337">
        <f t="shared" si="35"/>
        <v>2052</v>
      </c>
      <c r="AF100" s="337">
        <f t="shared" si="35"/>
        <v>2053</v>
      </c>
      <c r="AG100" s="278"/>
      <c r="AH100" s="278"/>
      <c r="AI100" s="278"/>
      <c r="AJ100" s="278"/>
      <c r="AK100" s="278"/>
      <c r="AL100" s="278"/>
    </row>
    <row r="101" spans="1:50" ht="12.75" hidden="1" x14ac:dyDescent="0.2">
      <c r="A101" s="338" t="s">
        <v>547</v>
      </c>
      <c r="B101" s="339"/>
      <c r="C101" s="339">
        <f>C102*$B$104*$C$105*1000</f>
        <v>0</v>
      </c>
      <c r="D101" s="339">
        <f>D102*$B$104*D105</f>
        <v>0</v>
      </c>
      <c r="E101" s="339">
        <f t="shared" ref="E101:AF101" si="36">E102*$B$104*E105</f>
        <v>1711601.3380826009</v>
      </c>
      <c r="F101" s="339">
        <f t="shared" si="36"/>
        <v>4075737.0261988672</v>
      </c>
      <c r="G101" s="339">
        <f t="shared" si="36"/>
        <v>6863915.1119158641</v>
      </c>
      <c r="H101" s="339">
        <f t="shared" si="36"/>
        <v>7382184.2315853229</v>
      </c>
      <c r="I101" s="339">
        <f t="shared" si="36"/>
        <v>7710900.243069239</v>
      </c>
      <c r="J101" s="339">
        <f t="shared" si="36"/>
        <v>7710900.243069239</v>
      </c>
      <c r="K101" s="339">
        <f t="shared" si="36"/>
        <v>7710900.243069239</v>
      </c>
      <c r="L101" s="339">
        <f t="shared" si="36"/>
        <v>7710900.243069239</v>
      </c>
      <c r="M101" s="339">
        <f t="shared" si="36"/>
        <v>7710900.243069239</v>
      </c>
      <c r="N101" s="339">
        <f t="shared" si="36"/>
        <v>7710900.243069239</v>
      </c>
      <c r="O101" s="339">
        <f t="shared" si="36"/>
        <v>7710900.243069239</v>
      </c>
      <c r="P101" s="339">
        <f t="shared" si="36"/>
        <v>7710900.243069239</v>
      </c>
      <c r="Q101" s="339">
        <f t="shared" si="36"/>
        <v>7710900.243069239</v>
      </c>
      <c r="R101" s="339">
        <f t="shared" si="36"/>
        <v>7710900.243069239</v>
      </c>
      <c r="S101" s="339">
        <f t="shared" si="36"/>
        <v>7710900.243069239</v>
      </c>
      <c r="T101" s="339">
        <f t="shared" si="36"/>
        <v>7710900.243069239</v>
      </c>
      <c r="U101" s="339">
        <f t="shared" si="36"/>
        <v>7710900.243069239</v>
      </c>
      <c r="V101" s="339">
        <f t="shared" si="36"/>
        <v>7710900.243069239</v>
      </c>
      <c r="W101" s="339">
        <f t="shared" si="36"/>
        <v>7710900.243069239</v>
      </c>
      <c r="X101" s="339">
        <f t="shared" si="36"/>
        <v>7710900.243069239</v>
      </c>
      <c r="Y101" s="339">
        <f t="shared" si="36"/>
        <v>7710900.243069239</v>
      </c>
      <c r="Z101" s="339">
        <f t="shared" si="36"/>
        <v>7710900.243069239</v>
      </c>
      <c r="AA101" s="339">
        <f t="shared" si="36"/>
        <v>7710900.243069239</v>
      </c>
      <c r="AB101" s="339">
        <f t="shared" si="36"/>
        <v>7710900.243069239</v>
      </c>
      <c r="AC101" s="339">
        <f t="shared" si="36"/>
        <v>7710900.243069239</v>
      </c>
      <c r="AD101" s="339">
        <f t="shared" si="36"/>
        <v>7710900.243069239</v>
      </c>
      <c r="AE101" s="339">
        <f t="shared" si="36"/>
        <v>7710900.243069239</v>
      </c>
      <c r="AF101" s="339">
        <f t="shared" si="36"/>
        <v>7710900.243069239</v>
      </c>
      <c r="AG101" s="278"/>
      <c r="AH101" s="278"/>
      <c r="AI101" s="278"/>
      <c r="AJ101" s="278"/>
      <c r="AK101" s="278"/>
      <c r="AL101" s="278"/>
    </row>
    <row r="102" spans="1:50" ht="12.75" hidden="1" x14ac:dyDescent="0.2">
      <c r="A102" s="338" t="s">
        <v>548</v>
      </c>
      <c r="B102" s="337"/>
      <c r="C102" s="337">
        <f t="shared" ref="C102:L102" si="37">B102+$I$113*C106</f>
        <v>0</v>
      </c>
      <c r="D102" s="337">
        <f t="shared" si="37"/>
        <v>0</v>
      </c>
      <c r="E102" s="337">
        <f t="shared" si="37"/>
        <v>0.15810000000000002</v>
      </c>
      <c r="F102" s="337">
        <f t="shared" si="37"/>
        <v>0.31154999999999999</v>
      </c>
      <c r="G102" s="337">
        <f t="shared" si="37"/>
        <v>0.46499999999999997</v>
      </c>
      <c r="H102" s="337">
        <f t="shared" si="37"/>
        <v>0.46499999999999997</v>
      </c>
      <c r="I102" s="337">
        <f t="shared" si="37"/>
        <v>0.46499999999999997</v>
      </c>
      <c r="J102" s="337">
        <f t="shared" si="37"/>
        <v>0.46499999999999997</v>
      </c>
      <c r="K102" s="337">
        <f t="shared" si="37"/>
        <v>0.46499999999999997</v>
      </c>
      <c r="L102" s="337">
        <f t="shared" si="37"/>
        <v>0.46499999999999997</v>
      </c>
      <c r="M102" s="337">
        <f t="shared" ref="M102:AF102" si="38">L102+$I$113*M106</f>
        <v>0.46499999999999997</v>
      </c>
      <c r="N102" s="337">
        <f t="shared" si="38"/>
        <v>0.46499999999999997</v>
      </c>
      <c r="O102" s="337">
        <f t="shared" si="38"/>
        <v>0.46499999999999997</v>
      </c>
      <c r="P102" s="337">
        <f t="shared" si="38"/>
        <v>0.46499999999999997</v>
      </c>
      <c r="Q102" s="337">
        <f t="shared" si="38"/>
        <v>0.46499999999999997</v>
      </c>
      <c r="R102" s="337">
        <f t="shared" si="38"/>
        <v>0.46499999999999997</v>
      </c>
      <c r="S102" s="337">
        <f t="shared" si="38"/>
        <v>0.46499999999999997</v>
      </c>
      <c r="T102" s="337">
        <f t="shared" si="38"/>
        <v>0.46499999999999997</v>
      </c>
      <c r="U102" s="337">
        <f t="shared" si="38"/>
        <v>0.46499999999999997</v>
      </c>
      <c r="V102" s="337">
        <f t="shared" si="38"/>
        <v>0.46499999999999997</v>
      </c>
      <c r="W102" s="337">
        <f t="shared" si="38"/>
        <v>0.46499999999999997</v>
      </c>
      <c r="X102" s="337">
        <f t="shared" si="38"/>
        <v>0.46499999999999997</v>
      </c>
      <c r="Y102" s="337">
        <f t="shared" si="38"/>
        <v>0.46499999999999997</v>
      </c>
      <c r="Z102" s="337">
        <f t="shared" si="38"/>
        <v>0.46499999999999997</v>
      </c>
      <c r="AA102" s="337">
        <f t="shared" si="38"/>
        <v>0.46499999999999997</v>
      </c>
      <c r="AB102" s="337">
        <f t="shared" si="38"/>
        <v>0.46499999999999997</v>
      </c>
      <c r="AC102" s="337">
        <f t="shared" si="38"/>
        <v>0.46499999999999997</v>
      </c>
      <c r="AD102" s="337">
        <f t="shared" si="38"/>
        <v>0.46499999999999997</v>
      </c>
      <c r="AE102" s="337">
        <f t="shared" si="38"/>
        <v>0.46499999999999997</v>
      </c>
      <c r="AF102" s="337">
        <f t="shared" si="38"/>
        <v>0.46499999999999997</v>
      </c>
      <c r="AG102" s="278"/>
      <c r="AH102" s="278"/>
      <c r="AI102" s="278"/>
      <c r="AJ102" s="278"/>
      <c r="AK102" s="278"/>
      <c r="AL102" s="278"/>
    </row>
    <row r="103" spans="1:50" ht="12.75" hidden="1" x14ac:dyDescent="0.2">
      <c r="A103" s="338" t="s">
        <v>549</v>
      </c>
      <c r="B103" s="340">
        <v>0.93</v>
      </c>
      <c r="C103" s="337"/>
      <c r="D103" s="337"/>
      <c r="E103" s="337"/>
      <c r="F103" s="337"/>
      <c r="G103" s="337"/>
      <c r="H103" s="337"/>
      <c r="I103" s="337"/>
      <c r="J103" s="337"/>
      <c r="K103" s="337"/>
      <c r="L103" s="337"/>
      <c r="M103" s="337"/>
      <c r="N103" s="337"/>
      <c r="O103" s="337"/>
      <c r="P103" s="337"/>
      <c r="Q103" s="337"/>
      <c r="R103" s="337"/>
      <c r="S103" s="337"/>
      <c r="T103" s="337"/>
      <c r="U103" s="337"/>
      <c r="V103" s="337"/>
      <c r="W103" s="337"/>
      <c r="X103" s="337"/>
      <c r="Y103" s="337"/>
      <c r="Z103" s="337"/>
      <c r="AA103" s="337"/>
      <c r="AB103" s="337"/>
      <c r="AC103" s="337"/>
      <c r="AD103" s="337"/>
      <c r="AE103" s="337"/>
      <c r="AF103" s="337"/>
      <c r="AG103" s="278"/>
      <c r="AH103" s="278"/>
      <c r="AI103" s="278"/>
      <c r="AJ103" s="278"/>
      <c r="AK103" s="278"/>
      <c r="AL103" s="278"/>
    </row>
    <row r="104" spans="1:50" ht="12.75" hidden="1" x14ac:dyDescent="0.2">
      <c r="A104" s="338" t="s">
        <v>550</v>
      </c>
      <c r="B104" s="340">
        <v>3500</v>
      </c>
      <c r="C104" s="337"/>
      <c r="D104" s="337"/>
      <c r="E104" s="337"/>
      <c r="F104" s="337"/>
      <c r="G104" s="337"/>
      <c r="H104" s="337"/>
      <c r="I104" s="337"/>
      <c r="J104" s="337"/>
      <c r="K104" s="337"/>
      <c r="L104" s="337"/>
      <c r="M104" s="337"/>
      <c r="N104" s="337"/>
      <c r="O104" s="337"/>
      <c r="P104" s="337"/>
      <c r="Q104" s="337"/>
      <c r="R104" s="337"/>
      <c r="S104" s="337"/>
      <c r="T104" s="337"/>
      <c r="U104" s="337"/>
      <c r="V104" s="337"/>
      <c r="W104" s="337"/>
      <c r="X104" s="337"/>
      <c r="Y104" s="337"/>
      <c r="Z104" s="337"/>
      <c r="AA104" s="337"/>
      <c r="AB104" s="337"/>
      <c r="AC104" s="337"/>
      <c r="AD104" s="337"/>
      <c r="AE104" s="337"/>
      <c r="AF104" s="337"/>
      <c r="AG104" s="278"/>
      <c r="AH104" s="278"/>
      <c r="AI104" s="278"/>
      <c r="AJ104" s="278"/>
      <c r="AK104" s="278"/>
      <c r="AL104" s="278"/>
    </row>
    <row r="105" spans="1:50" ht="12.75" hidden="1" x14ac:dyDescent="0.2">
      <c r="A105" s="380" t="s">
        <v>631</v>
      </c>
      <c r="B105" s="336">
        <v>2.3520759999999998</v>
      </c>
      <c r="C105" s="390">
        <v>2449.0500000000002</v>
      </c>
      <c r="D105" s="391">
        <v>2769.1203235763874</v>
      </c>
      <c r="E105" s="391">
        <v>3093.1622627317265</v>
      </c>
      <c r="F105" s="391">
        <v>3737.7509009779374</v>
      </c>
      <c r="G105" s="391">
        <v>4217.4593621602853</v>
      </c>
      <c r="H105" s="391">
        <v>4535.9042897605668</v>
      </c>
      <c r="I105" s="391">
        <v>4737.8803336830961</v>
      </c>
      <c r="J105" s="378">
        <f t="shared" ref="J105:AG105" si="39">I105</f>
        <v>4737.8803336830961</v>
      </c>
      <c r="K105" s="378">
        <f t="shared" si="39"/>
        <v>4737.8803336830961</v>
      </c>
      <c r="L105" s="378">
        <f t="shared" si="39"/>
        <v>4737.8803336830961</v>
      </c>
      <c r="M105" s="378">
        <f t="shared" si="39"/>
        <v>4737.8803336830961</v>
      </c>
      <c r="N105" s="378">
        <f t="shared" si="39"/>
        <v>4737.8803336830961</v>
      </c>
      <c r="O105" s="378">
        <f t="shared" si="39"/>
        <v>4737.8803336830961</v>
      </c>
      <c r="P105" s="378">
        <f t="shared" si="39"/>
        <v>4737.8803336830961</v>
      </c>
      <c r="Q105" s="378">
        <f t="shared" si="39"/>
        <v>4737.8803336830961</v>
      </c>
      <c r="R105" s="378">
        <f t="shared" si="39"/>
        <v>4737.8803336830961</v>
      </c>
      <c r="S105" s="378">
        <f t="shared" si="39"/>
        <v>4737.8803336830961</v>
      </c>
      <c r="T105" s="378">
        <f t="shared" si="39"/>
        <v>4737.8803336830961</v>
      </c>
      <c r="U105" s="378">
        <f t="shared" si="39"/>
        <v>4737.8803336830961</v>
      </c>
      <c r="V105" s="378">
        <f t="shared" si="39"/>
        <v>4737.8803336830961</v>
      </c>
      <c r="W105" s="378">
        <f t="shared" si="39"/>
        <v>4737.8803336830961</v>
      </c>
      <c r="X105" s="378">
        <f t="shared" si="39"/>
        <v>4737.8803336830961</v>
      </c>
      <c r="Y105" s="378">
        <f t="shared" si="39"/>
        <v>4737.8803336830961</v>
      </c>
      <c r="Z105" s="378">
        <f t="shared" si="39"/>
        <v>4737.8803336830961</v>
      </c>
      <c r="AA105" s="378">
        <f t="shared" si="39"/>
        <v>4737.8803336830961</v>
      </c>
      <c r="AB105" s="378">
        <f t="shared" si="39"/>
        <v>4737.8803336830961</v>
      </c>
      <c r="AC105" s="378">
        <f t="shared" si="39"/>
        <v>4737.8803336830961</v>
      </c>
      <c r="AD105" s="378">
        <f t="shared" si="39"/>
        <v>4737.8803336830961</v>
      </c>
      <c r="AE105" s="378">
        <f t="shared" si="39"/>
        <v>4737.8803336830961</v>
      </c>
      <c r="AF105" s="378">
        <f t="shared" si="39"/>
        <v>4737.8803336830961</v>
      </c>
      <c r="AG105" s="378">
        <f t="shared" si="39"/>
        <v>4737.8803336830961</v>
      </c>
      <c r="AH105" s="278"/>
      <c r="AI105" s="278"/>
      <c r="AJ105" s="278"/>
      <c r="AK105" s="278"/>
      <c r="AL105" s="278"/>
    </row>
    <row r="106" spans="1:50" ht="15" hidden="1" x14ac:dyDescent="0.2">
      <c r="A106" s="341" t="s">
        <v>551</v>
      </c>
      <c r="B106" s="342">
        <v>0</v>
      </c>
      <c r="C106" s="343">
        <v>0</v>
      </c>
      <c r="D106" s="343">
        <v>0</v>
      </c>
      <c r="E106" s="343">
        <v>0.34</v>
      </c>
      <c r="F106" s="343">
        <v>0.33</v>
      </c>
      <c r="G106" s="342">
        <v>0.33</v>
      </c>
      <c r="H106" s="342">
        <v>0</v>
      </c>
      <c r="I106" s="342">
        <v>0</v>
      </c>
      <c r="J106" s="342">
        <v>0</v>
      </c>
      <c r="K106" s="342">
        <v>0</v>
      </c>
      <c r="L106" s="342">
        <v>0</v>
      </c>
      <c r="M106" s="342">
        <v>0</v>
      </c>
      <c r="N106" s="342">
        <v>0</v>
      </c>
      <c r="O106" s="342">
        <v>0</v>
      </c>
      <c r="P106" s="342">
        <v>0</v>
      </c>
      <c r="Q106" s="342">
        <v>0</v>
      </c>
      <c r="R106" s="342">
        <v>0</v>
      </c>
      <c r="S106" s="342">
        <v>0</v>
      </c>
      <c r="T106" s="342">
        <v>0</v>
      </c>
      <c r="U106" s="342">
        <v>0</v>
      </c>
      <c r="V106" s="342">
        <v>0</v>
      </c>
      <c r="W106" s="342">
        <v>0</v>
      </c>
      <c r="X106" s="342">
        <v>0</v>
      </c>
      <c r="Y106" s="342">
        <v>0</v>
      </c>
      <c r="Z106" s="342">
        <v>0</v>
      </c>
      <c r="AA106" s="342">
        <v>0</v>
      </c>
      <c r="AB106" s="342">
        <v>0</v>
      </c>
      <c r="AC106" s="342">
        <v>0</v>
      </c>
      <c r="AD106" s="342">
        <v>0</v>
      </c>
      <c r="AE106" s="342">
        <v>0</v>
      </c>
      <c r="AF106" s="342">
        <v>0</v>
      </c>
      <c r="AG106" s="278"/>
      <c r="AH106" s="278"/>
      <c r="AI106" s="278"/>
      <c r="AJ106" s="278"/>
      <c r="AK106" s="278"/>
      <c r="AL106" s="278"/>
    </row>
    <row r="107" spans="1:50" ht="12.75" hidden="1" x14ac:dyDescent="0.2">
      <c r="A107" s="281"/>
      <c r="B107" s="279"/>
      <c r="C107" s="279"/>
      <c r="D107" s="279"/>
      <c r="E107" s="279"/>
      <c r="F107" s="279"/>
      <c r="G107" s="279"/>
      <c r="H107" s="279"/>
      <c r="I107" s="279"/>
      <c r="J107" s="279"/>
      <c r="K107" s="279"/>
      <c r="L107" s="279"/>
      <c r="M107" s="279"/>
      <c r="N107" s="279"/>
      <c r="O107" s="279"/>
      <c r="P107" s="279"/>
      <c r="Q107" s="279"/>
      <c r="R107" s="279"/>
      <c r="S107" s="279"/>
      <c r="T107" s="279"/>
      <c r="U107" s="279"/>
      <c r="V107" s="279"/>
      <c r="W107" s="279"/>
      <c r="X107" s="279"/>
      <c r="Y107" s="279"/>
      <c r="Z107" s="279"/>
      <c r="AA107" s="279"/>
      <c r="AB107" s="279"/>
      <c r="AC107" s="279"/>
      <c r="AD107" s="279"/>
      <c r="AE107" s="279"/>
      <c r="AF107" s="279"/>
      <c r="AG107" s="279"/>
      <c r="AH107" s="278"/>
      <c r="AI107" s="279"/>
      <c r="AJ107" s="279"/>
      <c r="AK107" s="279"/>
      <c r="AL107" s="279"/>
      <c r="AM107" s="279"/>
      <c r="AN107" s="279"/>
      <c r="AO107" s="279"/>
      <c r="AP107" s="279"/>
      <c r="AQ107" s="279"/>
      <c r="AR107" s="279"/>
      <c r="AS107" s="279"/>
      <c r="AT107" s="279"/>
      <c r="AU107" s="279"/>
      <c r="AV107" s="279"/>
      <c r="AW107" s="279"/>
      <c r="AX107" s="279"/>
    </row>
    <row r="108" spans="1:50" ht="12.75" hidden="1" x14ac:dyDescent="0.2">
      <c r="A108" s="281"/>
      <c r="B108" s="279"/>
      <c r="C108" s="279"/>
      <c r="D108" s="279"/>
      <c r="E108" s="279"/>
      <c r="F108" s="279"/>
      <c r="G108" s="279"/>
      <c r="H108" s="279"/>
      <c r="I108" s="279"/>
      <c r="J108" s="279"/>
      <c r="K108" s="279"/>
      <c r="L108" s="279"/>
      <c r="M108" s="279"/>
      <c r="N108" s="279"/>
      <c r="O108" s="279"/>
      <c r="P108" s="279"/>
      <c r="Q108" s="279"/>
      <c r="R108" s="279"/>
      <c r="S108" s="279"/>
      <c r="T108" s="279"/>
      <c r="U108" s="279"/>
      <c r="V108" s="279"/>
      <c r="W108" s="279"/>
      <c r="X108" s="279"/>
      <c r="Y108" s="279"/>
      <c r="Z108" s="279"/>
      <c r="AA108" s="279"/>
      <c r="AB108" s="279"/>
      <c r="AC108" s="279"/>
      <c r="AD108" s="279"/>
      <c r="AE108" s="279"/>
      <c r="AF108" s="279"/>
      <c r="AG108" s="279"/>
      <c r="AH108" s="278"/>
      <c r="AI108" s="279"/>
      <c r="AJ108" s="279"/>
      <c r="AK108" s="279"/>
      <c r="AL108" s="279"/>
      <c r="AM108" s="279"/>
      <c r="AN108" s="279"/>
      <c r="AO108" s="279"/>
      <c r="AP108" s="279"/>
      <c r="AQ108" s="279"/>
      <c r="AR108" s="279"/>
      <c r="AS108" s="279"/>
      <c r="AT108" s="279"/>
      <c r="AU108" s="279"/>
      <c r="AV108" s="279"/>
      <c r="AW108" s="279"/>
      <c r="AX108" s="279"/>
    </row>
    <row r="109" spans="1:50" ht="12.75" hidden="1" x14ac:dyDescent="0.2">
      <c r="A109" s="335"/>
      <c r="B109" s="453" t="s">
        <v>552</v>
      </c>
      <c r="C109" s="454"/>
      <c r="D109" s="453" t="s">
        <v>553</v>
      </c>
      <c r="E109" s="454"/>
      <c r="F109" s="335"/>
      <c r="G109" s="335"/>
      <c r="H109" s="335"/>
      <c r="I109" s="335"/>
      <c r="J109" s="335"/>
      <c r="K109" s="279"/>
      <c r="L109" s="279"/>
      <c r="M109" s="279"/>
      <c r="N109" s="279"/>
      <c r="O109" s="279"/>
      <c r="P109" s="279"/>
      <c r="Q109" s="279"/>
      <c r="R109" s="279"/>
      <c r="S109" s="279"/>
      <c r="T109" s="279"/>
      <c r="U109" s="279"/>
      <c r="V109" s="279"/>
      <c r="W109" s="279"/>
      <c r="X109" s="279"/>
      <c r="Y109" s="279"/>
      <c r="Z109" s="279"/>
      <c r="AA109" s="279"/>
      <c r="AB109" s="279"/>
      <c r="AC109" s="279"/>
      <c r="AD109" s="279"/>
      <c r="AE109" s="279"/>
      <c r="AF109" s="279"/>
      <c r="AG109" s="279"/>
      <c r="AH109" s="278"/>
      <c r="AI109" s="279"/>
      <c r="AJ109" s="279"/>
      <c r="AK109" s="279"/>
      <c r="AL109" s="279"/>
      <c r="AM109" s="279"/>
      <c r="AN109" s="279"/>
      <c r="AO109" s="279"/>
      <c r="AP109" s="279"/>
      <c r="AQ109" s="279"/>
      <c r="AR109" s="279"/>
      <c r="AS109" s="279"/>
      <c r="AT109" s="279"/>
      <c r="AU109" s="279"/>
      <c r="AV109" s="279"/>
      <c r="AW109" s="279"/>
      <c r="AX109" s="279"/>
    </row>
    <row r="110" spans="1:50" ht="12.75" hidden="1" x14ac:dyDescent="0.2">
      <c r="A110" s="338" t="s">
        <v>554</v>
      </c>
      <c r="B110" s="344"/>
      <c r="C110" s="335" t="s">
        <v>555</v>
      </c>
      <c r="D110" s="344">
        <f>'3.1. паспорт Техсостояние ПС'!O24</f>
        <v>0.5</v>
      </c>
      <c r="E110" s="335" t="s">
        <v>555</v>
      </c>
      <c r="F110" s="335"/>
      <c r="G110" s="335"/>
      <c r="H110" s="335"/>
      <c r="I110" s="335"/>
      <c r="J110" s="335"/>
      <c r="K110" s="279"/>
      <c r="L110" s="279"/>
      <c r="M110" s="279"/>
      <c r="N110" s="279"/>
      <c r="O110" s="279"/>
      <c r="P110" s="279"/>
      <c r="Q110" s="279"/>
      <c r="R110" s="279"/>
      <c r="S110" s="279"/>
      <c r="T110" s="279"/>
      <c r="U110" s="279"/>
      <c r="V110" s="279"/>
      <c r="W110" s="279"/>
      <c r="X110" s="279"/>
      <c r="Y110" s="279"/>
      <c r="Z110" s="279"/>
      <c r="AA110" s="279"/>
      <c r="AB110" s="279"/>
      <c r="AC110" s="279"/>
      <c r="AD110" s="279"/>
      <c r="AE110" s="279"/>
      <c r="AF110" s="279"/>
      <c r="AG110" s="279"/>
      <c r="AH110" s="278"/>
      <c r="AI110" s="279"/>
      <c r="AJ110" s="279"/>
      <c r="AK110" s="279"/>
      <c r="AL110" s="279"/>
      <c r="AM110" s="279"/>
      <c r="AN110" s="279"/>
      <c r="AO110" s="279"/>
      <c r="AP110" s="279"/>
      <c r="AQ110" s="279"/>
      <c r="AR110" s="279"/>
      <c r="AS110" s="279"/>
      <c r="AT110" s="279"/>
      <c r="AU110" s="279"/>
      <c r="AV110" s="279"/>
      <c r="AW110" s="279"/>
      <c r="AX110" s="279"/>
    </row>
    <row r="111" spans="1:50" ht="25.5" hidden="1" x14ac:dyDescent="0.2">
      <c r="A111" s="338" t="s">
        <v>554</v>
      </c>
      <c r="B111" s="335">
        <f>$B$103*B110</f>
        <v>0</v>
      </c>
      <c r="C111" s="335" t="s">
        <v>125</v>
      </c>
      <c r="D111" s="335">
        <f>$B$103*D110</f>
        <v>0.46500000000000002</v>
      </c>
      <c r="E111" s="335" t="s">
        <v>125</v>
      </c>
      <c r="F111" s="338" t="s">
        <v>556</v>
      </c>
      <c r="G111" s="335">
        <f>D110-B110</f>
        <v>0.5</v>
      </c>
      <c r="H111" s="335" t="s">
        <v>555</v>
      </c>
      <c r="I111" s="345">
        <f>$B$103*G111</f>
        <v>0.46500000000000002</v>
      </c>
      <c r="J111" s="335" t="s">
        <v>125</v>
      </c>
      <c r="K111" s="279"/>
      <c r="L111" s="279"/>
      <c r="M111" s="279"/>
      <c r="N111" s="279"/>
      <c r="O111" s="279"/>
      <c r="P111" s="279"/>
      <c r="Q111" s="279"/>
      <c r="R111" s="279"/>
      <c r="S111" s="279"/>
      <c r="T111" s="279"/>
      <c r="U111" s="279"/>
      <c r="V111" s="279"/>
      <c r="W111" s="279"/>
      <c r="X111" s="279"/>
      <c r="Y111" s="279"/>
      <c r="Z111" s="279"/>
      <c r="AA111" s="279"/>
      <c r="AB111" s="279"/>
      <c r="AC111" s="279"/>
      <c r="AD111" s="279"/>
      <c r="AE111" s="279"/>
      <c r="AF111" s="279"/>
      <c r="AG111" s="279"/>
      <c r="AH111" s="279"/>
      <c r="AI111" s="279"/>
      <c r="AJ111" s="279"/>
      <c r="AK111" s="279"/>
      <c r="AL111" s="279"/>
      <c r="AM111" s="279"/>
      <c r="AN111" s="279"/>
      <c r="AO111" s="279"/>
      <c r="AP111" s="279"/>
      <c r="AQ111" s="279"/>
      <c r="AR111" s="279"/>
      <c r="AS111" s="279"/>
      <c r="AT111" s="279"/>
      <c r="AU111" s="279"/>
      <c r="AV111" s="279"/>
      <c r="AW111" s="279"/>
      <c r="AX111" s="279"/>
    </row>
    <row r="112" spans="1:50" ht="25.5" hidden="1" x14ac:dyDescent="0.2">
      <c r="A112" s="335"/>
      <c r="B112" s="335"/>
      <c r="C112" s="335"/>
      <c r="D112" s="335"/>
      <c r="E112" s="335"/>
      <c r="F112" s="338" t="s">
        <v>557</v>
      </c>
      <c r="G112" s="335">
        <f>I112/$B$103</f>
        <v>0</v>
      </c>
      <c r="H112" s="335" t="s">
        <v>555</v>
      </c>
      <c r="I112" s="344"/>
      <c r="J112" s="335" t="s">
        <v>125</v>
      </c>
      <c r="K112" s="279"/>
      <c r="L112" s="279"/>
      <c r="M112" s="279"/>
      <c r="N112" s="279"/>
      <c r="O112" s="279"/>
      <c r="P112" s="279"/>
      <c r="Q112" s="279"/>
      <c r="R112" s="279"/>
      <c r="S112" s="279"/>
      <c r="T112" s="279"/>
      <c r="U112" s="279"/>
      <c r="V112" s="279"/>
      <c r="W112" s="279"/>
      <c r="X112" s="279"/>
      <c r="Y112" s="279"/>
      <c r="Z112" s="279"/>
      <c r="AA112" s="279"/>
      <c r="AB112" s="279"/>
      <c r="AC112" s="279"/>
      <c r="AD112" s="279"/>
      <c r="AE112" s="279"/>
      <c r="AF112" s="279"/>
      <c r="AG112" s="279"/>
      <c r="AH112" s="279"/>
      <c r="AI112" s="279"/>
      <c r="AJ112" s="279"/>
      <c r="AK112" s="279"/>
      <c r="AL112" s="279"/>
      <c r="AM112" s="279"/>
      <c r="AN112" s="279"/>
      <c r="AO112" s="279"/>
      <c r="AP112" s="279"/>
      <c r="AQ112" s="279"/>
      <c r="AR112" s="279"/>
      <c r="AS112" s="279"/>
      <c r="AT112" s="279"/>
      <c r="AU112" s="279"/>
      <c r="AV112" s="279"/>
      <c r="AW112" s="279"/>
      <c r="AX112" s="279"/>
    </row>
    <row r="113" spans="1:50" ht="38.25" hidden="1" x14ac:dyDescent="0.2">
      <c r="A113" s="346"/>
      <c r="B113" s="347"/>
      <c r="C113" s="347"/>
      <c r="D113" s="347"/>
      <c r="E113" s="347"/>
      <c r="F113" s="348" t="s">
        <v>558</v>
      </c>
      <c r="G113" s="345">
        <f>G111</f>
        <v>0.5</v>
      </c>
      <c r="H113" s="335" t="s">
        <v>555</v>
      </c>
      <c r="I113" s="340">
        <f>I111</f>
        <v>0.46500000000000002</v>
      </c>
      <c r="J113" s="335" t="s">
        <v>125</v>
      </c>
      <c r="K113" s="279"/>
      <c r="L113" s="279"/>
      <c r="M113" s="279"/>
      <c r="N113" s="279"/>
      <c r="O113" s="279"/>
      <c r="P113" s="279"/>
      <c r="Q113" s="279"/>
      <c r="R113" s="279"/>
      <c r="S113" s="279"/>
      <c r="T113" s="279"/>
      <c r="U113" s="279"/>
      <c r="V113" s="279"/>
      <c r="W113" s="279"/>
      <c r="X113" s="279"/>
      <c r="Y113" s="279"/>
      <c r="Z113" s="279"/>
      <c r="AA113" s="279"/>
      <c r="AB113" s="279"/>
      <c r="AC113" s="279"/>
      <c r="AD113" s="279"/>
      <c r="AE113" s="279"/>
      <c r="AF113" s="279"/>
      <c r="AG113" s="279"/>
      <c r="AH113" s="279"/>
      <c r="AI113" s="279"/>
      <c r="AJ113" s="279"/>
      <c r="AK113" s="279"/>
      <c r="AL113" s="279"/>
      <c r="AM113" s="279"/>
      <c r="AN113" s="279"/>
      <c r="AO113" s="279"/>
      <c r="AP113" s="279"/>
      <c r="AQ113" s="279"/>
      <c r="AR113" s="279"/>
      <c r="AS113" s="279"/>
      <c r="AT113" s="279"/>
      <c r="AU113" s="279"/>
      <c r="AV113" s="279"/>
      <c r="AW113" s="279"/>
      <c r="AX113" s="279"/>
    </row>
    <row r="114" spans="1:50" ht="12.75" hidden="1" x14ac:dyDescent="0.2">
      <c r="A114" s="282"/>
      <c r="B114" s="280"/>
      <c r="C114" s="279"/>
      <c r="D114" s="279"/>
      <c r="E114" s="279"/>
      <c r="F114" s="279"/>
      <c r="G114" s="279"/>
      <c r="H114" s="279"/>
      <c r="I114" s="279"/>
      <c r="J114" s="279"/>
      <c r="K114" s="279"/>
      <c r="L114" s="279"/>
      <c r="M114" s="279"/>
      <c r="N114" s="279"/>
      <c r="O114" s="279"/>
      <c r="P114" s="279"/>
      <c r="Q114" s="279"/>
      <c r="R114" s="279"/>
      <c r="S114" s="279"/>
      <c r="T114" s="279"/>
      <c r="U114" s="279"/>
      <c r="V114" s="279"/>
      <c r="W114" s="279"/>
      <c r="X114" s="279"/>
      <c r="Y114" s="279"/>
      <c r="Z114" s="279"/>
      <c r="AA114" s="279"/>
      <c r="AB114" s="279"/>
      <c r="AC114" s="279"/>
      <c r="AD114" s="279"/>
      <c r="AE114" s="279"/>
      <c r="AF114" s="279"/>
      <c r="AG114" s="279"/>
      <c r="AH114" s="279"/>
      <c r="AI114" s="279"/>
      <c r="AJ114" s="279"/>
      <c r="AK114" s="279"/>
      <c r="AL114" s="279"/>
      <c r="AM114" s="279"/>
      <c r="AN114" s="279"/>
      <c r="AO114" s="279"/>
      <c r="AP114" s="279"/>
      <c r="AQ114" s="279"/>
      <c r="AR114" s="279"/>
      <c r="AS114" s="279"/>
      <c r="AT114" s="279"/>
      <c r="AU114" s="279"/>
      <c r="AV114" s="279"/>
      <c r="AW114" s="279"/>
      <c r="AX114" s="279"/>
    </row>
    <row r="115" spans="1:50" hidden="1" x14ac:dyDescent="0.2">
      <c r="A115" s="349" t="s">
        <v>559</v>
      </c>
      <c r="B115" s="350"/>
      <c r="C115" s="280"/>
      <c r="D115" s="455" t="s">
        <v>250</v>
      </c>
      <c r="E115" s="283" t="s">
        <v>560</v>
      </c>
      <c r="F115" s="284">
        <v>35</v>
      </c>
      <c r="G115" s="456" t="s">
        <v>561</v>
      </c>
      <c r="H115" s="280"/>
      <c r="I115" s="280"/>
      <c r="J115" s="280"/>
      <c r="K115" s="280"/>
      <c r="L115" s="280"/>
      <c r="M115" s="280"/>
      <c r="N115" s="280"/>
      <c r="O115" s="280"/>
      <c r="P115" s="280"/>
      <c r="Q115" s="280"/>
      <c r="R115" s="280"/>
      <c r="S115" s="280"/>
      <c r="T115" s="280"/>
      <c r="U115" s="280"/>
      <c r="V115" s="280"/>
      <c r="W115" s="280"/>
      <c r="X115" s="280"/>
      <c r="Y115" s="280"/>
      <c r="Z115" s="280"/>
      <c r="AA115" s="280"/>
      <c r="AB115" s="280"/>
      <c r="AC115" s="280"/>
      <c r="AD115" s="280"/>
      <c r="AE115" s="280"/>
      <c r="AF115" s="280"/>
      <c r="AG115" s="280"/>
      <c r="AH115" s="280"/>
      <c r="AI115" s="280"/>
      <c r="AJ115" s="280"/>
      <c r="AK115" s="280"/>
      <c r="AL115" s="280"/>
      <c r="AM115" s="280"/>
      <c r="AN115" s="280"/>
      <c r="AO115" s="280"/>
      <c r="AP115" s="280"/>
      <c r="AQ115" s="280"/>
      <c r="AR115" s="280"/>
      <c r="AS115" s="280"/>
      <c r="AT115" s="280"/>
      <c r="AU115" s="280"/>
      <c r="AV115" s="280"/>
      <c r="AW115" s="280"/>
      <c r="AX115" s="280"/>
    </row>
    <row r="116" spans="1:50" hidden="1" x14ac:dyDescent="0.2">
      <c r="A116" s="349" t="s">
        <v>250</v>
      </c>
      <c r="B116" s="351"/>
      <c r="C116" s="280"/>
      <c r="D116" s="455"/>
      <c r="E116" s="283" t="s">
        <v>528</v>
      </c>
      <c r="F116" s="284">
        <v>30</v>
      </c>
      <c r="G116" s="456"/>
      <c r="H116" s="280"/>
      <c r="I116" s="280"/>
      <c r="J116" s="280"/>
      <c r="K116" s="280"/>
      <c r="L116" s="280"/>
      <c r="M116" s="280"/>
      <c r="N116" s="280"/>
      <c r="O116" s="280"/>
      <c r="P116" s="280"/>
      <c r="Q116" s="280"/>
      <c r="R116" s="280"/>
      <c r="S116" s="280"/>
      <c r="T116" s="280"/>
      <c r="U116" s="280"/>
      <c r="V116" s="280"/>
      <c r="W116" s="280"/>
      <c r="X116" s="280"/>
      <c r="Y116" s="280"/>
      <c r="Z116" s="280"/>
      <c r="AA116" s="280"/>
      <c r="AB116" s="280"/>
      <c r="AC116" s="280"/>
      <c r="AD116" s="280"/>
      <c r="AE116" s="280"/>
      <c r="AF116" s="280"/>
      <c r="AG116" s="280"/>
      <c r="AH116" s="280"/>
      <c r="AI116" s="280"/>
      <c r="AJ116" s="280"/>
      <c r="AK116" s="280"/>
      <c r="AL116" s="280"/>
      <c r="AM116" s="280"/>
      <c r="AN116" s="280"/>
      <c r="AO116" s="280"/>
      <c r="AP116" s="280"/>
      <c r="AQ116" s="280"/>
      <c r="AR116" s="280"/>
      <c r="AS116" s="280"/>
      <c r="AT116" s="280"/>
      <c r="AU116" s="280"/>
      <c r="AV116" s="280"/>
      <c r="AW116" s="280"/>
      <c r="AX116" s="280"/>
    </row>
    <row r="117" spans="1:50" hidden="1" x14ac:dyDescent="0.2">
      <c r="A117" s="349" t="s">
        <v>562</v>
      </c>
      <c r="B117" s="351"/>
      <c r="C117" s="285" t="s">
        <v>563</v>
      </c>
      <c r="D117" s="455"/>
      <c r="E117" s="283" t="s">
        <v>564</v>
      </c>
      <c r="F117" s="284">
        <v>30</v>
      </c>
      <c r="G117" s="456"/>
      <c r="H117" s="280"/>
      <c r="I117" s="280"/>
      <c r="J117" s="280"/>
      <c r="K117" s="280"/>
      <c r="L117" s="280"/>
      <c r="M117" s="280"/>
      <c r="N117" s="280"/>
      <c r="O117" s="280"/>
      <c r="P117" s="280"/>
      <c r="Q117" s="280"/>
      <c r="R117" s="280"/>
      <c r="S117" s="280"/>
      <c r="T117" s="280"/>
      <c r="U117" s="280"/>
      <c r="V117" s="280"/>
      <c r="W117" s="280"/>
      <c r="X117" s="280"/>
      <c r="Y117" s="280"/>
      <c r="Z117" s="280"/>
      <c r="AA117" s="280"/>
      <c r="AB117" s="280"/>
      <c r="AC117" s="280"/>
      <c r="AD117" s="280"/>
      <c r="AE117" s="280"/>
      <c r="AF117" s="280"/>
      <c r="AG117" s="280"/>
      <c r="AH117" s="280"/>
      <c r="AI117" s="280"/>
      <c r="AJ117" s="280"/>
      <c r="AK117" s="280"/>
      <c r="AL117" s="280"/>
      <c r="AM117" s="280"/>
      <c r="AN117" s="280"/>
      <c r="AO117" s="280"/>
      <c r="AP117" s="280"/>
      <c r="AQ117" s="280"/>
      <c r="AR117" s="280"/>
      <c r="AS117" s="280"/>
      <c r="AT117" s="280"/>
      <c r="AU117" s="280"/>
      <c r="AV117" s="280"/>
      <c r="AW117" s="280"/>
      <c r="AX117" s="280"/>
    </row>
    <row r="118" spans="1:50" s="258" customFormat="1" hidden="1" x14ac:dyDescent="0.2">
      <c r="A118" s="352"/>
      <c r="B118" s="353"/>
      <c r="C118" s="286"/>
      <c r="D118" s="455"/>
      <c r="E118" s="283" t="s">
        <v>565</v>
      </c>
      <c r="F118" s="284">
        <v>30</v>
      </c>
      <c r="G118" s="456"/>
      <c r="H118" s="287"/>
      <c r="I118" s="287"/>
      <c r="J118" s="287"/>
      <c r="K118" s="287"/>
      <c r="L118" s="287"/>
      <c r="M118" s="287"/>
      <c r="N118" s="287"/>
      <c r="O118" s="287"/>
      <c r="P118" s="287"/>
      <c r="Q118" s="287"/>
      <c r="R118" s="287"/>
      <c r="S118" s="287"/>
      <c r="T118" s="287"/>
      <c r="U118" s="287"/>
      <c r="V118" s="287"/>
      <c r="W118" s="287"/>
      <c r="X118" s="287"/>
      <c r="Y118" s="287"/>
      <c r="Z118" s="287"/>
      <c r="AA118" s="287"/>
      <c r="AB118" s="287"/>
      <c r="AC118" s="287"/>
      <c r="AD118" s="287"/>
      <c r="AE118" s="287"/>
      <c r="AF118" s="287"/>
      <c r="AG118" s="287"/>
      <c r="AH118" s="287"/>
      <c r="AI118" s="287"/>
      <c r="AJ118" s="287"/>
      <c r="AK118" s="287"/>
      <c r="AL118" s="287"/>
      <c r="AM118" s="287"/>
      <c r="AN118" s="287"/>
      <c r="AO118" s="287"/>
      <c r="AP118" s="287"/>
      <c r="AQ118" s="287"/>
      <c r="AR118" s="287"/>
      <c r="AS118" s="287"/>
      <c r="AT118" s="287"/>
      <c r="AU118" s="287"/>
      <c r="AV118" s="287"/>
      <c r="AW118" s="287"/>
      <c r="AX118" s="287"/>
    </row>
    <row r="119" spans="1:50" ht="12.75" hidden="1" x14ac:dyDescent="0.2">
      <c r="A119" s="349" t="s">
        <v>566</v>
      </c>
      <c r="B119" s="354"/>
      <c r="C119" s="280"/>
      <c r="D119" s="280"/>
      <c r="E119" s="280"/>
      <c r="F119" s="280"/>
      <c r="G119" s="280"/>
      <c r="H119" s="280"/>
      <c r="I119" s="280"/>
      <c r="J119" s="280"/>
      <c r="K119" s="280"/>
      <c r="L119" s="280"/>
      <c r="M119" s="280"/>
      <c r="N119" s="280"/>
      <c r="O119" s="280"/>
      <c r="P119" s="280"/>
      <c r="Q119" s="280"/>
      <c r="R119" s="280"/>
      <c r="S119" s="280"/>
      <c r="T119" s="280"/>
      <c r="U119" s="280"/>
      <c r="V119" s="280"/>
      <c r="W119" s="280"/>
      <c r="X119" s="280"/>
      <c r="Y119" s="280"/>
      <c r="Z119" s="280"/>
      <c r="AA119" s="280"/>
      <c r="AB119" s="280"/>
      <c r="AC119" s="280"/>
      <c r="AD119" s="280"/>
      <c r="AE119" s="280"/>
      <c r="AF119" s="280"/>
      <c r="AG119" s="280"/>
      <c r="AH119" s="280"/>
      <c r="AI119" s="280"/>
      <c r="AJ119" s="280"/>
      <c r="AK119" s="280"/>
      <c r="AL119" s="280"/>
      <c r="AM119" s="280"/>
      <c r="AN119" s="280"/>
      <c r="AO119" s="280"/>
      <c r="AP119" s="280"/>
      <c r="AQ119" s="280"/>
      <c r="AR119" s="280"/>
      <c r="AS119" s="280"/>
      <c r="AT119" s="280"/>
      <c r="AU119" s="280"/>
      <c r="AV119" s="280"/>
      <c r="AW119" s="280"/>
      <c r="AX119" s="280"/>
    </row>
    <row r="120" spans="1:50" ht="12.75" hidden="1" x14ac:dyDescent="0.2">
      <c r="A120" s="349" t="s">
        <v>567</v>
      </c>
      <c r="B120" s="355"/>
      <c r="C120" s="280"/>
      <c r="D120" s="280"/>
      <c r="E120" s="280"/>
      <c r="F120" s="280"/>
      <c r="G120" s="280"/>
      <c r="H120" s="280"/>
      <c r="I120" s="280"/>
      <c r="J120" s="280"/>
      <c r="K120" s="280"/>
      <c r="L120" s="280"/>
      <c r="M120" s="280"/>
      <c r="N120" s="280"/>
      <c r="O120" s="280"/>
      <c r="P120" s="280"/>
      <c r="Q120" s="280"/>
      <c r="R120" s="280"/>
      <c r="S120" s="280"/>
      <c r="T120" s="280"/>
      <c r="U120" s="280"/>
      <c r="V120" s="280"/>
      <c r="W120" s="280"/>
      <c r="X120" s="280"/>
      <c r="Y120" s="280"/>
      <c r="Z120" s="280"/>
      <c r="AA120" s="280"/>
      <c r="AB120" s="280"/>
      <c r="AC120" s="280"/>
      <c r="AD120" s="280"/>
      <c r="AE120" s="280"/>
      <c r="AF120" s="280"/>
      <c r="AG120" s="280"/>
      <c r="AH120" s="280"/>
      <c r="AI120" s="280"/>
      <c r="AJ120" s="280"/>
      <c r="AK120" s="280"/>
      <c r="AL120" s="280"/>
      <c r="AM120" s="280"/>
      <c r="AN120" s="280"/>
      <c r="AO120" s="280"/>
      <c r="AP120" s="280"/>
      <c r="AQ120" s="280"/>
      <c r="AR120" s="280"/>
      <c r="AS120" s="280"/>
      <c r="AT120" s="280"/>
      <c r="AU120" s="280"/>
      <c r="AV120" s="280"/>
      <c r="AW120" s="280"/>
      <c r="AX120" s="280"/>
    </row>
    <row r="121" spans="1:50" ht="12.75" hidden="1" x14ac:dyDescent="0.2">
      <c r="A121" s="282"/>
      <c r="B121" s="288"/>
      <c r="C121" s="280"/>
      <c r="D121" s="280"/>
      <c r="E121" s="280"/>
      <c r="F121" s="280"/>
      <c r="G121" s="280"/>
      <c r="H121" s="280"/>
      <c r="I121" s="280"/>
      <c r="J121" s="280"/>
      <c r="K121" s="280"/>
      <c r="L121" s="280"/>
      <c r="M121" s="280"/>
      <c r="N121" s="280"/>
      <c r="O121" s="280"/>
      <c r="P121" s="280"/>
      <c r="Q121" s="280"/>
      <c r="R121" s="280"/>
      <c r="S121" s="280"/>
      <c r="T121" s="280"/>
      <c r="U121" s="280"/>
      <c r="V121" s="280"/>
      <c r="W121" s="280"/>
      <c r="X121" s="280"/>
      <c r="Y121" s="280"/>
      <c r="Z121" s="280"/>
      <c r="AA121" s="280"/>
      <c r="AB121" s="280"/>
      <c r="AC121" s="280"/>
      <c r="AD121" s="280"/>
      <c r="AE121" s="280"/>
      <c r="AF121" s="280"/>
      <c r="AG121" s="280"/>
      <c r="AH121" s="280"/>
      <c r="AI121" s="280"/>
      <c r="AJ121" s="280"/>
      <c r="AK121" s="280"/>
      <c r="AL121" s="280"/>
      <c r="AM121" s="280"/>
      <c r="AN121" s="280"/>
      <c r="AO121" s="280"/>
      <c r="AP121" s="280"/>
      <c r="AQ121" s="280"/>
      <c r="AR121" s="280"/>
      <c r="AS121" s="280"/>
      <c r="AT121" s="280"/>
      <c r="AU121" s="280"/>
      <c r="AV121" s="280"/>
      <c r="AW121" s="280"/>
      <c r="AX121" s="280"/>
    </row>
    <row r="122" spans="1:50" ht="12.75" hidden="1" x14ac:dyDescent="0.2">
      <c r="A122" s="382" t="s">
        <v>568</v>
      </c>
      <c r="B122" s="383">
        <v>0.13170000000000001</v>
      </c>
      <c r="C122" s="384"/>
      <c r="D122" s="384"/>
      <c r="E122" s="384"/>
      <c r="F122" s="384"/>
      <c r="G122" s="384"/>
      <c r="H122" s="384"/>
      <c r="I122" s="280"/>
      <c r="J122" s="280"/>
      <c r="K122" s="280"/>
      <c r="L122" s="280"/>
      <c r="M122" s="280"/>
      <c r="N122" s="280"/>
      <c r="O122" s="280"/>
      <c r="P122" s="280"/>
      <c r="Q122" s="280"/>
      <c r="R122" s="280"/>
      <c r="S122" s="280"/>
      <c r="T122" s="280"/>
      <c r="U122" s="280"/>
      <c r="V122" s="280"/>
      <c r="W122" s="280"/>
      <c r="X122" s="280"/>
      <c r="Y122" s="280"/>
      <c r="Z122" s="280"/>
      <c r="AA122" s="280"/>
      <c r="AB122" s="280"/>
      <c r="AC122" s="280"/>
      <c r="AD122" s="280"/>
      <c r="AE122" s="280"/>
      <c r="AF122" s="280"/>
      <c r="AG122" s="280"/>
      <c r="AH122" s="280"/>
      <c r="AI122" s="280"/>
      <c r="AJ122" s="280"/>
      <c r="AK122" s="280"/>
      <c r="AL122" s="280"/>
      <c r="AM122" s="280"/>
      <c r="AN122" s="280"/>
      <c r="AO122" s="280"/>
      <c r="AP122" s="280"/>
      <c r="AQ122" s="280"/>
      <c r="AR122" s="280"/>
      <c r="AS122" s="280"/>
      <c r="AT122" s="280"/>
      <c r="AU122" s="280"/>
      <c r="AV122" s="280"/>
      <c r="AW122" s="280"/>
      <c r="AX122" s="280"/>
    </row>
    <row r="123" spans="1:50" hidden="1" x14ac:dyDescent="0.2">
      <c r="A123" s="385"/>
      <c r="B123" s="379"/>
      <c r="C123" s="384"/>
      <c r="D123" s="384"/>
      <c r="E123" s="384"/>
      <c r="F123" s="384"/>
      <c r="G123" s="384"/>
      <c r="H123" s="384"/>
      <c r="I123" s="280"/>
      <c r="J123" s="280"/>
      <c r="K123" s="280"/>
      <c r="L123" s="280"/>
      <c r="M123" s="280"/>
      <c r="N123" s="280"/>
      <c r="O123" s="280"/>
      <c r="P123" s="280"/>
      <c r="Q123" s="280"/>
      <c r="R123" s="280"/>
      <c r="S123" s="280"/>
      <c r="T123" s="280"/>
      <c r="U123" s="280"/>
      <c r="V123" s="280"/>
      <c r="W123" s="280"/>
      <c r="X123" s="280"/>
      <c r="Y123" s="280"/>
      <c r="Z123" s="280"/>
      <c r="AA123" s="280"/>
      <c r="AB123" s="280"/>
      <c r="AC123" s="280"/>
      <c r="AD123" s="280"/>
      <c r="AE123" s="280"/>
      <c r="AF123" s="280"/>
      <c r="AG123" s="280"/>
      <c r="AH123" s="280"/>
      <c r="AI123" s="280"/>
      <c r="AJ123" s="280"/>
      <c r="AK123" s="280"/>
      <c r="AL123" s="280"/>
      <c r="AM123" s="280"/>
      <c r="AN123" s="280"/>
      <c r="AO123" s="280"/>
      <c r="AP123" s="280"/>
      <c r="AQ123" s="280"/>
      <c r="AR123" s="280"/>
      <c r="AS123" s="280"/>
      <c r="AT123" s="280"/>
      <c r="AU123" s="280"/>
      <c r="AV123" s="280"/>
      <c r="AW123" s="280"/>
      <c r="AX123" s="280"/>
    </row>
    <row r="124" spans="1:50" ht="15" hidden="1" x14ac:dyDescent="0.2">
      <c r="A124" s="386"/>
      <c r="B124" s="387">
        <v>2024</v>
      </c>
      <c r="C124" s="388">
        <v>2025</v>
      </c>
      <c r="D124" s="388">
        <v>2026</v>
      </c>
      <c r="E124" s="388">
        <v>2027</v>
      </c>
      <c r="F124" s="388">
        <v>2028</v>
      </c>
      <c r="G124" s="388">
        <v>2029</v>
      </c>
      <c r="H124" s="388">
        <v>2030</v>
      </c>
      <c r="I124" s="280"/>
      <c r="J124" s="280"/>
      <c r="K124" s="280"/>
      <c r="L124" s="280"/>
      <c r="M124" s="280"/>
      <c r="N124" s="280"/>
      <c r="O124" s="280"/>
      <c r="P124" s="280"/>
      <c r="Q124" s="280"/>
      <c r="R124" s="280"/>
      <c r="S124" s="280"/>
      <c r="T124" s="280"/>
      <c r="U124" s="280"/>
      <c r="V124" s="280"/>
      <c r="W124" s="280"/>
      <c r="X124" s="280"/>
      <c r="Y124" s="280"/>
      <c r="Z124" s="280"/>
      <c r="AA124" s="280"/>
      <c r="AB124" s="280"/>
      <c r="AC124" s="280"/>
      <c r="AD124" s="280"/>
      <c r="AE124" s="280"/>
      <c r="AF124" s="280"/>
      <c r="AG124" s="280"/>
      <c r="AH124" s="280"/>
      <c r="AI124" s="280"/>
      <c r="AJ124" s="280"/>
      <c r="AK124" s="280"/>
      <c r="AL124" s="280"/>
      <c r="AM124" s="280"/>
      <c r="AN124" s="280"/>
      <c r="AO124" s="280"/>
      <c r="AP124" s="280"/>
      <c r="AQ124" s="280"/>
      <c r="AR124" s="280"/>
      <c r="AS124" s="280"/>
      <c r="AT124" s="280"/>
      <c r="AU124" s="280"/>
      <c r="AV124" s="280"/>
      <c r="AW124" s="280"/>
      <c r="AX124" s="280"/>
    </row>
    <row r="125" spans="1:50" ht="12.75" hidden="1" x14ac:dyDescent="0.2">
      <c r="A125" s="389" t="s">
        <v>630</v>
      </c>
      <c r="B125" s="390">
        <v>2449.0500000000002</v>
      </c>
      <c r="C125" s="391">
        <v>2769.1203235763874</v>
      </c>
      <c r="D125" s="391">
        <v>3093.1622627317265</v>
      </c>
      <c r="E125" s="391">
        <v>3737.7509009779374</v>
      </c>
      <c r="F125" s="391">
        <v>4217.4593621602853</v>
      </c>
      <c r="G125" s="391">
        <v>4535.9042897605668</v>
      </c>
      <c r="H125" s="391">
        <v>4737.8803336830961</v>
      </c>
      <c r="I125" s="280"/>
      <c r="J125" s="280"/>
      <c r="K125" s="280"/>
      <c r="L125" s="280"/>
      <c r="M125" s="280"/>
      <c r="N125" s="280"/>
      <c r="O125" s="280"/>
      <c r="P125" s="280"/>
      <c r="Q125" s="280"/>
      <c r="R125" s="280"/>
      <c r="S125" s="280"/>
      <c r="T125" s="280"/>
      <c r="U125" s="280"/>
      <c r="V125" s="280"/>
      <c r="W125" s="280"/>
      <c r="X125" s="280"/>
      <c r="Y125" s="280"/>
      <c r="Z125" s="280"/>
      <c r="AA125" s="280"/>
      <c r="AB125" s="280"/>
      <c r="AC125" s="280"/>
      <c r="AD125" s="280"/>
      <c r="AE125" s="280"/>
      <c r="AF125" s="280"/>
      <c r="AG125" s="280"/>
      <c r="AH125" s="280"/>
      <c r="AI125" s="280"/>
      <c r="AJ125" s="280"/>
      <c r="AK125" s="280"/>
      <c r="AL125" s="280"/>
      <c r="AM125" s="280"/>
      <c r="AN125" s="280"/>
      <c r="AO125" s="280"/>
      <c r="AP125" s="280"/>
      <c r="AQ125" s="280"/>
      <c r="AR125" s="280"/>
      <c r="AS125" s="280"/>
      <c r="AT125" s="280"/>
      <c r="AU125" s="280"/>
      <c r="AV125" s="280"/>
      <c r="AW125" s="280"/>
      <c r="AX125" s="280"/>
    </row>
    <row r="126" spans="1:50" ht="12.75" hidden="1" x14ac:dyDescent="0.2">
      <c r="A126" s="282"/>
      <c r="B126" s="280"/>
      <c r="C126" s="280"/>
      <c r="D126" s="280"/>
      <c r="E126" s="280"/>
      <c r="F126" s="280"/>
      <c r="G126" s="280"/>
      <c r="H126" s="280"/>
      <c r="I126" s="280"/>
      <c r="J126" s="280"/>
      <c r="K126" s="280"/>
      <c r="L126" s="280"/>
      <c r="M126" s="280"/>
      <c r="N126" s="280"/>
      <c r="O126" s="280"/>
      <c r="P126" s="280"/>
      <c r="Q126" s="280"/>
      <c r="R126" s="280"/>
      <c r="S126" s="280"/>
      <c r="T126" s="280"/>
      <c r="U126" s="280"/>
      <c r="V126" s="280"/>
      <c r="W126" s="280"/>
      <c r="X126" s="280"/>
      <c r="Y126" s="280"/>
      <c r="Z126" s="280"/>
      <c r="AA126" s="280"/>
      <c r="AB126" s="280"/>
      <c r="AC126" s="280"/>
      <c r="AD126" s="280"/>
      <c r="AE126" s="280"/>
      <c r="AF126" s="280"/>
      <c r="AM126" s="280"/>
      <c r="AN126" s="280"/>
      <c r="AO126" s="280"/>
      <c r="AP126" s="280"/>
      <c r="AQ126" s="280"/>
      <c r="AR126" s="280"/>
      <c r="AS126" s="280"/>
      <c r="AT126" s="280"/>
      <c r="AU126" s="280"/>
      <c r="AV126" s="280"/>
      <c r="AW126" s="280"/>
      <c r="AX126" s="280"/>
    </row>
    <row r="127" spans="1:50" hidden="1" x14ac:dyDescent="0.2">
      <c r="A127" s="349" t="s">
        <v>569</v>
      </c>
      <c r="C127" s="287"/>
      <c r="D127" s="287"/>
      <c r="E127" s="287"/>
      <c r="F127" s="287"/>
      <c r="G127" s="287"/>
      <c r="H127" s="287"/>
      <c r="I127" s="287"/>
      <c r="J127" s="287"/>
      <c r="K127" s="287"/>
      <c r="L127" s="287"/>
      <c r="M127" s="287"/>
      <c r="N127" s="287"/>
      <c r="O127" s="287"/>
      <c r="P127" s="287"/>
      <c r="Q127" s="287"/>
      <c r="R127" s="287"/>
      <c r="S127" s="287"/>
      <c r="T127" s="287"/>
      <c r="U127" s="287"/>
      <c r="V127" s="287"/>
      <c r="W127" s="287"/>
      <c r="X127" s="287"/>
      <c r="Y127" s="287"/>
      <c r="Z127" s="287"/>
      <c r="AA127" s="287"/>
      <c r="AB127" s="287"/>
      <c r="AC127" s="287"/>
      <c r="AD127" s="287"/>
      <c r="AE127" s="287"/>
      <c r="AF127" s="287"/>
      <c r="AM127" s="287"/>
      <c r="AN127" s="287"/>
      <c r="AO127" s="287"/>
      <c r="AP127" s="287"/>
      <c r="AQ127" s="287"/>
      <c r="AR127" s="287"/>
      <c r="AS127" s="287"/>
      <c r="AT127" s="287"/>
      <c r="AU127" s="287"/>
      <c r="AV127" s="287"/>
      <c r="AW127" s="287"/>
      <c r="AX127" s="287"/>
    </row>
    <row r="128" spans="1:50" ht="12.75" hidden="1" x14ac:dyDescent="0.2">
      <c r="A128" s="349"/>
      <c r="B128" s="356">
        <v>2023</v>
      </c>
      <c r="C128" s="356">
        <f>B128+1</f>
        <v>2024</v>
      </c>
      <c r="D128" s="356">
        <f t="shared" ref="D128:AF128" si="40">C128+1</f>
        <v>2025</v>
      </c>
      <c r="E128" s="356">
        <f t="shared" si="40"/>
        <v>2026</v>
      </c>
      <c r="F128" s="356">
        <f t="shared" si="40"/>
        <v>2027</v>
      </c>
      <c r="G128" s="356">
        <f t="shared" si="40"/>
        <v>2028</v>
      </c>
      <c r="H128" s="356">
        <f t="shared" si="40"/>
        <v>2029</v>
      </c>
      <c r="I128" s="356">
        <f t="shared" si="40"/>
        <v>2030</v>
      </c>
      <c r="J128" s="356">
        <f t="shared" si="40"/>
        <v>2031</v>
      </c>
      <c r="K128" s="356">
        <f t="shared" si="40"/>
        <v>2032</v>
      </c>
      <c r="L128" s="356">
        <f t="shared" si="40"/>
        <v>2033</v>
      </c>
      <c r="M128" s="356">
        <f t="shared" si="40"/>
        <v>2034</v>
      </c>
      <c r="N128" s="356">
        <f t="shared" si="40"/>
        <v>2035</v>
      </c>
      <c r="O128" s="356">
        <f t="shared" si="40"/>
        <v>2036</v>
      </c>
      <c r="P128" s="356">
        <f t="shared" si="40"/>
        <v>2037</v>
      </c>
      <c r="Q128" s="356">
        <f t="shared" si="40"/>
        <v>2038</v>
      </c>
      <c r="R128" s="356">
        <f t="shared" si="40"/>
        <v>2039</v>
      </c>
      <c r="S128" s="356">
        <f t="shared" si="40"/>
        <v>2040</v>
      </c>
      <c r="T128" s="356">
        <f t="shared" si="40"/>
        <v>2041</v>
      </c>
      <c r="U128" s="356">
        <f t="shared" si="40"/>
        <v>2042</v>
      </c>
      <c r="V128" s="356">
        <f t="shared" si="40"/>
        <v>2043</v>
      </c>
      <c r="W128" s="356">
        <f t="shared" si="40"/>
        <v>2044</v>
      </c>
      <c r="X128" s="356">
        <f t="shared" si="40"/>
        <v>2045</v>
      </c>
      <c r="Y128" s="356">
        <f t="shared" si="40"/>
        <v>2046</v>
      </c>
      <c r="Z128" s="356">
        <f t="shared" si="40"/>
        <v>2047</v>
      </c>
      <c r="AA128" s="356">
        <f t="shared" si="40"/>
        <v>2048</v>
      </c>
      <c r="AB128" s="356">
        <f t="shared" si="40"/>
        <v>2049</v>
      </c>
      <c r="AC128" s="356">
        <f t="shared" si="40"/>
        <v>2050</v>
      </c>
      <c r="AD128" s="356">
        <f t="shared" si="40"/>
        <v>2051</v>
      </c>
      <c r="AE128" s="356">
        <f t="shared" si="40"/>
        <v>2052</v>
      </c>
      <c r="AF128" s="356">
        <f t="shared" si="40"/>
        <v>2053</v>
      </c>
      <c r="AH128" s="280"/>
      <c r="AI128" s="280"/>
    </row>
    <row r="129" spans="1:50" ht="12.75" hidden="1" x14ac:dyDescent="0.2">
      <c r="A129" s="349" t="s">
        <v>570</v>
      </c>
      <c r="B129" s="377">
        <v>9.0964662608273128E-2</v>
      </c>
      <c r="C129" s="377">
        <v>8.1000000000000003E-2</v>
      </c>
      <c r="D129" s="377">
        <v>7.3999999999999996E-2</v>
      </c>
      <c r="E129" s="377">
        <v>5.5E-2</v>
      </c>
      <c r="F129" s="377">
        <v>4.1000000000000002E-2</v>
      </c>
      <c r="G129" s="377">
        <v>4.1000000000000002E-2</v>
      </c>
      <c r="H129" s="377">
        <v>4.1000000000000002E-2</v>
      </c>
      <c r="I129" s="377">
        <v>4.1000000000000002E-2</v>
      </c>
      <c r="J129" s="377">
        <v>4.1000000000000002E-2</v>
      </c>
      <c r="K129" s="377">
        <v>4.1000000000000002E-2</v>
      </c>
      <c r="L129" s="377">
        <v>4.1000000000000002E-2</v>
      </c>
      <c r="M129" s="377">
        <f t="shared" ref="M129:AG129" si="41">L129</f>
        <v>4.1000000000000002E-2</v>
      </c>
      <c r="N129" s="377">
        <f t="shared" si="41"/>
        <v>4.1000000000000002E-2</v>
      </c>
      <c r="O129" s="377">
        <f t="shared" si="41"/>
        <v>4.1000000000000002E-2</v>
      </c>
      <c r="P129" s="377">
        <f t="shared" si="41"/>
        <v>4.1000000000000002E-2</v>
      </c>
      <c r="Q129" s="377">
        <f t="shared" si="41"/>
        <v>4.1000000000000002E-2</v>
      </c>
      <c r="R129" s="377">
        <f t="shared" si="41"/>
        <v>4.1000000000000002E-2</v>
      </c>
      <c r="S129" s="377">
        <f t="shared" si="41"/>
        <v>4.1000000000000002E-2</v>
      </c>
      <c r="T129" s="377">
        <f t="shared" si="41"/>
        <v>4.1000000000000002E-2</v>
      </c>
      <c r="U129" s="377">
        <f t="shared" si="41"/>
        <v>4.1000000000000002E-2</v>
      </c>
      <c r="V129" s="377">
        <f t="shared" si="41"/>
        <v>4.1000000000000002E-2</v>
      </c>
      <c r="W129" s="377">
        <f t="shared" si="41"/>
        <v>4.1000000000000002E-2</v>
      </c>
      <c r="X129" s="377">
        <f t="shared" si="41"/>
        <v>4.1000000000000002E-2</v>
      </c>
      <c r="Y129" s="377">
        <f t="shared" si="41"/>
        <v>4.1000000000000002E-2</v>
      </c>
      <c r="Z129" s="377">
        <f t="shared" si="41"/>
        <v>4.1000000000000002E-2</v>
      </c>
      <c r="AA129" s="377">
        <f t="shared" si="41"/>
        <v>4.1000000000000002E-2</v>
      </c>
      <c r="AB129" s="377">
        <f t="shared" si="41"/>
        <v>4.1000000000000002E-2</v>
      </c>
      <c r="AC129" s="377">
        <f t="shared" si="41"/>
        <v>4.1000000000000002E-2</v>
      </c>
      <c r="AD129" s="377">
        <f t="shared" si="41"/>
        <v>4.1000000000000002E-2</v>
      </c>
      <c r="AE129" s="377">
        <f t="shared" si="41"/>
        <v>4.1000000000000002E-2</v>
      </c>
      <c r="AF129" s="377">
        <f t="shared" si="41"/>
        <v>4.1000000000000002E-2</v>
      </c>
      <c r="AG129" s="377">
        <f t="shared" si="41"/>
        <v>4.1000000000000002E-2</v>
      </c>
      <c r="AH129" s="280"/>
      <c r="AI129" s="280"/>
    </row>
    <row r="130" spans="1:50" s="258" customFormat="1" ht="15" hidden="1" x14ac:dyDescent="0.2">
      <c r="A130" s="349" t="s">
        <v>571</v>
      </c>
      <c r="B130" s="358">
        <f>B129</f>
        <v>9.0964662608273128E-2</v>
      </c>
      <c r="C130" s="358">
        <f>(1+B130)*(1+C129)-1</f>
        <v>0.17933280027954335</v>
      </c>
      <c r="D130" s="358">
        <f>(1+C130)*(1+D129)-1</f>
        <v>0.26660342750022958</v>
      </c>
      <c r="E130" s="358">
        <f>(1+D130)*(1+E129)-1</f>
        <v>0.3362666160127421</v>
      </c>
      <c r="F130" s="358">
        <f t="shared" ref="F130:AF130" si="42">(1+E130)*(1+F129)-1</f>
        <v>0.39105354726926445</v>
      </c>
      <c r="G130" s="358">
        <f>(1+F130)*(1+G129)-1</f>
        <v>0.44808674270730409</v>
      </c>
      <c r="H130" s="358">
        <f t="shared" si="42"/>
        <v>0.50745829915830343</v>
      </c>
      <c r="I130" s="358">
        <f t="shared" si="42"/>
        <v>0.5692640894237937</v>
      </c>
      <c r="J130" s="358">
        <f t="shared" si="42"/>
        <v>0.63360391709016906</v>
      </c>
      <c r="K130" s="358">
        <f t="shared" si="42"/>
        <v>0.70058167769086577</v>
      </c>
      <c r="L130" s="358">
        <f t="shared" si="42"/>
        <v>0.7703055264761911</v>
      </c>
      <c r="M130" s="358">
        <f t="shared" si="42"/>
        <v>0.84288805306171488</v>
      </c>
      <c r="N130" s="358">
        <f t="shared" si="42"/>
        <v>0.9184464632372451</v>
      </c>
      <c r="O130" s="358">
        <f t="shared" si="42"/>
        <v>0.99710276822997201</v>
      </c>
      <c r="P130" s="358">
        <f t="shared" si="42"/>
        <v>1.0789839817274007</v>
      </c>
      <c r="Q130" s="358">
        <f t="shared" si="42"/>
        <v>1.164222324978224</v>
      </c>
      <c r="R130" s="358">
        <f t="shared" si="42"/>
        <v>1.2529554403023311</v>
      </c>
      <c r="S130" s="358">
        <f t="shared" si="42"/>
        <v>1.3453266133547266</v>
      </c>
      <c r="T130" s="358">
        <f t="shared" si="42"/>
        <v>1.4414850045022702</v>
      </c>
      <c r="U130" s="358">
        <f t="shared" si="42"/>
        <v>1.5415858896868633</v>
      </c>
      <c r="V130" s="358">
        <f t="shared" si="42"/>
        <v>1.6457909111640245</v>
      </c>
      <c r="W130" s="358">
        <f t="shared" si="42"/>
        <v>1.7542683385217495</v>
      </c>
      <c r="X130" s="358">
        <f t="shared" si="42"/>
        <v>1.8671933404011409</v>
      </c>
      <c r="Y130" s="358">
        <f t="shared" si="42"/>
        <v>1.9847482673575874</v>
      </c>
      <c r="Z130" s="358">
        <f t="shared" si="42"/>
        <v>2.1071229463192482</v>
      </c>
      <c r="AA130" s="358">
        <f t="shared" si="42"/>
        <v>2.2345149871183372</v>
      </c>
      <c r="AB130" s="358">
        <f t="shared" si="42"/>
        <v>2.3671301015901887</v>
      </c>
      <c r="AC130" s="358">
        <f t="shared" si="42"/>
        <v>2.505182435755386</v>
      </c>
      <c r="AD130" s="358">
        <f t="shared" si="42"/>
        <v>2.6488949156213564</v>
      </c>
      <c r="AE130" s="358">
        <f t="shared" si="42"/>
        <v>2.7984996071618315</v>
      </c>
      <c r="AF130" s="358">
        <f t="shared" si="42"/>
        <v>2.9542380910554664</v>
      </c>
      <c r="AH130" s="280"/>
      <c r="AI130" s="280"/>
    </row>
    <row r="131" spans="1:50" s="258" customFormat="1" hidden="1" x14ac:dyDescent="0.2">
      <c r="A131" s="289"/>
      <c r="B131" s="359"/>
      <c r="C131" s="360"/>
      <c r="D131" s="360"/>
      <c r="E131" s="360"/>
      <c r="F131" s="360"/>
      <c r="G131" s="360"/>
      <c r="H131" s="360"/>
      <c r="I131" s="360"/>
      <c r="J131" s="360"/>
      <c r="K131" s="360"/>
      <c r="L131" s="360"/>
      <c r="M131" s="360"/>
      <c r="N131" s="360"/>
      <c r="O131" s="360"/>
      <c r="P131" s="360"/>
      <c r="Q131" s="360"/>
      <c r="R131" s="360"/>
      <c r="S131" s="360"/>
      <c r="T131" s="360"/>
      <c r="U131" s="360"/>
      <c r="V131" s="360"/>
      <c r="W131" s="360"/>
      <c r="X131" s="360"/>
      <c r="Y131" s="360"/>
      <c r="Z131" s="360"/>
      <c r="AA131" s="360"/>
      <c r="AB131" s="360"/>
      <c r="AC131" s="360"/>
      <c r="AD131" s="360"/>
      <c r="AE131" s="360"/>
      <c r="AF131" s="360"/>
      <c r="AH131" s="280"/>
      <c r="AI131" s="280"/>
    </row>
    <row r="132" spans="1:50" ht="12.75" hidden="1" x14ac:dyDescent="0.2">
      <c r="A132" s="282"/>
      <c r="B132" s="357">
        <v>2023</v>
      </c>
      <c r="C132" s="357">
        <f>B132+1</f>
        <v>2024</v>
      </c>
      <c r="D132" s="357">
        <f t="shared" ref="D132:S133" si="43">C132+1</f>
        <v>2025</v>
      </c>
      <c r="E132" s="357">
        <f t="shared" si="43"/>
        <v>2026</v>
      </c>
      <c r="F132" s="357">
        <f t="shared" si="43"/>
        <v>2027</v>
      </c>
      <c r="G132" s="357">
        <f t="shared" si="43"/>
        <v>2028</v>
      </c>
      <c r="H132" s="357">
        <f t="shared" si="43"/>
        <v>2029</v>
      </c>
      <c r="I132" s="357">
        <f t="shared" si="43"/>
        <v>2030</v>
      </c>
      <c r="J132" s="357">
        <f t="shared" si="43"/>
        <v>2031</v>
      </c>
      <c r="K132" s="357">
        <f t="shared" si="43"/>
        <v>2032</v>
      </c>
      <c r="L132" s="357">
        <f t="shared" si="43"/>
        <v>2033</v>
      </c>
      <c r="M132" s="357">
        <f t="shared" si="43"/>
        <v>2034</v>
      </c>
      <c r="N132" s="357">
        <f t="shared" si="43"/>
        <v>2035</v>
      </c>
      <c r="O132" s="357">
        <f t="shared" si="43"/>
        <v>2036</v>
      </c>
      <c r="P132" s="357">
        <f t="shared" si="43"/>
        <v>2037</v>
      </c>
      <c r="Q132" s="357">
        <f t="shared" si="43"/>
        <v>2038</v>
      </c>
      <c r="R132" s="357">
        <f t="shared" si="43"/>
        <v>2039</v>
      </c>
      <c r="S132" s="357">
        <f t="shared" si="43"/>
        <v>2040</v>
      </c>
      <c r="T132" s="357">
        <f t="shared" ref="T132:AF133" si="44">S132+1</f>
        <v>2041</v>
      </c>
      <c r="U132" s="357">
        <f t="shared" si="44"/>
        <v>2042</v>
      </c>
      <c r="V132" s="357">
        <f t="shared" si="44"/>
        <v>2043</v>
      </c>
      <c r="W132" s="357">
        <f t="shared" si="44"/>
        <v>2044</v>
      </c>
      <c r="X132" s="357">
        <f t="shared" si="44"/>
        <v>2045</v>
      </c>
      <c r="Y132" s="357">
        <f t="shared" si="44"/>
        <v>2046</v>
      </c>
      <c r="Z132" s="357">
        <f t="shared" si="44"/>
        <v>2047</v>
      </c>
      <c r="AA132" s="357">
        <f t="shared" si="44"/>
        <v>2048</v>
      </c>
      <c r="AB132" s="357">
        <f t="shared" si="44"/>
        <v>2049</v>
      </c>
      <c r="AC132" s="357">
        <f t="shared" si="44"/>
        <v>2050</v>
      </c>
      <c r="AD132" s="357">
        <f t="shared" si="44"/>
        <v>2051</v>
      </c>
      <c r="AE132" s="357">
        <f t="shared" si="44"/>
        <v>2052</v>
      </c>
      <c r="AF132" s="357">
        <f t="shared" si="44"/>
        <v>2053</v>
      </c>
      <c r="AG132" s="280"/>
      <c r="AH132" s="280"/>
      <c r="AI132" s="280"/>
      <c r="AJ132" s="280"/>
      <c r="AK132" s="280"/>
      <c r="AL132" s="280"/>
      <c r="AM132" s="280"/>
      <c r="AN132" s="280"/>
      <c r="AO132" s="280"/>
      <c r="AP132" s="280"/>
      <c r="AQ132" s="280"/>
      <c r="AR132" s="280"/>
      <c r="AS132" s="280"/>
      <c r="AT132" s="280"/>
      <c r="AU132" s="280"/>
      <c r="AV132" s="280"/>
      <c r="AW132" s="280"/>
      <c r="AX132" s="280"/>
    </row>
    <row r="133" spans="1:50" hidden="1" x14ac:dyDescent="0.2">
      <c r="A133" s="282"/>
      <c r="B133" s="361">
        <v>1</v>
      </c>
      <c r="C133" s="361">
        <v>2</v>
      </c>
      <c r="D133" s="361">
        <v>3</v>
      </c>
      <c r="E133" s="361">
        <f>D133+1</f>
        <v>4</v>
      </c>
      <c r="F133" s="361">
        <f t="shared" si="43"/>
        <v>5</v>
      </c>
      <c r="G133" s="361">
        <f t="shared" si="43"/>
        <v>6</v>
      </c>
      <c r="H133" s="361">
        <f t="shared" si="43"/>
        <v>7</v>
      </c>
      <c r="I133" s="361">
        <f t="shared" si="43"/>
        <v>8</v>
      </c>
      <c r="J133" s="361">
        <f t="shared" si="43"/>
        <v>9</v>
      </c>
      <c r="K133" s="361">
        <f t="shared" si="43"/>
        <v>10</v>
      </c>
      <c r="L133" s="361">
        <f t="shared" si="43"/>
        <v>11</v>
      </c>
      <c r="M133" s="361">
        <f t="shared" si="43"/>
        <v>12</v>
      </c>
      <c r="N133" s="361">
        <f t="shared" si="43"/>
        <v>13</v>
      </c>
      <c r="O133" s="361">
        <f t="shared" si="43"/>
        <v>14</v>
      </c>
      <c r="P133" s="361">
        <f t="shared" si="43"/>
        <v>15</v>
      </c>
      <c r="Q133" s="361">
        <f t="shared" si="43"/>
        <v>16</v>
      </c>
      <c r="R133" s="361">
        <f t="shared" si="43"/>
        <v>17</v>
      </c>
      <c r="S133" s="361">
        <f t="shared" si="43"/>
        <v>18</v>
      </c>
      <c r="T133" s="361">
        <f t="shared" si="44"/>
        <v>19</v>
      </c>
      <c r="U133" s="361">
        <f t="shared" si="44"/>
        <v>20</v>
      </c>
      <c r="V133" s="361">
        <f t="shared" si="44"/>
        <v>21</v>
      </c>
      <c r="W133" s="361">
        <f t="shared" si="44"/>
        <v>22</v>
      </c>
      <c r="X133" s="361">
        <f t="shared" si="44"/>
        <v>23</v>
      </c>
      <c r="Y133" s="361">
        <f t="shared" si="44"/>
        <v>24</v>
      </c>
      <c r="Z133" s="361">
        <f t="shared" si="44"/>
        <v>25</v>
      </c>
      <c r="AA133" s="361">
        <f t="shared" si="44"/>
        <v>26</v>
      </c>
      <c r="AB133" s="361">
        <f t="shared" si="44"/>
        <v>27</v>
      </c>
      <c r="AC133" s="361">
        <f t="shared" si="44"/>
        <v>28</v>
      </c>
      <c r="AD133" s="361">
        <f t="shared" si="44"/>
        <v>29</v>
      </c>
      <c r="AE133" s="361">
        <f t="shared" si="44"/>
        <v>30</v>
      </c>
      <c r="AF133" s="361">
        <f t="shared" si="44"/>
        <v>31</v>
      </c>
      <c r="AG133" s="280"/>
      <c r="AH133" s="280"/>
      <c r="AI133" s="280"/>
      <c r="AJ133" s="280"/>
      <c r="AK133" s="280"/>
      <c r="AL133" s="280"/>
      <c r="AM133" s="280"/>
      <c r="AN133" s="280"/>
      <c r="AO133" s="280"/>
      <c r="AP133" s="280"/>
      <c r="AQ133" s="280"/>
      <c r="AR133" s="280"/>
      <c r="AS133" s="280"/>
      <c r="AT133" s="280"/>
      <c r="AU133" s="280"/>
      <c r="AV133" s="280"/>
      <c r="AW133" s="280"/>
      <c r="AX133" s="280"/>
    </row>
    <row r="134" spans="1:50" ht="15" hidden="1" x14ac:dyDescent="0.2">
      <c r="A134" s="282"/>
      <c r="B134" s="362">
        <v>0.5</v>
      </c>
      <c r="C134" s="362">
        <f>AVERAGE(B133:C133)</f>
        <v>1.5</v>
      </c>
      <c r="D134" s="362">
        <f>AVERAGE(C133:D133)</f>
        <v>2.5</v>
      </c>
      <c r="E134" s="362">
        <f>AVERAGE(D133:E133)</f>
        <v>3.5</v>
      </c>
      <c r="F134" s="362">
        <f t="shared" ref="F134:AF134" si="45">AVERAGE(E133:F133)</f>
        <v>4.5</v>
      </c>
      <c r="G134" s="362">
        <f t="shared" si="45"/>
        <v>5.5</v>
      </c>
      <c r="H134" s="362">
        <f t="shared" si="45"/>
        <v>6.5</v>
      </c>
      <c r="I134" s="362">
        <f t="shared" si="45"/>
        <v>7.5</v>
      </c>
      <c r="J134" s="362">
        <f t="shared" si="45"/>
        <v>8.5</v>
      </c>
      <c r="K134" s="362">
        <f t="shared" si="45"/>
        <v>9.5</v>
      </c>
      <c r="L134" s="362">
        <f t="shared" si="45"/>
        <v>10.5</v>
      </c>
      <c r="M134" s="362">
        <f t="shared" si="45"/>
        <v>11.5</v>
      </c>
      <c r="N134" s="362">
        <f t="shared" si="45"/>
        <v>12.5</v>
      </c>
      <c r="O134" s="362">
        <f t="shared" si="45"/>
        <v>13.5</v>
      </c>
      <c r="P134" s="362">
        <f t="shared" si="45"/>
        <v>14.5</v>
      </c>
      <c r="Q134" s="362">
        <f t="shared" si="45"/>
        <v>15.5</v>
      </c>
      <c r="R134" s="362">
        <f t="shared" si="45"/>
        <v>16.5</v>
      </c>
      <c r="S134" s="362">
        <f t="shared" si="45"/>
        <v>17.5</v>
      </c>
      <c r="T134" s="362">
        <f t="shared" si="45"/>
        <v>18.5</v>
      </c>
      <c r="U134" s="362">
        <f t="shared" si="45"/>
        <v>19.5</v>
      </c>
      <c r="V134" s="362">
        <f t="shared" si="45"/>
        <v>20.5</v>
      </c>
      <c r="W134" s="362">
        <f t="shared" si="45"/>
        <v>21.5</v>
      </c>
      <c r="X134" s="362">
        <f t="shared" si="45"/>
        <v>22.5</v>
      </c>
      <c r="Y134" s="362">
        <f t="shared" si="45"/>
        <v>23.5</v>
      </c>
      <c r="Z134" s="362">
        <f t="shared" si="45"/>
        <v>24.5</v>
      </c>
      <c r="AA134" s="362">
        <f t="shared" si="45"/>
        <v>25.5</v>
      </c>
      <c r="AB134" s="362">
        <f t="shared" si="45"/>
        <v>26.5</v>
      </c>
      <c r="AC134" s="362">
        <f t="shared" si="45"/>
        <v>27.5</v>
      </c>
      <c r="AD134" s="362">
        <f t="shared" si="45"/>
        <v>28.5</v>
      </c>
      <c r="AE134" s="362">
        <f t="shared" si="45"/>
        <v>29.5</v>
      </c>
      <c r="AF134" s="362">
        <f t="shared" si="45"/>
        <v>30.5</v>
      </c>
      <c r="AG134" s="280"/>
      <c r="AH134" s="280"/>
      <c r="AI134" s="280"/>
      <c r="AJ134" s="280"/>
      <c r="AK134" s="280"/>
      <c r="AL134" s="280"/>
      <c r="AM134" s="280"/>
      <c r="AN134" s="280"/>
      <c r="AO134" s="280"/>
      <c r="AP134" s="280"/>
      <c r="AQ134" s="280"/>
      <c r="AR134" s="280"/>
      <c r="AS134" s="280"/>
      <c r="AT134" s="280"/>
      <c r="AU134" s="280"/>
      <c r="AV134" s="280"/>
      <c r="AW134" s="280"/>
      <c r="AX134" s="280"/>
    </row>
    <row r="135" spans="1:50" ht="12.75" hidden="1" x14ac:dyDescent="0.2">
      <c r="A135" s="282"/>
      <c r="B135" s="280"/>
      <c r="C135" s="280"/>
      <c r="D135" s="280"/>
      <c r="E135" s="280"/>
      <c r="F135" s="280"/>
      <c r="G135" s="280"/>
      <c r="H135" s="280"/>
      <c r="I135" s="280"/>
      <c r="J135" s="280"/>
      <c r="K135" s="280"/>
      <c r="L135" s="280"/>
      <c r="M135" s="280"/>
      <c r="N135" s="280"/>
      <c r="O135" s="280"/>
      <c r="P135" s="280"/>
      <c r="Q135" s="280"/>
      <c r="R135" s="280"/>
      <c r="S135" s="280"/>
      <c r="T135" s="280"/>
      <c r="U135" s="280"/>
      <c r="V135" s="280"/>
      <c r="W135" s="280"/>
      <c r="X135" s="280"/>
      <c r="Y135" s="280"/>
      <c r="Z135" s="280"/>
      <c r="AA135" s="280"/>
      <c r="AB135" s="280"/>
      <c r="AC135" s="280"/>
      <c r="AD135" s="280"/>
      <c r="AE135" s="280"/>
      <c r="AF135" s="280"/>
      <c r="AG135" s="280"/>
      <c r="AH135" s="280"/>
      <c r="AI135" s="280"/>
      <c r="AJ135" s="280"/>
      <c r="AK135" s="280"/>
      <c r="AL135" s="280"/>
      <c r="AM135" s="280"/>
      <c r="AN135" s="280"/>
      <c r="AO135" s="280"/>
      <c r="AP135" s="280"/>
      <c r="AQ135" s="280"/>
      <c r="AR135" s="280"/>
      <c r="AS135" s="280"/>
      <c r="AT135" s="280"/>
      <c r="AU135" s="280"/>
      <c r="AV135" s="280"/>
      <c r="AW135" s="280"/>
      <c r="AX135" s="280"/>
    </row>
    <row r="136" spans="1:50" ht="12.75" hidden="1" x14ac:dyDescent="0.2">
      <c r="A136" s="282"/>
      <c r="B136" s="280"/>
      <c r="C136" s="280"/>
      <c r="D136" s="280"/>
      <c r="E136" s="280"/>
      <c r="F136" s="280"/>
      <c r="G136" s="280"/>
      <c r="H136" s="280"/>
      <c r="I136" s="280"/>
      <c r="J136" s="280"/>
      <c r="K136" s="280"/>
      <c r="L136" s="280"/>
      <c r="M136" s="280"/>
      <c r="N136" s="280"/>
      <c r="O136" s="280"/>
      <c r="P136" s="280"/>
      <c r="Q136" s="280"/>
      <c r="R136" s="280"/>
      <c r="S136" s="280"/>
      <c r="T136" s="280"/>
      <c r="U136" s="280"/>
      <c r="V136" s="280"/>
      <c r="W136" s="280"/>
      <c r="X136" s="280"/>
      <c r="Y136" s="280"/>
      <c r="Z136" s="280"/>
      <c r="AA136" s="280"/>
      <c r="AB136" s="280"/>
      <c r="AC136" s="280"/>
      <c r="AD136" s="280"/>
      <c r="AE136" s="280"/>
      <c r="AF136" s="280"/>
      <c r="AG136" s="280"/>
      <c r="AH136" s="280"/>
      <c r="AI136" s="280"/>
      <c r="AJ136" s="280"/>
      <c r="AK136" s="280"/>
      <c r="AL136" s="280"/>
      <c r="AM136" s="280"/>
      <c r="AN136" s="280"/>
      <c r="AO136" s="280"/>
      <c r="AP136" s="280"/>
      <c r="AQ136" s="280"/>
      <c r="AR136" s="280"/>
      <c r="AS136" s="280"/>
      <c r="AT136" s="280"/>
      <c r="AU136" s="280"/>
      <c r="AV136" s="280"/>
      <c r="AW136" s="280"/>
      <c r="AX136" s="280"/>
    </row>
    <row r="137" spans="1:50" ht="12.75" hidden="1" x14ac:dyDescent="0.2">
      <c r="A137" s="282"/>
      <c r="B137" s="280"/>
      <c r="C137" s="280"/>
      <c r="D137" s="280"/>
      <c r="E137" s="280"/>
      <c r="F137" s="280"/>
      <c r="G137" s="280"/>
      <c r="H137" s="280"/>
      <c r="I137" s="280"/>
      <c r="J137" s="280"/>
      <c r="K137" s="280"/>
      <c r="L137" s="280"/>
      <c r="M137" s="280"/>
      <c r="N137" s="280"/>
      <c r="O137" s="280"/>
      <c r="P137" s="280"/>
      <c r="Q137" s="280"/>
      <c r="R137" s="280"/>
      <c r="S137" s="280"/>
      <c r="T137" s="280"/>
      <c r="U137" s="280"/>
      <c r="V137" s="280"/>
      <c r="W137" s="280"/>
      <c r="X137" s="280"/>
      <c r="Y137" s="280"/>
      <c r="Z137" s="280"/>
      <c r="AA137" s="280"/>
      <c r="AB137" s="280"/>
      <c r="AC137" s="280"/>
      <c r="AD137" s="280"/>
      <c r="AE137" s="280"/>
      <c r="AF137" s="280"/>
      <c r="AG137" s="280"/>
      <c r="AH137" s="280"/>
      <c r="AI137" s="280"/>
      <c r="AJ137" s="280"/>
      <c r="AK137" s="280"/>
      <c r="AL137" s="280"/>
      <c r="AM137" s="280"/>
      <c r="AN137" s="280"/>
      <c r="AO137" s="280"/>
      <c r="AP137" s="280"/>
      <c r="AQ137" s="280"/>
      <c r="AR137" s="280"/>
      <c r="AS137" s="280"/>
      <c r="AT137" s="280"/>
      <c r="AU137" s="280"/>
      <c r="AV137" s="280"/>
      <c r="AW137" s="280"/>
      <c r="AX137" s="280"/>
    </row>
    <row r="138" spans="1:50" ht="12.75" hidden="1" x14ac:dyDescent="0.2">
      <c r="A138" s="282"/>
      <c r="B138" s="280"/>
      <c r="C138" s="280"/>
      <c r="D138" s="280"/>
      <c r="E138" s="280"/>
      <c r="F138" s="280"/>
      <c r="G138" s="280"/>
      <c r="H138" s="280"/>
      <c r="I138" s="280"/>
      <c r="J138" s="280"/>
      <c r="K138" s="280"/>
      <c r="L138" s="280"/>
      <c r="M138" s="280"/>
      <c r="N138" s="280"/>
      <c r="O138" s="280"/>
      <c r="P138" s="280"/>
      <c r="Q138" s="280"/>
      <c r="R138" s="280"/>
      <c r="S138" s="280"/>
      <c r="T138" s="280"/>
      <c r="U138" s="280"/>
      <c r="V138" s="280"/>
      <c r="W138" s="280"/>
      <c r="X138" s="280"/>
      <c r="Y138" s="280"/>
      <c r="Z138" s="280"/>
      <c r="AA138" s="280"/>
      <c r="AB138" s="280"/>
      <c r="AC138" s="280"/>
      <c r="AD138" s="280"/>
      <c r="AE138" s="280"/>
      <c r="AF138" s="280"/>
      <c r="AG138" s="280"/>
      <c r="AH138" s="280"/>
      <c r="AI138" s="280"/>
      <c r="AJ138" s="280"/>
      <c r="AK138" s="280"/>
      <c r="AL138" s="280"/>
      <c r="AM138" s="280"/>
      <c r="AN138" s="280"/>
      <c r="AO138" s="280"/>
      <c r="AP138" s="280"/>
      <c r="AQ138" s="280"/>
      <c r="AR138" s="280"/>
      <c r="AS138" s="280"/>
      <c r="AT138" s="280"/>
      <c r="AU138" s="280"/>
      <c r="AV138" s="280"/>
      <c r="AW138" s="280"/>
      <c r="AX138" s="280"/>
    </row>
    <row r="139" spans="1:50" ht="12.75" hidden="1" x14ac:dyDescent="0.2">
      <c r="A139" s="282"/>
      <c r="B139" s="280"/>
      <c r="C139" s="280"/>
      <c r="D139" s="280"/>
      <c r="E139" s="280"/>
      <c r="F139" s="280"/>
      <c r="G139" s="280"/>
      <c r="H139" s="280"/>
      <c r="I139" s="280"/>
      <c r="J139" s="280"/>
      <c r="K139" s="280"/>
      <c r="L139" s="280"/>
      <c r="M139" s="280"/>
      <c r="N139" s="280"/>
      <c r="O139" s="280"/>
      <c r="P139" s="280"/>
      <c r="Q139" s="280"/>
      <c r="R139" s="280"/>
      <c r="S139" s="280"/>
      <c r="T139" s="280"/>
      <c r="U139" s="280"/>
      <c r="V139" s="280"/>
      <c r="W139" s="280"/>
      <c r="X139" s="280"/>
      <c r="Y139" s="280"/>
      <c r="Z139" s="280"/>
      <c r="AA139" s="280"/>
      <c r="AB139" s="280"/>
      <c r="AC139" s="280"/>
      <c r="AD139" s="280"/>
      <c r="AE139" s="280"/>
      <c r="AF139" s="280"/>
      <c r="AG139" s="280"/>
      <c r="AH139" s="280"/>
      <c r="AI139" s="280"/>
      <c r="AJ139" s="280"/>
      <c r="AK139" s="280"/>
      <c r="AL139" s="280"/>
      <c r="AM139" s="280"/>
      <c r="AN139" s="280"/>
      <c r="AO139" s="280"/>
      <c r="AP139" s="280"/>
      <c r="AQ139" s="280"/>
      <c r="AR139" s="280"/>
      <c r="AS139" s="280"/>
      <c r="AT139" s="280"/>
      <c r="AU139" s="280"/>
      <c r="AV139" s="280"/>
      <c r="AW139" s="280"/>
      <c r="AX139" s="280"/>
    </row>
    <row r="140" spans="1:50" ht="12.75" hidden="1" x14ac:dyDescent="0.2">
      <c r="A140" s="282"/>
      <c r="B140" s="280"/>
      <c r="C140" s="280"/>
      <c r="D140" s="280"/>
      <c r="E140" s="280"/>
      <c r="F140" s="280"/>
      <c r="G140" s="280"/>
      <c r="H140" s="280"/>
      <c r="I140" s="280"/>
      <c r="J140" s="280"/>
      <c r="K140" s="280"/>
      <c r="L140" s="280"/>
      <c r="M140" s="280"/>
      <c r="N140" s="280"/>
      <c r="O140" s="280"/>
      <c r="P140" s="280"/>
      <c r="Q140" s="280"/>
      <c r="R140" s="280"/>
      <c r="S140" s="280"/>
      <c r="T140" s="280"/>
      <c r="U140" s="280"/>
      <c r="V140" s="280"/>
      <c r="W140" s="280"/>
      <c r="X140" s="280"/>
      <c r="Y140" s="280"/>
      <c r="Z140" s="280"/>
      <c r="AA140" s="280"/>
      <c r="AB140" s="280"/>
      <c r="AC140" s="280"/>
      <c r="AD140" s="280"/>
      <c r="AE140" s="280"/>
      <c r="AF140" s="280"/>
      <c r="AG140" s="280"/>
      <c r="AH140" s="280"/>
      <c r="AI140" s="280"/>
      <c r="AJ140" s="280"/>
      <c r="AK140" s="280"/>
      <c r="AL140" s="280"/>
      <c r="AM140" s="280"/>
      <c r="AN140" s="280"/>
      <c r="AO140" s="280"/>
      <c r="AP140" s="280"/>
      <c r="AQ140" s="280"/>
      <c r="AR140" s="280"/>
      <c r="AS140" s="280"/>
      <c r="AT140" s="280"/>
      <c r="AU140" s="280"/>
      <c r="AV140" s="280"/>
      <c r="AW140" s="280"/>
      <c r="AX140" s="280"/>
    </row>
    <row r="141" spans="1:50" ht="12.75" hidden="1" x14ac:dyDescent="0.2">
      <c r="A141" s="282"/>
      <c r="B141" s="280"/>
      <c r="C141" s="280"/>
      <c r="D141" s="280"/>
      <c r="E141" s="280"/>
      <c r="F141" s="280"/>
      <c r="G141" s="280"/>
      <c r="H141" s="280"/>
      <c r="I141" s="280"/>
      <c r="J141" s="280"/>
      <c r="K141" s="280"/>
      <c r="L141" s="280"/>
      <c r="M141" s="280"/>
      <c r="N141" s="280"/>
      <c r="O141" s="280"/>
      <c r="P141" s="280"/>
      <c r="Q141" s="280"/>
      <c r="R141" s="280"/>
      <c r="S141" s="280"/>
      <c r="T141" s="280"/>
      <c r="U141" s="280"/>
      <c r="V141" s="280"/>
      <c r="W141" s="280"/>
      <c r="X141" s="280"/>
      <c r="Y141" s="280"/>
      <c r="Z141" s="280"/>
      <c r="AA141" s="280"/>
      <c r="AB141" s="280"/>
      <c r="AC141" s="280"/>
      <c r="AD141" s="280"/>
      <c r="AE141" s="280"/>
      <c r="AF141" s="280"/>
      <c r="AG141" s="280"/>
      <c r="AH141" s="280"/>
      <c r="AI141" s="280"/>
      <c r="AJ141" s="280"/>
      <c r="AK141" s="280"/>
      <c r="AL141" s="280"/>
      <c r="AM141" s="280"/>
      <c r="AN141" s="280"/>
      <c r="AO141" s="280"/>
      <c r="AP141" s="280"/>
      <c r="AQ141" s="280"/>
      <c r="AR141" s="280"/>
      <c r="AS141" s="280"/>
      <c r="AT141" s="280"/>
      <c r="AU141" s="280"/>
      <c r="AV141" s="280"/>
      <c r="AW141" s="280"/>
      <c r="AX141" s="280"/>
    </row>
    <row r="142" spans="1:50" ht="12.75" hidden="1" x14ac:dyDescent="0.2">
      <c r="A142" s="282"/>
      <c r="B142" s="280"/>
      <c r="C142" s="280"/>
      <c r="D142" s="280"/>
      <c r="E142" s="280"/>
      <c r="F142" s="280"/>
      <c r="G142" s="280"/>
      <c r="H142" s="280"/>
      <c r="I142" s="280"/>
      <c r="J142" s="280"/>
      <c r="K142" s="280"/>
      <c r="L142" s="280"/>
      <c r="M142" s="280"/>
      <c r="N142" s="280"/>
      <c r="O142" s="280"/>
      <c r="P142" s="280"/>
      <c r="Q142" s="280"/>
      <c r="R142" s="280"/>
      <c r="S142" s="280"/>
      <c r="T142" s="280"/>
      <c r="U142" s="280"/>
      <c r="V142" s="280"/>
      <c r="W142" s="280"/>
      <c r="X142" s="280"/>
      <c r="Y142" s="280"/>
      <c r="Z142" s="280"/>
      <c r="AA142" s="280"/>
      <c r="AB142" s="280"/>
      <c r="AC142" s="280"/>
      <c r="AD142" s="280"/>
      <c r="AE142" s="280"/>
      <c r="AF142" s="280"/>
      <c r="AG142" s="280"/>
      <c r="AH142" s="280"/>
      <c r="AI142" s="280"/>
      <c r="AJ142" s="280"/>
      <c r="AK142" s="280"/>
      <c r="AL142" s="280"/>
      <c r="AM142" s="280"/>
      <c r="AN142" s="280"/>
      <c r="AO142" s="280"/>
      <c r="AP142" s="280"/>
      <c r="AQ142" s="280"/>
      <c r="AR142" s="280"/>
      <c r="AS142" s="280"/>
      <c r="AT142" s="280"/>
      <c r="AU142" s="280"/>
      <c r="AV142" s="280"/>
      <c r="AW142" s="280"/>
      <c r="AX142" s="280"/>
    </row>
    <row r="143" spans="1:50" ht="12.75" hidden="1" x14ac:dyDescent="0.2">
      <c r="A143" s="282"/>
      <c r="B143" s="280"/>
      <c r="C143" s="280"/>
      <c r="D143" s="280"/>
      <c r="E143" s="280"/>
      <c r="F143" s="280"/>
      <c r="G143" s="280"/>
      <c r="H143" s="280"/>
      <c r="I143" s="280"/>
      <c r="J143" s="280"/>
      <c r="K143" s="280"/>
      <c r="L143" s="280"/>
      <c r="M143" s="280"/>
      <c r="N143" s="280"/>
      <c r="O143" s="280"/>
      <c r="P143" s="280"/>
      <c r="Q143" s="280"/>
      <c r="R143" s="280"/>
      <c r="S143" s="280"/>
      <c r="T143" s="280"/>
      <c r="U143" s="280"/>
      <c r="V143" s="280"/>
      <c r="W143" s="280"/>
      <c r="X143" s="280"/>
      <c r="Y143" s="280"/>
      <c r="Z143" s="280"/>
      <c r="AA143" s="280"/>
      <c r="AB143" s="280"/>
      <c r="AC143" s="280"/>
      <c r="AD143" s="280"/>
      <c r="AE143" s="280"/>
      <c r="AF143" s="280"/>
      <c r="AG143" s="280"/>
      <c r="AH143" s="280"/>
      <c r="AI143" s="280"/>
      <c r="AJ143" s="280"/>
      <c r="AK143" s="280"/>
      <c r="AL143" s="280"/>
      <c r="AM143" s="280"/>
      <c r="AN143" s="280"/>
      <c r="AO143" s="280"/>
      <c r="AP143" s="280"/>
      <c r="AQ143" s="280"/>
      <c r="AR143" s="280"/>
      <c r="AS143" s="280"/>
      <c r="AT143" s="280"/>
      <c r="AU143" s="280"/>
      <c r="AV143" s="280"/>
      <c r="AW143" s="280"/>
      <c r="AX143" s="280"/>
    </row>
    <row r="144" spans="1:50" ht="12.75" hidden="1" x14ac:dyDescent="0.2">
      <c r="A144" s="282"/>
      <c r="B144" s="280"/>
      <c r="C144" s="280"/>
      <c r="D144" s="280"/>
      <c r="E144" s="280"/>
      <c r="F144" s="280"/>
      <c r="G144" s="280"/>
      <c r="H144" s="280"/>
      <c r="I144" s="280"/>
      <c r="J144" s="280"/>
      <c r="K144" s="280"/>
      <c r="L144" s="280"/>
      <c r="M144" s="280"/>
      <c r="N144" s="280"/>
      <c r="O144" s="280"/>
      <c r="P144" s="280"/>
      <c r="Q144" s="280"/>
      <c r="R144" s="280"/>
      <c r="S144" s="280"/>
      <c r="T144" s="280"/>
      <c r="U144" s="280"/>
      <c r="V144" s="280"/>
      <c r="W144" s="280"/>
      <c r="X144" s="280"/>
      <c r="Y144" s="280"/>
      <c r="Z144" s="280"/>
      <c r="AA144" s="280"/>
      <c r="AB144" s="280"/>
      <c r="AC144" s="280"/>
      <c r="AD144" s="280"/>
      <c r="AE144" s="280"/>
      <c r="AF144" s="280"/>
      <c r="AG144" s="280"/>
      <c r="AH144" s="280"/>
      <c r="AI144" s="280"/>
      <c r="AJ144" s="280"/>
      <c r="AK144" s="280"/>
      <c r="AL144" s="280"/>
      <c r="AM144" s="280"/>
      <c r="AN144" s="280"/>
      <c r="AO144" s="280"/>
      <c r="AP144" s="280"/>
      <c r="AQ144" s="280"/>
      <c r="AR144" s="280"/>
      <c r="AS144" s="280"/>
      <c r="AT144" s="280"/>
      <c r="AU144" s="280"/>
      <c r="AV144" s="280"/>
      <c r="AW144" s="280"/>
      <c r="AX144" s="280"/>
    </row>
    <row r="145" spans="1:50" ht="12.75" hidden="1" x14ac:dyDescent="0.2">
      <c r="A145" s="282"/>
      <c r="B145" s="280"/>
      <c r="C145" s="280"/>
      <c r="D145" s="280"/>
      <c r="E145" s="280"/>
      <c r="F145" s="280"/>
      <c r="G145" s="280"/>
      <c r="H145" s="280"/>
      <c r="I145" s="280"/>
      <c r="J145" s="280"/>
      <c r="K145" s="280"/>
      <c r="L145" s="280"/>
      <c r="M145" s="280"/>
      <c r="N145" s="280"/>
      <c r="O145" s="280"/>
      <c r="P145" s="280"/>
      <c r="Q145" s="280"/>
      <c r="R145" s="280"/>
      <c r="S145" s="280"/>
      <c r="T145" s="280"/>
      <c r="U145" s="280"/>
      <c r="V145" s="280"/>
      <c r="W145" s="280"/>
      <c r="X145" s="280"/>
      <c r="Y145" s="280"/>
      <c r="Z145" s="280"/>
      <c r="AA145" s="280"/>
      <c r="AB145" s="280"/>
      <c r="AC145" s="280"/>
      <c r="AD145" s="280"/>
      <c r="AE145" s="280"/>
      <c r="AF145" s="280"/>
      <c r="AG145" s="280"/>
      <c r="AH145" s="280"/>
      <c r="AI145" s="280"/>
      <c r="AJ145" s="280"/>
      <c r="AK145" s="280"/>
      <c r="AL145" s="280"/>
      <c r="AM145" s="280"/>
      <c r="AN145" s="280"/>
      <c r="AO145" s="280"/>
      <c r="AP145" s="280"/>
      <c r="AQ145" s="280"/>
      <c r="AR145" s="280"/>
      <c r="AS145" s="280"/>
      <c r="AT145" s="280"/>
      <c r="AU145" s="280"/>
      <c r="AV145" s="280"/>
      <c r="AW145" s="280"/>
      <c r="AX145" s="280"/>
    </row>
    <row r="146" spans="1:50" ht="12.75" hidden="1" x14ac:dyDescent="0.2">
      <c r="A146" s="282"/>
      <c r="B146" s="280"/>
      <c r="C146" s="280"/>
      <c r="D146" s="280"/>
      <c r="E146" s="280"/>
      <c r="F146" s="280"/>
      <c r="G146" s="280"/>
      <c r="H146" s="280"/>
      <c r="I146" s="280"/>
      <c r="J146" s="280"/>
      <c r="K146" s="280"/>
      <c r="L146" s="280"/>
      <c r="M146" s="280"/>
      <c r="N146" s="280"/>
      <c r="O146" s="280"/>
      <c r="P146" s="280"/>
      <c r="Q146" s="280"/>
      <c r="R146" s="280"/>
      <c r="S146" s="280"/>
      <c r="T146" s="280"/>
      <c r="U146" s="280"/>
      <c r="V146" s="280"/>
      <c r="W146" s="280"/>
      <c r="X146" s="280"/>
      <c r="Y146" s="280"/>
      <c r="Z146" s="280"/>
      <c r="AA146" s="280"/>
      <c r="AB146" s="280"/>
      <c r="AC146" s="280"/>
      <c r="AD146" s="280"/>
      <c r="AE146" s="280"/>
      <c r="AF146" s="280"/>
      <c r="AG146" s="280"/>
      <c r="AH146" s="280"/>
      <c r="AI146" s="280"/>
      <c r="AJ146" s="280"/>
      <c r="AK146" s="280"/>
      <c r="AL146" s="280"/>
      <c r="AM146" s="280"/>
      <c r="AN146" s="280"/>
      <c r="AO146" s="280"/>
      <c r="AP146" s="280"/>
      <c r="AQ146" s="280"/>
      <c r="AR146" s="280"/>
      <c r="AS146" s="280"/>
      <c r="AT146" s="280"/>
      <c r="AU146" s="280"/>
      <c r="AV146" s="280"/>
      <c r="AW146" s="280"/>
      <c r="AX146" s="280"/>
    </row>
    <row r="147" spans="1:50" ht="12.75" hidden="1" x14ac:dyDescent="0.2">
      <c r="A147" s="282"/>
      <c r="B147" s="280"/>
      <c r="C147" s="280"/>
      <c r="D147" s="280"/>
      <c r="E147" s="280"/>
      <c r="F147" s="280"/>
      <c r="G147" s="280"/>
      <c r="H147" s="280"/>
      <c r="I147" s="280"/>
      <c r="J147" s="280"/>
      <c r="K147" s="280"/>
      <c r="L147" s="280"/>
      <c r="M147" s="280"/>
      <c r="N147" s="280"/>
      <c r="O147" s="280"/>
      <c r="P147" s="280"/>
      <c r="Q147" s="280"/>
      <c r="R147" s="280"/>
      <c r="S147" s="280"/>
      <c r="T147" s="280"/>
      <c r="U147" s="280"/>
      <c r="V147" s="280"/>
      <c r="W147" s="280"/>
      <c r="X147" s="280"/>
      <c r="Y147" s="280"/>
      <c r="Z147" s="280"/>
      <c r="AA147" s="280"/>
      <c r="AB147" s="280"/>
      <c r="AC147" s="280"/>
      <c r="AD147" s="280"/>
      <c r="AE147" s="280"/>
      <c r="AF147" s="280"/>
      <c r="AG147" s="280"/>
      <c r="AH147" s="280"/>
      <c r="AI147" s="280"/>
      <c r="AJ147" s="280"/>
      <c r="AK147" s="280"/>
      <c r="AL147" s="280"/>
      <c r="AM147" s="280"/>
      <c r="AN147" s="280"/>
      <c r="AO147" s="280"/>
      <c r="AP147" s="280"/>
      <c r="AQ147" s="280"/>
      <c r="AR147" s="280"/>
      <c r="AS147" s="280"/>
      <c r="AT147" s="280"/>
      <c r="AU147" s="280"/>
      <c r="AV147" s="280"/>
      <c r="AW147" s="280"/>
      <c r="AX147" s="280"/>
    </row>
    <row r="148" spans="1:50" ht="12.75" hidden="1" x14ac:dyDescent="0.2">
      <c r="A148" s="282"/>
      <c r="B148" s="280"/>
      <c r="C148" s="280"/>
      <c r="D148" s="280"/>
      <c r="E148" s="280"/>
      <c r="F148" s="280"/>
      <c r="G148" s="280"/>
      <c r="H148" s="280"/>
      <c r="I148" s="280"/>
      <c r="J148" s="280"/>
      <c r="K148" s="280"/>
      <c r="L148" s="280"/>
      <c r="M148" s="280"/>
      <c r="N148" s="280"/>
      <c r="O148" s="280"/>
      <c r="P148" s="280"/>
      <c r="Q148" s="280"/>
      <c r="R148" s="280"/>
      <c r="S148" s="280"/>
      <c r="T148" s="280"/>
      <c r="U148" s="280"/>
      <c r="V148" s="280"/>
      <c r="W148" s="280"/>
      <c r="X148" s="280"/>
      <c r="Y148" s="280"/>
      <c r="Z148" s="280"/>
      <c r="AA148" s="280"/>
      <c r="AB148" s="280"/>
      <c r="AC148" s="280"/>
      <c r="AD148" s="280"/>
      <c r="AE148" s="280"/>
      <c r="AF148" s="280"/>
      <c r="AG148" s="280"/>
      <c r="AH148" s="280"/>
      <c r="AI148" s="280"/>
      <c r="AJ148" s="280"/>
      <c r="AK148" s="280"/>
      <c r="AL148" s="280"/>
      <c r="AM148" s="280"/>
      <c r="AN148" s="280"/>
      <c r="AO148" s="280"/>
      <c r="AP148" s="280"/>
      <c r="AQ148" s="280"/>
      <c r="AR148" s="280"/>
      <c r="AS148" s="280"/>
      <c r="AT148" s="280"/>
      <c r="AU148" s="280"/>
      <c r="AV148" s="280"/>
      <c r="AW148" s="280"/>
      <c r="AX148" s="280"/>
    </row>
    <row r="149" spans="1:50" ht="12.75" hidden="1" x14ac:dyDescent="0.2">
      <c r="A149" s="281"/>
      <c r="B149" s="279"/>
      <c r="C149" s="279"/>
      <c r="D149" s="279"/>
      <c r="E149" s="279"/>
      <c r="F149" s="279"/>
      <c r="G149" s="279"/>
      <c r="H149" s="279"/>
      <c r="I149" s="279"/>
      <c r="J149" s="279"/>
      <c r="K149" s="279"/>
      <c r="L149" s="279"/>
      <c r="M149" s="279"/>
      <c r="N149" s="279"/>
      <c r="O149" s="279"/>
      <c r="P149" s="279"/>
      <c r="Q149" s="279"/>
      <c r="R149" s="279"/>
      <c r="S149" s="279"/>
      <c r="T149" s="279"/>
      <c r="U149" s="279"/>
      <c r="V149" s="279"/>
      <c r="W149" s="279"/>
      <c r="X149" s="279"/>
      <c r="Y149" s="279"/>
      <c r="Z149" s="279"/>
      <c r="AA149" s="279"/>
      <c r="AB149" s="279"/>
      <c r="AC149" s="279"/>
      <c r="AD149" s="279"/>
      <c r="AE149" s="279"/>
      <c r="AF149" s="279"/>
      <c r="AG149" s="279"/>
      <c r="AH149" s="279"/>
      <c r="AI149" s="279"/>
      <c r="AJ149" s="279"/>
      <c r="AK149" s="279"/>
      <c r="AL149" s="279"/>
      <c r="AM149" s="279"/>
      <c r="AN149" s="279"/>
      <c r="AO149" s="279"/>
      <c r="AP149" s="279"/>
      <c r="AQ149" s="279"/>
      <c r="AR149" s="279"/>
      <c r="AS149" s="279"/>
      <c r="AT149" s="279"/>
      <c r="AU149" s="279"/>
      <c r="AV149" s="279"/>
      <c r="AW149" s="279"/>
      <c r="AX149" s="279"/>
    </row>
    <row r="150" spans="1:50" ht="12.75" hidden="1" x14ac:dyDescent="0.2">
      <c r="A150" s="281"/>
      <c r="B150" s="279"/>
      <c r="C150" s="279"/>
      <c r="D150" s="279"/>
      <c r="E150" s="279"/>
      <c r="F150" s="279"/>
      <c r="G150" s="279"/>
      <c r="H150" s="279"/>
      <c r="I150" s="279"/>
      <c r="J150" s="279"/>
      <c r="K150" s="279"/>
      <c r="L150" s="279"/>
      <c r="M150" s="279"/>
      <c r="N150" s="279"/>
      <c r="O150" s="279"/>
      <c r="P150" s="279"/>
      <c r="Q150" s="279"/>
      <c r="R150" s="279"/>
      <c r="S150" s="279"/>
      <c r="T150" s="279"/>
      <c r="U150" s="279"/>
      <c r="V150" s="279"/>
      <c r="W150" s="279"/>
      <c r="X150" s="279"/>
      <c r="Y150" s="279"/>
      <c r="Z150" s="279"/>
      <c r="AA150" s="279"/>
      <c r="AB150" s="279"/>
      <c r="AC150" s="279"/>
      <c r="AD150" s="279"/>
      <c r="AE150" s="279"/>
      <c r="AF150" s="279"/>
      <c r="AG150" s="279"/>
      <c r="AH150" s="279"/>
      <c r="AI150" s="279"/>
      <c r="AJ150" s="279"/>
      <c r="AK150" s="279"/>
      <c r="AL150" s="279"/>
      <c r="AM150" s="279"/>
      <c r="AN150" s="279"/>
      <c r="AO150" s="279"/>
      <c r="AP150" s="279"/>
      <c r="AQ150" s="279"/>
      <c r="AR150" s="279"/>
      <c r="AS150" s="279"/>
      <c r="AT150" s="279"/>
      <c r="AU150" s="279"/>
      <c r="AV150" s="279"/>
      <c r="AW150" s="279"/>
      <c r="AX150" s="279"/>
    </row>
    <row r="151" spans="1:50" ht="12.75" hidden="1" x14ac:dyDescent="0.2">
      <c r="A151" s="281"/>
      <c r="B151" s="279"/>
      <c r="C151" s="279"/>
      <c r="D151" s="279"/>
      <c r="E151" s="279"/>
      <c r="F151" s="279"/>
      <c r="G151" s="279"/>
      <c r="H151" s="279"/>
      <c r="I151" s="279"/>
      <c r="J151" s="279"/>
      <c r="K151" s="279"/>
      <c r="L151" s="279"/>
      <c r="M151" s="279"/>
      <c r="N151" s="279"/>
      <c r="O151" s="279"/>
      <c r="P151" s="279"/>
      <c r="Q151" s="279"/>
      <c r="R151" s="279"/>
      <c r="S151" s="279"/>
      <c r="T151" s="279"/>
      <c r="U151" s="279"/>
      <c r="V151" s="279"/>
      <c r="W151" s="279"/>
      <c r="X151" s="279"/>
      <c r="Y151" s="279"/>
      <c r="Z151" s="279"/>
      <c r="AA151" s="279"/>
      <c r="AB151" s="279"/>
      <c r="AC151" s="279"/>
      <c r="AD151" s="279"/>
      <c r="AE151" s="279"/>
      <c r="AF151" s="279"/>
      <c r="AG151" s="279"/>
      <c r="AH151" s="279"/>
      <c r="AI151" s="279"/>
      <c r="AJ151" s="279"/>
      <c r="AK151" s="279"/>
      <c r="AL151" s="279"/>
      <c r="AM151" s="279"/>
      <c r="AN151" s="279"/>
      <c r="AO151" s="279"/>
      <c r="AP151" s="279"/>
      <c r="AQ151" s="279"/>
      <c r="AR151" s="279"/>
      <c r="AS151" s="279"/>
      <c r="AT151" s="279"/>
      <c r="AU151" s="279"/>
      <c r="AV151" s="279"/>
      <c r="AW151" s="279"/>
      <c r="AX151" s="279"/>
    </row>
    <row r="152" spans="1:50" ht="12.75" hidden="1" x14ac:dyDescent="0.2">
      <c r="A152" s="281"/>
      <c r="B152" s="279"/>
      <c r="C152" s="279"/>
      <c r="D152" s="279"/>
      <c r="E152" s="279"/>
      <c r="F152" s="279"/>
      <c r="G152" s="279"/>
      <c r="H152" s="279"/>
      <c r="I152" s="279"/>
      <c r="J152" s="279"/>
      <c r="K152" s="279"/>
      <c r="L152" s="279"/>
      <c r="M152" s="279"/>
      <c r="N152" s="279"/>
      <c r="O152" s="279"/>
      <c r="P152" s="279"/>
      <c r="Q152" s="279"/>
      <c r="R152" s="279"/>
      <c r="S152" s="279"/>
      <c r="T152" s="279"/>
      <c r="U152" s="279"/>
      <c r="V152" s="279"/>
      <c r="W152" s="279"/>
      <c r="X152" s="279"/>
      <c r="Y152" s="279"/>
      <c r="Z152" s="279"/>
      <c r="AA152" s="279"/>
      <c r="AB152" s="279"/>
      <c r="AC152" s="279"/>
      <c r="AD152" s="279"/>
      <c r="AE152" s="279"/>
      <c r="AF152" s="279"/>
      <c r="AG152" s="279"/>
      <c r="AH152" s="279"/>
      <c r="AI152" s="279"/>
      <c r="AJ152" s="279"/>
      <c r="AK152" s="279"/>
      <c r="AL152" s="279"/>
      <c r="AM152" s="279"/>
      <c r="AN152" s="279"/>
      <c r="AO152" s="279"/>
      <c r="AP152" s="279"/>
      <c r="AQ152" s="279"/>
      <c r="AR152" s="279"/>
      <c r="AS152" s="279"/>
      <c r="AT152" s="279"/>
      <c r="AU152" s="279"/>
      <c r="AV152" s="279"/>
      <c r="AW152" s="279"/>
      <c r="AX152" s="279"/>
    </row>
    <row r="153" spans="1:50" ht="12.75" hidden="1" x14ac:dyDescent="0.2">
      <c r="A153" s="281"/>
      <c r="B153" s="279"/>
      <c r="C153" s="279"/>
      <c r="D153" s="279"/>
      <c r="E153" s="279"/>
      <c r="F153" s="279"/>
      <c r="G153" s="279"/>
      <c r="H153" s="279"/>
      <c r="I153" s="279"/>
      <c r="J153" s="279"/>
      <c r="K153" s="279"/>
      <c r="L153" s="279"/>
      <c r="M153" s="279"/>
      <c r="N153" s="279"/>
      <c r="O153" s="279"/>
      <c r="P153" s="279"/>
      <c r="Q153" s="279"/>
      <c r="R153" s="279"/>
      <c r="S153" s="279"/>
      <c r="T153" s="279"/>
      <c r="U153" s="279"/>
      <c r="V153" s="279"/>
      <c r="W153" s="279"/>
      <c r="X153" s="279"/>
      <c r="Y153" s="279"/>
      <c r="Z153" s="279"/>
      <c r="AA153" s="279"/>
      <c r="AB153" s="279"/>
      <c r="AC153" s="279"/>
      <c r="AD153" s="279"/>
      <c r="AE153" s="279"/>
      <c r="AF153" s="279"/>
      <c r="AG153" s="279"/>
      <c r="AH153" s="279"/>
      <c r="AI153" s="279"/>
      <c r="AJ153" s="279"/>
      <c r="AK153" s="279"/>
      <c r="AL153" s="279"/>
      <c r="AM153" s="279"/>
      <c r="AN153" s="279"/>
      <c r="AO153" s="279"/>
      <c r="AP153" s="279"/>
      <c r="AQ153" s="279"/>
      <c r="AR153" s="279"/>
      <c r="AS153" s="279"/>
      <c r="AT153" s="279"/>
      <c r="AU153" s="279"/>
      <c r="AV153" s="279"/>
      <c r="AW153" s="279"/>
      <c r="AX153" s="279"/>
    </row>
    <row r="154" spans="1:50" ht="12.75" hidden="1" x14ac:dyDescent="0.2">
      <c r="A154" s="281"/>
      <c r="B154" s="279"/>
      <c r="C154" s="279"/>
      <c r="D154" s="279"/>
      <c r="E154" s="279"/>
      <c r="F154" s="279"/>
      <c r="G154" s="279"/>
      <c r="H154" s="279"/>
      <c r="I154" s="279"/>
      <c r="J154" s="279"/>
      <c r="K154" s="279"/>
      <c r="L154" s="279"/>
      <c r="M154" s="279"/>
      <c r="N154" s="279"/>
      <c r="O154" s="279"/>
      <c r="P154" s="279"/>
      <c r="Q154" s="279"/>
      <c r="R154" s="279"/>
      <c r="S154" s="279"/>
      <c r="T154" s="279"/>
      <c r="U154" s="279"/>
      <c r="V154" s="279"/>
      <c r="W154" s="279"/>
      <c r="X154" s="279"/>
      <c r="Y154" s="279"/>
      <c r="Z154" s="279"/>
      <c r="AA154" s="279"/>
      <c r="AB154" s="279"/>
      <c r="AC154" s="279"/>
      <c r="AD154" s="279"/>
      <c r="AE154" s="279"/>
      <c r="AF154" s="279"/>
      <c r="AG154" s="279"/>
      <c r="AH154" s="279"/>
      <c r="AI154" s="279"/>
      <c r="AJ154" s="279"/>
      <c r="AK154" s="279"/>
      <c r="AL154" s="279"/>
      <c r="AM154" s="279"/>
      <c r="AN154" s="279"/>
      <c r="AO154" s="279"/>
      <c r="AP154" s="279"/>
      <c r="AQ154" s="279"/>
      <c r="AR154" s="279"/>
      <c r="AS154" s="279"/>
      <c r="AT154" s="279"/>
      <c r="AU154" s="279"/>
      <c r="AV154" s="279"/>
      <c r="AW154" s="279"/>
      <c r="AX154" s="279"/>
    </row>
    <row r="155" spans="1:50" ht="12.75" hidden="1" x14ac:dyDescent="0.2">
      <c r="A155" s="281"/>
      <c r="B155" s="279"/>
      <c r="C155" s="279"/>
      <c r="D155" s="279"/>
      <c r="E155" s="279"/>
      <c r="F155" s="279"/>
      <c r="G155" s="279"/>
      <c r="H155" s="279"/>
      <c r="I155" s="279"/>
      <c r="J155" s="279"/>
      <c r="K155" s="279"/>
      <c r="L155" s="279"/>
      <c r="M155" s="279"/>
      <c r="N155" s="279"/>
      <c r="O155" s="279"/>
      <c r="P155" s="279"/>
      <c r="Q155" s="279"/>
      <c r="R155" s="279"/>
      <c r="S155" s="279"/>
      <c r="T155" s="279"/>
      <c r="U155" s="279"/>
      <c r="V155" s="279"/>
      <c r="W155" s="279"/>
      <c r="X155" s="279"/>
      <c r="Y155" s="279"/>
      <c r="Z155" s="279"/>
      <c r="AA155" s="279"/>
      <c r="AB155" s="279"/>
      <c r="AC155" s="279"/>
      <c r="AD155" s="279"/>
      <c r="AE155" s="279"/>
      <c r="AF155" s="279"/>
      <c r="AG155" s="279"/>
      <c r="AH155" s="279"/>
      <c r="AI155" s="279"/>
      <c r="AJ155" s="279"/>
      <c r="AK155" s="279"/>
      <c r="AL155" s="279"/>
      <c r="AM155" s="279"/>
      <c r="AN155" s="279"/>
      <c r="AO155" s="279"/>
      <c r="AP155" s="279"/>
      <c r="AQ155" s="279"/>
      <c r="AR155" s="279"/>
      <c r="AS155" s="279"/>
      <c r="AT155" s="279"/>
      <c r="AU155" s="279"/>
      <c r="AV155" s="279"/>
      <c r="AW155" s="279"/>
      <c r="AX155" s="279"/>
    </row>
    <row r="156" spans="1:50" ht="12.75" hidden="1" x14ac:dyDescent="0.2">
      <c r="A156" s="281"/>
      <c r="B156" s="279"/>
      <c r="C156" s="279"/>
      <c r="D156" s="279"/>
      <c r="E156" s="279"/>
      <c r="F156" s="279"/>
      <c r="G156" s="279"/>
      <c r="H156" s="279"/>
      <c r="I156" s="279"/>
      <c r="J156" s="279"/>
      <c r="K156" s="279"/>
      <c r="L156" s="279"/>
      <c r="M156" s="279"/>
      <c r="N156" s="279"/>
      <c r="O156" s="279"/>
      <c r="P156" s="279"/>
      <c r="Q156" s="279"/>
      <c r="R156" s="279"/>
      <c r="S156" s="279"/>
      <c r="T156" s="279"/>
      <c r="U156" s="279"/>
      <c r="V156" s="279"/>
      <c r="W156" s="279"/>
      <c r="X156" s="279"/>
      <c r="Y156" s="279"/>
      <c r="Z156" s="279"/>
      <c r="AA156" s="279"/>
      <c r="AB156" s="279"/>
      <c r="AC156" s="279"/>
      <c r="AD156" s="279"/>
      <c r="AE156" s="279"/>
      <c r="AF156" s="279"/>
      <c r="AG156" s="279"/>
      <c r="AH156" s="279"/>
      <c r="AI156" s="279"/>
      <c r="AJ156" s="279"/>
      <c r="AK156" s="279"/>
      <c r="AL156" s="279"/>
      <c r="AM156" s="279"/>
      <c r="AN156" s="279"/>
      <c r="AO156" s="279"/>
      <c r="AP156" s="279"/>
      <c r="AQ156" s="279"/>
      <c r="AR156" s="279"/>
      <c r="AS156" s="279"/>
      <c r="AT156" s="279"/>
      <c r="AU156" s="279"/>
      <c r="AV156" s="279"/>
      <c r="AW156" s="279"/>
      <c r="AX156" s="279"/>
    </row>
    <row r="157" spans="1:50" ht="12.75" hidden="1" x14ac:dyDescent="0.2">
      <c r="A157" s="281"/>
      <c r="B157" s="279"/>
      <c r="C157" s="279"/>
      <c r="D157" s="279"/>
      <c r="E157" s="279"/>
      <c r="F157" s="279"/>
      <c r="G157" s="279"/>
      <c r="H157" s="279"/>
      <c r="I157" s="279"/>
      <c r="J157" s="279"/>
      <c r="K157" s="279"/>
      <c r="L157" s="279"/>
      <c r="M157" s="279"/>
      <c r="N157" s="279"/>
      <c r="O157" s="279"/>
      <c r="P157" s="279"/>
      <c r="Q157" s="279"/>
      <c r="R157" s="279"/>
      <c r="S157" s="279"/>
      <c r="T157" s="279"/>
      <c r="U157" s="279"/>
      <c r="V157" s="279"/>
      <c r="W157" s="279"/>
      <c r="X157" s="279"/>
      <c r="Y157" s="279"/>
      <c r="Z157" s="279"/>
      <c r="AA157" s="279"/>
      <c r="AB157" s="279"/>
      <c r="AC157" s="279"/>
      <c r="AD157" s="279"/>
      <c r="AE157" s="279"/>
      <c r="AF157" s="279"/>
      <c r="AG157" s="279"/>
      <c r="AH157" s="279"/>
      <c r="AI157" s="279"/>
      <c r="AJ157" s="279"/>
      <c r="AK157" s="279"/>
      <c r="AL157" s="279"/>
      <c r="AM157" s="279"/>
      <c r="AN157" s="279"/>
      <c r="AO157" s="279"/>
      <c r="AP157" s="279"/>
      <c r="AQ157" s="279"/>
      <c r="AR157" s="279"/>
      <c r="AS157" s="279"/>
      <c r="AT157" s="279"/>
      <c r="AU157" s="279"/>
      <c r="AV157" s="279"/>
      <c r="AW157" s="279"/>
      <c r="AX157" s="279"/>
    </row>
    <row r="158" spans="1:50" ht="12.75" hidden="1" x14ac:dyDescent="0.2">
      <c r="A158" s="281"/>
      <c r="B158" s="279"/>
      <c r="C158" s="279"/>
      <c r="D158" s="279"/>
      <c r="E158" s="279"/>
      <c r="F158" s="279"/>
      <c r="G158" s="279"/>
      <c r="H158" s="279"/>
      <c r="I158" s="279"/>
      <c r="J158" s="279"/>
      <c r="K158" s="279"/>
      <c r="L158" s="279"/>
      <c r="M158" s="279"/>
      <c r="N158" s="279"/>
      <c r="O158" s="279"/>
      <c r="P158" s="279"/>
      <c r="Q158" s="279"/>
      <c r="R158" s="279"/>
      <c r="S158" s="279"/>
      <c r="T158" s="279"/>
      <c r="U158" s="279"/>
      <c r="V158" s="279"/>
      <c r="W158" s="279"/>
      <c r="X158" s="279"/>
      <c r="Y158" s="279"/>
      <c r="Z158" s="279"/>
      <c r="AA158" s="279"/>
      <c r="AB158" s="279"/>
      <c r="AC158" s="279"/>
      <c r="AD158" s="279"/>
      <c r="AE158" s="279"/>
      <c r="AF158" s="279"/>
      <c r="AG158" s="279"/>
      <c r="AH158" s="279"/>
      <c r="AI158" s="279"/>
      <c r="AJ158" s="279"/>
      <c r="AK158" s="279"/>
      <c r="AL158" s="279"/>
      <c r="AM158" s="279"/>
      <c r="AN158" s="279"/>
      <c r="AO158" s="279"/>
      <c r="AP158" s="279"/>
      <c r="AQ158" s="279"/>
      <c r="AR158" s="279"/>
      <c r="AS158" s="279"/>
      <c r="AT158" s="279"/>
      <c r="AU158" s="279"/>
      <c r="AV158" s="279"/>
      <c r="AW158" s="279"/>
      <c r="AX158" s="279"/>
    </row>
    <row r="159" spans="1:50" ht="12.75" hidden="1" x14ac:dyDescent="0.2">
      <c r="A159" s="281"/>
      <c r="B159" s="279"/>
      <c r="C159" s="279"/>
      <c r="D159" s="279"/>
      <c r="E159" s="279"/>
      <c r="F159" s="279"/>
      <c r="G159" s="279"/>
      <c r="H159" s="279"/>
      <c r="I159" s="279"/>
      <c r="J159" s="279"/>
      <c r="K159" s="279"/>
      <c r="L159" s="279"/>
      <c r="M159" s="279"/>
      <c r="N159" s="279"/>
      <c r="O159" s="279"/>
      <c r="P159" s="279"/>
      <c r="Q159" s="279"/>
      <c r="R159" s="279"/>
      <c r="S159" s="279"/>
      <c r="T159" s="279"/>
      <c r="U159" s="279"/>
      <c r="V159" s="279"/>
      <c r="W159" s="279"/>
      <c r="X159" s="279"/>
      <c r="Y159" s="279"/>
      <c r="Z159" s="279"/>
      <c r="AA159" s="279"/>
      <c r="AB159" s="279"/>
      <c r="AC159" s="279"/>
      <c r="AD159" s="279"/>
      <c r="AE159" s="279"/>
      <c r="AF159" s="279"/>
      <c r="AG159" s="279"/>
      <c r="AH159" s="279"/>
      <c r="AI159" s="279"/>
      <c r="AJ159" s="279"/>
      <c r="AK159" s="279"/>
      <c r="AL159" s="279"/>
      <c r="AM159" s="279"/>
      <c r="AN159" s="279"/>
      <c r="AO159" s="279"/>
      <c r="AP159" s="279"/>
      <c r="AQ159" s="279"/>
      <c r="AR159" s="279"/>
      <c r="AS159" s="279"/>
      <c r="AT159" s="279"/>
      <c r="AU159" s="279"/>
      <c r="AV159" s="279"/>
      <c r="AW159" s="279"/>
      <c r="AX159" s="279"/>
    </row>
    <row r="160" spans="1:50" ht="12.75" hidden="1" x14ac:dyDescent="0.2">
      <c r="A160" s="281"/>
      <c r="B160" s="279"/>
      <c r="C160" s="279"/>
      <c r="D160" s="279"/>
      <c r="E160" s="279"/>
      <c r="F160" s="279"/>
      <c r="G160" s="279"/>
      <c r="H160" s="279"/>
      <c r="I160" s="279"/>
      <c r="J160" s="279"/>
      <c r="K160" s="279"/>
      <c r="L160" s="279"/>
      <c r="M160" s="279"/>
      <c r="N160" s="279"/>
      <c r="O160" s="279"/>
      <c r="P160" s="279"/>
      <c r="Q160" s="279"/>
      <c r="R160" s="279"/>
      <c r="S160" s="279"/>
      <c r="T160" s="279"/>
      <c r="U160" s="279"/>
      <c r="V160" s="279"/>
      <c r="W160" s="279"/>
      <c r="X160" s="279"/>
      <c r="Y160" s="279"/>
      <c r="Z160" s="279"/>
      <c r="AA160" s="279"/>
      <c r="AB160" s="279"/>
      <c r="AC160" s="279"/>
      <c r="AD160" s="279"/>
      <c r="AE160" s="279"/>
      <c r="AF160" s="279"/>
      <c r="AG160" s="279"/>
      <c r="AH160" s="279"/>
      <c r="AI160" s="279"/>
      <c r="AJ160" s="279"/>
      <c r="AK160" s="279"/>
      <c r="AL160" s="279"/>
      <c r="AM160" s="279"/>
      <c r="AN160" s="279"/>
      <c r="AO160" s="279"/>
      <c r="AP160" s="279"/>
      <c r="AQ160" s="279"/>
      <c r="AR160" s="279"/>
      <c r="AS160" s="279"/>
      <c r="AT160" s="279"/>
      <c r="AU160" s="279"/>
      <c r="AV160" s="279"/>
      <c r="AW160" s="279"/>
      <c r="AX160" s="279"/>
    </row>
    <row r="161" spans="1:50" ht="12.75" hidden="1" x14ac:dyDescent="0.2">
      <c r="A161" s="281"/>
      <c r="B161" s="279"/>
      <c r="C161" s="279"/>
      <c r="D161" s="279"/>
      <c r="E161" s="279"/>
      <c r="F161" s="279"/>
      <c r="G161" s="279"/>
      <c r="H161" s="279"/>
      <c r="I161" s="279"/>
      <c r="J161" s="279"/>
      <c r="K161" s="279"/>
      <c r="L161" s="279"/>
      <c r="M161" s="279"/>
      <c r="N161" s="279"/>
      <c r="O161" s="279"/>
      <c r="P161" s="279"/>
      <c r="Q161" s="279"/>
      <c r="R161" s="279"/>
      <c r="S161" s="279"/>
      <c r="T161" s="279"/>
      <c r="U161" s="279"/>
      <c r="V161" s="279"/>
      <c r="W161" s="279"/>
      <c r="X161" s="279"/>
      <c r="Y161" s="279"/>
      <c r="Z161" s="279"/>
      <c r="AA161" s="279"/>
      <c r="AB161" s="279"/>
      <c r="AC161" s="279"/>
      <c r="AD161" s="279"/>
      <c r="AE161" s="279"/>
      <c r="AF161" s="279"/>
      <c r="AG161" s="279"/>
      <c r="AH161" s="279"/>
      <c r="AI161" s="279"/>
      <c r="AJ161" s="279"/>
      <c r="AK161" s="279"/>
      <c r="AL161" s="279"/>
      <c r="AM161" s="279"/>
      <c r="AN161" s="279"/>
      <c r="AO161" s="279"/>
      <c r="AP161" s="279"/>
      <c r="AQ161" s="279"/>
      <c r="AR161" s="279"/>
      <c r="AS161" s="279"/>
      <c r="AT161" s="279"/>
      <c r="AU161" s="279"/>
      <c r="AV161" s="279"/>
      <c r="AW161" s="279"/>
      <c r="AX161" s="279"/>
    </row>
    <row r="162" spans="1:50" ht="12.75" hidden="1" x14ac:dyDescent="0.2">
      <c r="A162" s="281"/>
      <c r="B162" s="279"/>
      <c r="C162" s="279"/>
      <c r="D162" s="279"/>
      <c r="E162" s="279"/>
      <c r="F162" s="279"/>
      <c r="G162" s="279"/>
      <c r="H162" s="279"/>
      <c r="I162" s="279"/>
      <c r="J162" s="279"/>
      <c r="K162" s="279"/>
      <c r="L162" s="279"/>
      <c r="M162" s="279"/>
      <c r="N162" s="279"/>
      <c r="O162" s="279"/>
      <c r="P162" s="279"/>
      <c r="Q162" s="279"/>
      <c r="R162" s="279"/>
      <c r="S162" s="279"/>
      <c r="T162" s="279"/>
      <c r="U162" s="279"/>
      <c r="V162" s="279"/>
      <c r="W162" s="279"/>
      <c r="X162" s="279"/>
      <c r="Y162" s="279"/>
      <c r="Z162" s="279"/>
      <c r="AA162" s="279"/>
      <c r="AB162" s="279"/>
      <c r="AC162" s="279"/>
      <c r="AD162" s="279"/>
      <c r="AE162" s="279"/>
      <c r="AF162" s="279"/>
      <c r="AG162" s="279"/>
      <c r="AH162" s="279"/>
      <c r="AI162" s="279"/>
      <c r="AJ162" s="279"/>
      <c r="AK162" s="279"/>
      <c r="AL162" s="279"/>
      <c r="AM162" s="279"/>
      <c r="AN162" s="279"/>
      <c r="AO162" s="279"/>
      <c r="AP162" s="279"/>
      <c r="AQ162" s="279"/>
      <c r="AR162" s="279"/>
      <c r="AS162" s="279"/>
      <c r="AT162" s="279"/>
      <c r="AU162" s="279"/>
      <c r="AV162" s="279"/>
      <c r="AW162" s="279"/>
      <c r="AX162" s="279"/>
    </row>
    <row r="163" spans="1:50" ht="12.75" hidden="1" x14ac:dyDescent="0.2">
      <c r="A163" s="281"/>
      <c r="B163" s="279"/>
      <c r="C163" s="279"/>
      <c r="D163" s="279"/>
      <c r="E163" s="279"/>
      <c r="F163" s="279"/>
      <c r="G163" s="279"/>
      <c r="H163" s="279"/>
      <c r="I163" s="279"/>
      <c r="J163" s="279"/>
      <c r="K163" s="279"/>
      <c r="L163" s="279"/>
      <c r="M163" s="279"/>
      <c r="N163" s="279"/>
      <c r="O163" s="279"/>
      <c r="P163" s="279"/>
      <c r="Q163" s="279"/>
      <c r="R163" s="279"/>
      <c r="S163" s="279"/>
      <c r="T163" s="279"/>
      <c r="U163" s="279"/>
      <c r="V163" s="279"/>
      <c r="W163" s="279"/>
      <c r="X163" s="279"/>
      <c r="Y163" s="279"/>
      <c r="Z163" s="279"/>
      <c r="AA163" s="279"/>
      <c r="AB163" s="279"/>
      <c r="AC163" s="279"/>
      <c r="AD163" s="279"/>
      <c r="AE163" s="279"/>
      <c r="AF163" s="279"/>
      <c r="AG163" s="279"/>
      <c r="AH163" s="279"/>
      <c r="AI163" s="279"/>
      <c r="AJ163" s="279"/>
      <c r="AK163" s="279"/>
      <c r="AL163" s="279"/>
      <c r="AM163" s="279"/>
      <c r="AN163" s="279"/>
      <c r="AO163" s="279"/>
      <c r="AP163" s="279"/>
      <c r="AQ163" s="279"/>
      <c r="AR163" s="279"/>
      <c r="AS163" s="279"/>
      <c r="AT163" s="279"/>
      <c r="AU163" s="279"/>
      <c r="AV163" s="279"/>
      <c r="AW163" s="279"/>
      <c r="AX163" s="279"/>
    </row>
    <row r="164" spans="1:50" ht="12.75" x14ac:dyDescent="0.2">
      <c r="A164" s="281"/>
      <c r="B164" s="279"/>
      <c r="C164" s="279"/>
      <c r="D164" s="279"/>
      <c r="E164" s="279"/>
      <c r="F164" s="279"/>
      <c r="G164" s="279"/>
      <c r="H164" s="279"/>
      <c r="I164" s="279"/>
      <c r="J164" s="279"/>
      <c r="K164" s="279"/>
      <c r="L164" s="279"/>
      <c r="M164" s="279"/>
      <c r="N164" s="279"/>
      <c r="O164" s="279"/>
      <c r="P164" s="279"/>
      <c r="Q164" s="279"/>
      <c r="R164" s="279"/>
      <c r="S164" s="279"/>
      <c r="T164" s="279"/>
      <c r="U164" s="279"/>
      <c r="V164" s="279"/>
      <c r="W164" s="279"/>
      <c r="X164" s="279"/>
      <c r="Y164" s="279"/>
      <c r="Z164" s="279"/>
      <c r="AA164" s="279"/>
      <c r="AB164" s="279"/>
      <c r="AC164" s="279"/>
      <c r="AD164" s="279"/>
      <c r="AE164" s="279"/>
      <c r="AF164" s="279"/>
      <c r="AG164" s="279"/>
      <c r="AH164" s="279"/>
      <c r="AI164" s="279"/>
      <c r="AJ164" s="279"/>
      <c r="AK164" s="279"/>
      <c r="AL164" s="279"/>
      <c r="AM164" s="279"/>
      <c r="AN164" s="279"/>
      <c r="AO164" s="279"/>
      <c r="AP164" s="279"/>
      <c r="AQ164" s="279"/>
      <c r="AR164" s="279"/>
      <c r="AS164" s="279"/>
      <c r="AT164" s="279"/>
      <c r="AU164" s="279"/>
      <c r="AV164" s="279"/>
      <c r="AW164" s="279"/>
      <c r="AX164" s="279"/>
    </row>
    <row r="165" spans="1:50" ht="12.75" x14ac:dyDescent="0.2">
      <c r="A165" s="281"/>
      <c r="B165" s="279"/>
      <c r="C165" s="279"/>
      <c r="D165" s="279"/>
      <c r="E165" s="279"/>
      <c r="F165" s="279"/>
      <c r="G165" s="279"/>
      <c r="H165" s="279"/>
      <c r="I165" s="279"/>
      <c r="J165" s="279"/>
      <c r="K165" s="279"/>
      <c r="L165" s="279"/>
      <c r="M165" s="279"/>
      <c r="N165" s="279"/>
      <c r="O165" s="279"/>
      <c r="P165" s="279"/>
      <c r="Q165" s="279"/>
      <c r="R165" s="279"/>
      <c r="S165" s="279"/>
      <c r="T165" s="279"/>
      <c r="U165" s="279"/>
      <c r="V165" s="279"/>
      <c r="W165" s="279"/>
      <c r="X165" s="279"/>
      <c r="Y165" s="279"/>
      <c r="Z165" s="279"/>
      <c r="AA165" s="279"/>
      <c r="AB165" s="279"/>
      <c r="AC165" s="279"/>
      <c r="AD165" s="279"/>
      <c r="AE165" s="279"/>
      <c r="AF165" s="279"/>
      <c r="AG165" s="279"/>
      <c r="AH165" s="279"/>
      <c r="AI165" s="279"/>
      <c r="AJ165" s="279"/>
      <c r="AK165" s="279"/>
      <c r="AL165" s="279"/>
      <c r="AM165" s="279"/>
      <c r="AN165" s="279"/>
      <c r="AO165" s="279"/>
      <c r="AP165" s="279"/>
      <c r="AQ165" s="279"/>
      <c r="AR165" s="279"/>
      <c r="AS165" s="279"/>
      <c r="AT165" s="279"/>
      <c r="AU165" s="279"/>
      <c r="AV165" s="279"/>
      <c r="AW165" s="279"/>
      <c r="AX165" s="279"/>
    </row>
    <row r="166" spans="1:50" ht="12.75" x14ac:dyDescent="0.2">
      <c r="A166" s="281"/>
      <c r="B166" s="279"/>
      <c r="C166" s="279"/>
      <c r="D166" s="279"/>
      <c r="E166" s="279"/>
      <c r="F166" s="279"/>
      <c r="G166" s="279"/>
      <c r="H166" s="279"/>
      <c r="I166" s="279"/>
      <c r="J166" s="279"/>
      <c r="K166" s="279"/>
      <c r="L166" s="279"/>
      <c r="M166" s="279"/>
      <c r="N166" s="279"/>
      <c r="O166" s="279"/>
      <c r="P166" s="279"/>
      <c r="Q166" s="279"/>
      <c r="R166" s="279"/>
      <c r="S166" s="279"/>
      <c r="T166" s="279"/>
      <c r="U166" s="279"/>
      <c r="V166" s="279"/>
      <c r="W166" s="279"/>
      <c r="X166" s="279"/>
      <c r="Y166" s="279"/>
      <c r="Z166" s="279"/>
      <c r="AA166" s="279"/>
      <c r="AB166" s="279"/>
      <c r="AC166" s="279"/>
      <c r="AD166" s="279"/>
      <c r="AE166" s="279"/>
      <c r="AF166" s="279"/>
      <c r="AG166" s="279"/>
      <c r="AH166" s="279"/>
      <c r="AI166" s="279"/>
      <c r="AJ166" s="279"/>
      <c r="AK166" s="279"/>
      <c r="AL166" s="279"/>
      <c r="AM166" s="279"/>
      <c r="AN166" s="279"/>
      <c r="AO166" s="279"/>
      <c r="AP166" s="279"/>
      <c r="AQ166" s="279"/>
      <c r="AR166" s="279"/>
      <c r="AS166" s="279"/>
      <c r="AT166" s="279"/>
      <c r="AU166" s="279"/>
      <c r="AV166" s="279"/>
      <c r="AW166" s="279"/>
      <c r="AX166" s="279"/>
    </row>
    <row r="167" spans="1:50" ht="12.75" x14ac:dyDescent="0.2">
      <c r="A167" s="281"/>
      <c r="B167" s="279"/>
      <c r="C167" s="279"/>
      <c r="D167" s="279"/>
      <c r="E167" s="279"/>
      <c r="F167" s="279"/>
      <c r="G167" s="279"/>
      <c r="H167" s="279"/>
      <c r="I167" s="279"/>
      <c r="J167" s="279"/>
      <c r="K167" s="279"/>
      <c r="L167" s="279"/>
      <c r="M167" s="279"/>
      <c r="N167" s="279"/>
      <c r="O167" s="279"/>
      <c r="P167" s="279"/>
      <c r="Q167" s="279"/>
      <c r="R167" s="279"/>
      <c r="S167" s="279"/>
      <c r="T167" s="279"/>
      <c r="U167" s="279"/>
      <c r="V167" s="279"/>
      <c r="W167" s="279"/>
      <c r="X167" s="279"/>
      <c r="Y167" s="279"/>
      <c r="Z167" s="279"/>
      <c r="AA167" s="279"/>
      <c r="AB167" s="279"/>
      <c r="AC167" s="279"/>
      <c r="AD167" s="279"/>
      <c r="AE167" s="279"/>
      <c r="AF167" s="279"/>
      <c r="AG167" s="279"/>
      <c r="AH167" s="279"/>
      <c r="AI167" s="279"/>
      <c r="AJ167" s="279"/>
      <c r="AK167" s="279"/>
      <c r="AL167" s="279"/>
      <c r="AM167" s="279"/>
      <c r="AN167" s="279"/>
      <c r="AO167" s="279"/>
      <c r="AP167" s="279"/>
      <c r="AQ167" s="279"/>
      <c r="AR167" s="279"/>
      <c r="AS167" s="279"/>
      <c r="AT167" s="279"/>
      <c r="AU167" s="279"/>
      <c r="AV167" s="279"/>
      <c r="AW167" s="279"/>
      <c r="AX167" s="279"/>
    </row>
    <row r="168" spans="1:50" ht="12.75" x14ac:dyDescent="0.2">
      <c r="A168" s="281"/>
      <c r="B168" s="279"/>
      <c r="C168" s="279"/>
      <c r="D168" s="279"/>
      <c r="E168" s="279"/>
      <c r="F168" s="279"/>
      <c r="G168" s="279"/>
      <c r="H168" s="279"/>
      <c r="I168" s="279"/>
      <c r="J168" s="279"/>
      <c r="K168" s="279"/>
      <c r="L168" s="279"/>
      <c r="M168" s="279"/>
      <c r="N168" s="279"/>
      <c r="O168" s="279"/>
      <c r="P168" s="279"/>
      <c r="Q168" s="279"/>
      <c r="R168" s="279"/>
      <c r="S168" s="279"/>
      <c r="T168" s="279"/>
      <c r="U168" s="279"/>
      <c r="V168" s="279"/>
      <c r="W168" s="279"/>
      <c r="X168" s="279"/>
      <c r="Y168" s="279"/>
      <c r="Z168" s="279"/>
      <c r="AA168" s="279"/>
      <c r="AB168" s="279"/>
      <c r="AC168" s="279"/>
      <c r="AD168" s="279"/>
      <c r="AE168" s="279"/>
      <c r="AF168" s="279"/>
      <c r="AG168" s="279"/>
      <c r="AH168" s="279"/>
      <c r="AI168" s="279"/>
      <c r="AJ168" s="279"/>
      <c r="AK168" s="279"/>
      <c r="AL168" s="279"/>
      <c r="AM168" s="279"/>
      <c r="AN168" s="279"/>
      <c r="AO168" s="279"/>
      <c r="AP168" s="279"/>
      <c r="AQ168" s="279"/>
      <c r="AR168" s="279"/>
      <c r="AS168" s="279"/>
      <c r="AT168" s="279"/>
      <c r="AU168" s="279"/>
      <c r="AV168" s="279"/>
      <c r="AW168" s="279"/>
      <c r="AX168" s="279"/>
    </row>
    <row r="169" spans="1:50" ht="12.75" x14ac:dyDescent="0.2">
      <c r="A169" s="281"/>
      <c r="B169" s="279"/>
      <c r="C169" s="279"/>
      <c r="D169" s="279"/>
      <c r="E169" s="279"/>
      <c r="F169" s="279"/>
      <c r="G169" s="279"/>
      <c r="H169" s="279"/>
      <c r="I169" s="279"/>
      <c r="J169" s="279"/>
      <c r="K169" s="279"/>
      <c r="L169" s="279"/>
      <c r="M169" s="279"/>
      <c r="N169" s="279"/>
      <c r="O169" s="279"/>
      <c r="P169" s="279"/>
      <c r="Q169" s="279"/>
      <c r="R169" s="279"/>
      <c r="S169" s="279"/>
      <c r="T169" s="279"/>
      <c r="U169" s="279"/>
      <c r="V169" s="279"/>
      <c r="W169" s="279"/>
      <c r="X169" s="279"/>
      <c r="Y169" s="279"/>
      <c r="Z169" s="279"/>
      <c r="AA169" s="279"/>
      <c r="AB169" s="279"/>
      <c r="AC169" s="279"/>
      <c r="AD169" s="279"/>
      <c r="AE169" s="279"/>
      <c r="AF169" s="279"/>
      <c r="AG169" s="279"/>
      <c r="AH169" s="279"/>
      <c r="AI169" s="279"/>
      <c r="AJ169" s="279"/>
      <c r="AK169" s="279"/>
      <c r="AL169" s="279"/>
      <c r="AM169" s="279"/>
      <c r="AN169" s="279"/>
      <c r="AO169" s="279"/>
      <c r="AP169" s="279"/>
      <c r="AQ169" s="279"/>
      <c r="AR169" s="279"/>
      <c r="AS169" s="279"/>
      <c r="AT169" s="279"/>
      <c r="AU169" s="279"/>
      <c r="AV169" s="279"/>
      <c r="AW169" s="279"/>
      <c r="AX169" s="279"/>
    </row>
    <row r="170" spans="1:50" ht="12.75" x14ac:dyDescent="0.2">
      <c r="A170" s="281"/>
      <c r="B170" s="279"/>
      <c r="C170" s="279"/>
      <c r="D170" s="279"/>
      <c r="E170" s="279"/>
      <c r="F170" s="279"/>
      <c r="G170" s="279"/>
      <c r="H170" s="279"/>
      <c r="I170" s="279"/>
      <c r="J170" s="279"/>
      <c r="K170" s="279"/>
      <c r="L170" s="279"/>
      <c r="M170" s="279"/>
      <c r="N170" s="279"/>
      <c r="O170" s="279"/>
      <c r="P170" s="279"/>
      <c r="Q170" s="279"/>
      <c r="R170" s="279"/>
      <c r="S170" s="279"/>
      <c r="T170" s="279"/>
      <c r="U170" s="279"/>
      <c r="V170" s="279"/>
      <c r="W170" s="279"/>
      <c r="X170" s="279"/>
      <c r="Y170" s="279"/>
      <c r="Z170" s="279"/>
      <c r="AA170" s="279"/>
      <c r="AB170" s="279"/>
      <c r="AC170" s="279"/>
      <c r="AD170" s="279"/>
      <c r="AE170" s="279"/>
      <c r="AF170" s="279"/>
      <c r="AG170" s="279"/>
      <c r="AH170" s="279"/>
      <c r="AI170" s="279"/>
      <c r="AJ170" s="279"/>
      <c r="AK170" s="279"/>
      <c r="AL170" s="279"/>
      <c r="AM170" s="279"/>
      <c r="AN170" s="279"/>
      <c r="AO170" s="279"/>
      <c r="AP170" s="279"/>
      <c r="AQ170" s="279"/>
      <c r="AR170" s="279"/>
      <c r="AS170" s="279"/>
      <c r="AT170" s="279"/>
      <c r="AU170" s="279"/>
      <c r="AV170" s="279"/>
      <c r="AW170" s="279"/>
      <c r="AX170" s="279"/>
    </row>
    <row r="171" spans="1:50" ht="12.75" x14ac:dyDescent="0.2">
      <c r="A171" s="281"/>
      <c r="B171" s="279"/>
      <c r="C171" s="279"/>
      <c r="D171" s="279"/>
      <c r="E171" s="279"/>
      <c r="F171" s="279"/>
      <c r="G171" s="279"/>
      <c r="H171" s="279"/>
      <c r="I171" s="279"/>
      <c r="J171" s="279"/>
      <c r="K171" s="279"/>
      <c r="L171" s="279"/>
      <c r="M171" s="279"/>
      <c r="N171" s="279"/>
      <c r="O171" s="279"/>
      <c r="P171" s="279"/>
      <c r="Q171" s="279"/>
      <c r="R171" s="279"/>
      <c r="S171" s="279"/>
      <c r="T171" s="279"/>
      <c r="U171" s="279"/>
      <c r="V171" s="279"/>
      <c r="W171" s="279"/>
      <c r="X171" s="279"/>
      <c r="Y171" s="279"/>
      <c r="Z171" s="279"/>
      <c r="AA171" s="279"/>
      <c r="AB171" s="279"/>
      <c r="AC171" s="279"/>
      <c r="AD171" s="279"/>
      <c r="AE171" s="279"/>
      <c r="AF171" s="279"/>
      <c r="AG171" s="279"/>
      <c r="AH171" s="279"/>
      <c r="AI171" s="279"/>
      <c r="AJ171" s="279"/>
      <c r="AK171" s="279"/>
      <c r="AL171" s="279"/>
      <c r="AM171" s="279"/>
      <c r="AN171" s="279"/>
      <c r="AO171" s="279"/>
      <c r="AP171" s="279"/>
      <c r="AQ171" s="279"/>
      <c r="AR171" s="279"/>
      <c r="AS171" s="279"/>
      <c r="AT171" s="279"/>
      <c r="AU171" s="279"/>
      <c r="AV171" s="279"/>
      <c r="AW171" s="279"/>
      <c r="AX171" s="279"/>
    </row>
    <row r="172" spans="1:50" ht="12.75" x14ac:dyDescent="0.2">
      <c r="A172" s="281"/>
      <c r="B172" s="279"/>
      <c r="C172" s="279"/>
      <c r="D172" s="279"/>
      <c r="E172" s="279"/>
      <c r="F172" s="279"/>
      <c r="G172" s="279"/>
      <c r="H172" s="279"/>
      <c r="I172" s="279"/>
      <c r="J172" s="279"/>
      <c r="K172" s="279"/>
      <c r="L172" s="279"/>
      <c r="M172" s="279"/>
      <c r="N172" s="279"/>
      <c r="O172" s="279"/>
      <c r="P172" s="279"/>
      <c r="Q172" s="279"/>
      <c r="R172" s="279"/>
      <c r="S172" s="279"/>
      <c r="T172" s="279"/>
      <c r="U172" s="279"/>
      <c r="V172" s="279"/>
      <c r="W172" s="279"/>
      <c r="X172" s="279"/>
      <c r="Y172" s="279"/>
      <c r="Z172" s="279"/>
      <c r="AA172" s="279"/>
      <c r="AB172" s="279"/>
      <c r="AC172" s="279"/>
      <c r="AD172" s="279"/>
      <c r="AE172" s="279"/>
      <c r="AF172" s="279"/>
      <c r="AG172" s="279"/>
      <c r="AH172" s="279"/>
      <c r="AI172" s="279"/>
      <c r="AJ172" s="279"/>
      <c r="AK172" s="279"/>
      <c r="AL172" s="279"/>
      <c r="AM172" s="279"/>
      <c r="AN172" s="279"/>
      <c r="AO172" s="279"/>
      <c r="AP172" s="279"/>
      <c r="AQ172" s="279"/>
      <c r="AR172" s="279"/>
      <c r="AS172" s="279"/>
      <c r="AT172" s="279"/>
      <c r="AU172" s="279"/>
      <c r="AV172" s="279"/>
      <c r="AW172" s="279"/>
      <c r="AX172" s="279"/>
    </row>
    <row r="173" spans="1:50" ht="12.75" x14ac:dyDescent="0.2">
      <c r="A173" s="281"/>
      <c r="B173" s="279"/>
      <c r="C173" s="279"/>
      <c r="D173" s="279"/>
      <c r="E173" s="279"/>
      <c r="F173" s="279"/>
      <c r="G173" s="279"/>
      <c r="H173" s="279"/>
      <c r="I173" s="279"/>
      <c r="J173" s="279"/>
      <c r="K173" s="279"/>
      <c r="L173" s="279"/>
      <c r="M173" s="279"/>
      <c r="N173" s="279"/>
      <c r="O173" s="279"/>
      <c r="P173" s="279"/>
      <c r="Q173" s="279"/>
      <c r="R173" s="279"/>
      <c r="S173" s="279"/>
      <c r="T173" s="279"/>
      <c r="U173" s="279"/>
      <c r="V173" s="279"/>
      <c r="W173" s="279"/>
      <c r="X173" s="279"/>
      <c r="Y173" s="279"/>
      <c r="Z173" s="279"/>
      <c r="AA173" s="279"/>
      <c r="AB173" s="279"/>
      <c r="AC173" s="279"/>
      <c r="AD173" s="279"/>
      <c r="AE173" s="279"/>
      <c r="AF173" s="279"/>
      <c r="AG173" s="279"/>
      <c r="AH173" s="279"/>
      <c r="AI173" s="279"/>
      <c r="AJ173" s="279"/>
      <c r="AK173" s="279"/>
      <c r="AL173" s="279"/>
      <c r="AM173" s="279"/>
      <c r="AN173" s="279"/>
      <c r="AO173" s="279"/>
      <c r="AP173" s="279"/>
      <c r="AQ173" s="279"/>
      <c r="AR173" s="279"/>
      <c r="AS173" s="279"/>
      <c r="AT173" s="279"/>
      <c r="AU173" s="279"/>
      <c r="AV173" s="279"/>
      <c r="AW173" s="279"/>
      <c r="AX173" s="279"/>
    </row>
    <row r="174" spans="1:50" ht="12.75" x14ac:dyDescent="0.2">
      <c r="A174" s="281"/>
      <c r="B174" s="279"/>
      <c r="C174" s="279"/>
      <c r="D174" s="279"/>
      <c r="E174" s="279"/>
      <c r="F174" s="279"/>
      <c r="G174" s="279"/>
      <c r="H174" s="279"/>
      <c r="I174" s="279"/>
      <c r="J174" s="279"/>
      <c r="K174" s="279"/>
      <c r="L174" s="279"/>
      <c r="M174" s="279"/>
      <c r="N174" s="279"/>
      <c r="O174" s="279"/>
      <c r="P174" s="279"/>
      <c r="Q174" s="279"/>
      <c r="R174" s="279"/>
      <c r="S174" s="279"/>
      <c r="T174" s="279"/>
      <c r="U174" s="279"/>
      <c r="V174" s="279"/>
      <c r="W174" s="279"/>
      <c r="X174" s="279"/>
      <c r="Y174" s="279"/>
      <c r="Z174" s="279"/>
      <c r="AA174" s="279"/>
      <c r="AB174" s="279"/>
      <c r="AC174" s="279"/>
      <c r="AD174" s="279"/>
      <c r="AE174" s="279"/>
      <c r="AF174" s="279"/>
      <c r="AG174" s="279"/>
      <c r="AH174" s="279"/>
      <c r="AI174" s="279"/>
      <c r="AJ174" s="279"/>
      <c r="AK174" s="279"/>
      <c r="AL174" s="279"/>
      <c r="AM174" s="279"/>
      <c r="AN174" s="279"/>
      <c r="AO174" s="279"/>
      <c r="AP174" s="279"/>
      <c r="AQ174" s="279"/>
      <c r="AR174" s="279"/>
      <c r="AS174" s="279"/>
      <c r="AT174" s="279"/>
      <c r="AU174" s="279"/>
      <c r="AV174" s="279"/>
      <c r="AW174" s="279"/>
      <c r="AX174" s="279"/>
    </row>
    <row r="175" spans="1:50" ht="12.75" x14ac:dyDescent="0.2">
      <c r="A175" s="281"/>
      <c r="B175" s="279"/>
      <c r="C175" s="279"/>
      <c r="D175" s="279"/>
      <c r="E175" s="279"/>
      <c r="F175" s="279"/>
      <c r="G175" s="279"/>
      <c r="H175" s="279"/>
      <c r="I175" s="279"/>
      <c r="J175" s="279"/>
      <c r="K175" s="279"/>
      <c r="L175" s="279"/>
      <c r="M175" s="279"/>
      <c r="N175" s="279"/>
      <c r="O175" s="279"/>
      <c r="P175" s="279"/>
      <c r="Q175" s="279"/>
      <c r="R175" s="279"/>
      <c r="S175" s="279"/>
      <c r="T175" s="279"/>
      <c r="U175" s="279"/>
      <c r="V175" s="279"/>
      <c r="W175" s="279"/>
      <c r="X175" s="279"/>
      <c r="Y175" s="279"/>
      <c r="Z175" s="279"/>
      <c r="AA175" s="279"/>
      <c r="AB175" s="279"/>
      <c r="AC175" s="279"/>
      <c r="AD175" s="279"/>
      <c r="AE175" s="279"/>
      <c r="AF175" s="279"/>
      <c r="AG175" s="279"/>
      <c r="AH175" s="279"/>
      <c r="AI175" s="279"/>
      <c r="AJ175" s="279"/>
      <c r="AK175" s="279"/>
      <c r="AL175" s="279"/>
      <c r="AM175" s="279"/>
      <c r="AN175" s="279"/>
      <c r="AO175" s="279"/>
      <c r="AP175" s="279"/>
      <c r="AQ175" s="279"/>
      <c r="AR175" s="279"/>
      <c r="AS175" s="279"/>
      <c r="AT175" s="279"/>
      <c r="AU175" s="279"/>
      <c r="AV175" s="279"/>
      <c r="AW175" s="279"/>
      <c r="AX175" s="279"/>
    </row>
    <row r="176" spans="1:50" ht="12.75" x14ac:dyDescent="0.2">
      <c r="A176" s="281"/>
      <c r="B176" s="279"/>
      <c r="C176" s="279"/>
      <c r="D176" s="279"/>
      <c r="E176" s="279"/>
      <c r="F176" s="279"/>
      <c r="G176" s="279"/>
      <c r="H176" s="279"/>
      <c r="I176" s="279"/>
      <c r="J176" s="279"/>
      <c r="K176" s="279"/>
      <c r="L176" s="279"/>
      <c r="M176" s="279"/>
      <c r="N176" s="279"/>
      <c r="O176" s="279"/>
      <c r="P176" s="279"/>
      <c r="Q176" s="279"/>
      <c r="R176" s="279"/>
      <c r="S176" s="279"/>
      <c r="T176" s="279"/>
      <c r="U176" s="279"/>
      <c r="V176" s="279"/>
      <c r="W176" s="279"/>
      <c r="X176" s="279"/>
      <c r="Y176" s="279"/>
      <c r="Z176" s="279"/>
      <c r="AA176" s="279"/>
      <c r="AB176" s="279"/>
      <c r="AC176" s="279"/>
      <c r="AD176" s="279"/>
      <c r="AE176" s="279"/>
      <c r="AF176" s="279"/>
      <c r="AG176" s="279"/>
      <c r="AH176" s="279"/>
      <c r="AI176" s="279"/>
      <c r="AJ176" s="279"/>
      <c r="AK176" s="279"/>
      <c r="AL176" s="279"/>
      <c r="AM176" s="279"/>
      <c r="AN176" s="279"/>
      <c r="AO176" s="279"/>
      <c r="AP176" s="279"/>
      <c r="AQ176" s="279"/>
      <c r="AR176" s="279"/>
      <c r="AS176" s="279"/>
      <c r="AT176" s="279"/>
      <c r="AU176" s="279"/>
      <c r="AV176" s="279"/>
      <c r="AW176" s="279"/>
      <c r="AX176" s="279"/>
    </row>
    <row r="177" spans="1:50" ht="12.75" x14ac:dyDescent="0.2">
      <c r="A177" s="281"/>
      <c r="B177" s="279"/>
      <c r="C177" s="279"/>
      <c r="D177" s="279"/>
      <c r="E177" s="279"/>
      <c r="F177" s="279"/>
      <c r="G177" s="279"/>
      <c r="H177" s="279"/>
      <c r="I177" s="279"/>
      <c r="J177" s="279"/>
      <c r="K177" s="279"/>
      <c r="L177" s="279"/>
      <c r="M177" s="279"/>
      <c r="N177" s="279"/>
      <c r="O177" s="279"/>
      <c r="P177" s="279"/>
      <c r="Q177" s="279"/>
      <c r="R177" s="279"/>
      <c r="S177" s="279"/>
      <c r="T177" s="279"/>
      <c r="U177" s="279"/>
      <c r="V177" s="279"/>
      <c r="W177" s="279"/>
      <c r="X177" s="279"/>
      <c r="Y177" s="279"/>
      <c r="Z177" s="279"/>
      <c r="AA177" s="279"/>
      <c r="AB177" s="279"/>
      <c r="AC177" s="279"/>
      <c r="AD177" s="279"/>
      <c r="AE177" s="279"/>
      <c r="AF177" s="279"/>
      <c r="AG177" s="279"/>
      <c r="AH177" s="279"/>
      <c r="AI177" s="279"/>
      <c r="AJ177" s="279"/>
      <c r="AK177" s="279"/>
      <c r="AL177" s="279"/>
      <c r="AM177" s="279"/>
      <c r="AN177" s="279"/>
      <c r="AO177" s="279"/>
      <c r="AP177" s="279"/>
      <c r="AQ177" s="279"/>
      <c r="AR177" s="279"/>
      <c r="AS177" s="279"/>
      <c r="AT177" s="279"/>
      <c r="AU177" s="279"/>
      <c r="AV177" s="279"/>
      <c r="AW177" s="279"/>
      <c r="AX177" s="279"/>
    </row>
    <row r="178" spans="1:50" ht="12.75" x14ac:dyDescent="0.2">
      <c r="A178" s="281"/>
      <c r="B178" s="279"/>
      <c r="C178" s="279"/>
      <c r="D178" s="279"/>
      <c r="E178" s="279"/>
      <c r="F178" s="279"/>
      <c r="G178" s="279"/>
      <c r="H178" s="279"/>
      <c r="I178" s="279"/>
      <c r="J178" s="279"/>
      <c r="K178" s="279"/>
      <c r="L178" s="279"/>
      <c r="M178" s="279"/>
      <c r="N178" s="279"/>
      <c r="O178" s="279"/>
      <c r="P178" s="279"/>
      <c r="Q178" s="279"/>
      <c r="R178" s="279"/>
      <c r="S178" s="279"/>
      <c r="T178" s="279"/>
      <c r="U178" s="279"/>
      <c r="V178" s="279"/>
      <c r="W178" s="279"/>
      <c r="X178" s="279"/>
      <c r="Y178" s="279"/>
      <c r="Z178" s="279"/>
      <c r="AA178" s="279"/>
      <c r="AB178" s="279"/>
      <c r="AC178" s="279"/>
      <c r="AD178" s="279"/>
      <c r="AE178" s="279"/>
      <c r="AF178" s="279"/>
      <c r="AG178" s="279"/>
      <c r="AH178" s="279"/>
      <c r="AI178" s="279"/>
      <c r="AJ178" s="279"/>
      <c r="AK178" s="279"/>
      <c r="AL178" s="279"/>
      <c r="AM178" s="279"/>
      <c r="AN178" s="279"/>
      <c r="AO178" s="279"/>
      <c r="AP178" s="279"/>
      <c r="AQ178" s="279"/>
      <c r="AR178" s="279"/>
      <c r="AS178" s="279"/>
      <c r="AT178" s="279"/>
      <c r="AU178" s="279"/>
      <c r="AV178" s="279"/>
      <c r="AW178" s="279"/>
      <c r="AX178" s="279"/>
    </row>
    <row r="179" spans="1:50" ht="12.75" x14ac:dyDescent="0.2">
      <c r="A179" s="281"/>
      <c r="B179" s="279"/>
      <c r="C179" s="279"/>
      <c r="D179" s="279"/>
      <c r="E179" s="279"/>
      <c r="F179" s="279"/>
      <c r="G179" s="279"/>
      <c r="H179" s="279"/>
      <c r="I179" s="279"/>
      <c r="J179" s="279"/>
      <c r="K179" s="279"/>
      <c r="L179" s="279"/>
      <c r="M179" s="279"/>
      <c r="N179" s="279"/>
      <c r="O179" s="279"/>
      <c r="P179" s="279"/>
      <c r="Q179" s="279"/>
      <c r="R179" s="279"/>
      <c r="S179" s="279"/>
      <c r="T179" s="279"/>
      <c r="U179" s="279"/>
      <c r="V179" s="279"/>
      <c r="W179" s="279"/>
      <c r="X179" s="279"/>
      <c r="Y179" s="279"/>
      <c r="Z179" s="279"/>
      <c r="AA179" s="279"/>
      <c r="AB179" s="279"/>
      <c r="AC179" s="279"/>
      <c r="AD179" s="279"/>
      <c r="AE179" s="279"/>
      <c r="AF179" s="279"/>
      <c r="AG179" s="279"/>
      <c r="AH179" s="279"/>
      <c r="AI179" s="279"/>
      <c r="AJ179" s="279"/>
      <c r="AK179" s="279"/>
      <c r="AL179" s="279"/>
      <c r="AM179" s="279"/>
      <c r="AN179" s="279"/>
      <c r="AO179" s="279"/>
      <c r="AP179" s="279"/>
      <c r="AQ179" s="279"/>
      <c r="AR179" s="279"/>
      <c r="AS179" s="279"/>
      <c r="AT179" s="279"/>
      <c r="AU179" s="279"/>
      <c r="AV179" s="279"/>
      <c r="AW179" s="279"/>
      <c r="AX179" s="279"/>
    </row>
    <row r="180" spans="1:50" ht="12.75" x14ac:dyDescent="0.2">
      <c r="A180" s="281"/>
      <c r="B180" s="279"/>
      <c r="C180" s="279"/>
      <c r="D180" s="279"/>
      <c r="E180" s="279"/>
      <c r="F180" s="279"/>
      <c r="G180" s="279"/>
      <c r="H180" s="279"/>
      <c r="I180" s="279"/>
      <c r="J180" s="279"/>
      <c r="K180" s="279"/>
      <c r="L180" s="279"/>
      <c r="M180" s="279"/>
      <c r="N180" s="279"/>
      <c r="O180" s="279"/>
      <c r="P180" s="279"/>
      <c r="Q180" s="279"/>
      <c r="R180" s="279"/>
      <c r="S180" s="279"/>
      <c r="T180" s="279"/>
      <c r="U180" s="279"/>
      <c r="V180" s="279"/>
      <c r="W180" s="279"/>
      <c r="X180" s="279"/>
      <c r="Y180" s="279"/>
      <c r="Z180" s="279"/>
      <c r="AA180" s="279"/>
      <c r="AB180" s="279"/>
      <c r="AC180" s="279"/>
      <c r="AD180" s="279"/>
      <c r="AE180" s="279"/>
      <c r="AF180" s="279"/>
      <c r="AG180" s="279"/>
      <c r="AH180" s="279"/>
      <c r="AI180" s="279"/>
      <c r="AJ180" s="279"/>
      <c r="AK180" s="279"/>
      <c r="AL180" s="279"/>
      <c r="AM180" s="279"/>
      <c r="AN180" s="279"/>
      <c r="AO180" s="279"/>
      <c r="AP180" s="279"/>
      <c r="AQ180" s="279"/>
      <c r="AR180" s="279"/>
      <c r="AS180" s="279"/>
      <c r="AT180" s="279"/>
      <c r="AU180" s="279"/>
      <c r="AV180" s="279"/>
      <c r="AW180" s="279"/>
      <c r="AX180" s="279"/>
    </row>
    <row r="181" spans="1:50" ht="12.75" x14ac:dyDescent="0.2">
      <c r="A181" s="281"/>
      <c r="B181" s="279"/>
      <c r="C181" s="279"/>
      <c r="D181" s="279"/>
      <c r="E181" s="279"/>
      <c r="F181" s="279"/>
      <c r="G181" s="279"/>
      <c r="H181" s="279"/>
      <c r="I181" s="279"/>
      <c r="J181" s="279"/>
      <c r="K181" s="279"/>
      <c r="L181" s="279"/>
      <c r="M181" s="279"/>
      <c r="N181" s="279"/>
      <c r="O181" s="279"/>
      <c r="P181" s="279"/>
      <c r="Q181" s="279"/>
      <c r="R181" s="279"/>
      <c r="S181" s="279"/>
      <c r="T181" s="279"/>
      <c r="U181" s="279"/>
      <c r="V181" s="279"/>
      <c r="W181" s="279"/>
      <c r="X181" s="279"/>
      <c r="Y181" s="279"/>
      <c r="Z181" s="279"/>
      <c r="AA181" s="279"/>
      <c r="AB181" s="279"/>
      <c r="AC181" s="279"/>
      <c r="AD181" s="279"/>
      <c r="AE181" s="279"/>
      <c r="AF181" s="279"/>
      <c r="AG181" s="279"/>
      <c r="AH181" s="279"/>
      <c r="AI181" s="279"/>
      <c r="AJ181" s="279"/>
      <c r="AK181" s="279"/>
      <c r="AL181" s="279"/>
      <c r="AM181" s="279"/>
      <c r="AN181" s="279"/>
      <c r="AO181" s="279"/>
      <c r="AP181" s="279"/>
      <c r="AQ181" s="279"/>
      <c r="AR181" s="279"/>
      <c r="AS181" s="279"/>
      <c r="AT181" s="279"/>
      <c r="AU181" s="279"/>
      <c r="AV181" s="279"/>
      <c r="AW181" s="279"/>
      <c r="AX181" s="279"/>
    </row>
    <row r="182" spans="1:50" ht="12.75" x14ac:dyDescent="0.2">
      <c r="A182" s="281"/>
      <c r="B182" s="279"/>
      <c r="C182" s="279"/>
      <c r="D182" s="279"/>
      <c r="E182" s="279"/>
      <c r="F182" s="279"/>
      <c r="G182" s="279"/>
      <c r="H182" s="279"/>
      <c r="I182" s="279"/>
      <c r="J182" s="279"/>
      <c r="K182" s="279"/>
      <c r="L182" s="279"/>
      <c r="M182" s="279"/>
      <c r="N182" s="279"/>
      <c r="O182" s="279"/>
      <c r="P182" s="279"/>
      <c r="Q182" s="279"/>
      <c r="R182" s="279"/>
      <c r="S182" s="279"/>
      <c r="T182" s="279"/>
      <c r="U182" s="279"/>
      <c r="V182" s="279"/>
      <c r="W182" s="279"/>
      <c r="X182" s="279"/>
      <c r="Y182" s="279"/>
      <c r="Z182" s="279"/>
      <c r="AA182" s="279"/>
      <c r="AB182" s="279"/>
      <c r="AC182" s="279"/>
      <c r="AD182" s="279"/>
      <c r="AE182" s="279"/>
      <c r="AF182" s="279"/>
      <c r="AG182" s="279"/>
      <c r="AH182" s="279"/>
      <c r="AI182" s="279"/>
      <c r="AJ182" s="279"/>
      <c r="AK182" s="279"/>
      <c r="AL182" s="279"/>
      <c r="AM182" s="279"/>
      <c r="AN182" s="279"/>
      <c r="AO182" s="279"/>
      <c r="AP182" s="279"/>
      <c r="AQ182" s="279"/>
      <c r="AR182" s="279"/>
      <c r="AS182" s="279"/>
      <c r="AT182" s="279"/>
      <c r="AU182" s="279"/>
      <c r="AV182" s="279"/>
      <c r="AW182" s="279"/>
      <c r="AX182" s="279"/>
    </row>
    <row r="183" spans="1:50" ht="12.75" x14ac:dyDescent="0.2">
      <c r="A183" s="281"/>
      <c r="B183" s="279"/>
      <c r="C183" s="279"/>
      <c r="D183" s="279"/>
      <c r="E183" s="279"/>
      <c r="F183" s="279"/>
      <c r="G183" s="279"/>
      <c r="H183" s="279"/>
      <c r="I183" s="279"/>
      <c r="J183" s="279"/>
      <c r="K183" s="279"/>
      <c r="L183" s="279"/>
      <c r="M183" s="279"/>
      <c r="N183" s="279"/>
      <c r="O183" s="279"/>
      <c r="P183" s="279"/>
      <c r="Q183" s="279"/>
      <c r="R183" s="279"/>
      <c r="S183" s="279"/>
      <c r="T183" s="279"/>
      <c r="U183" s="279"/>
      <c r="V183" s="279"/>
      <c r="W183" s="279"/>
      <c r="X183" s="279"/>
      <c r="Y183" s="279"/>
      <c r="Z183" s="279"/>
      <c r="AA183" s="279"/>
      <c r="AB183" s="279"/>
      <c r="AC183" s="279"/>
      <c r="AD183" s="279"/>
      <c r="AE183" s="279"/>
      <c r="AF183" s="279"/>
      <c r="AG183" s="279"/>
      <c r="AH183" s="279"/>
      <c r="AI183" s="279"/>
      <c r="AJ183" s="279"/>
      <c r="AK183" s="279"/>
      <c r="AL183" s="279"/>
      <c r="AM183" s="279"/>
      <c r="AN183" s="279"/>
      <c r="AO183" s="279"/>
      <c r="AP183" s="279"/>
      <c r="AQ183" s="279"/>
      <c r="AR183" s="279"/>
      <c r="AS183" s="279"/>
      <c r="AT183" s="279"/>
      <c r="AU183" s="279"/>
      <c r="AV183" s="279"/>
      <c r="AW183" s="279"/>
      <c r="AX183" s="279"/>
    </row>
    <row r="184" spans="1:50" ht="12.75" x14ac:dyDescent="0.2">
      <c r="A184" s="281"/>
      <c r="B184" s="279"/>
      <c r="C184" s="279"/>
      <c r="D184" s="279"/>
      <c r="E184" s="279"/>
      <c r="F184" s="279"/>
      <c r="G184" s="279"/>
      <c r="H184" s="279"/>
      <c r="I184" s="279"/>
      <c r="J184" s="279"/>
      <c r="K184" s="279"/>
      <c r="L184" s="279"/>
      <c r="M184" s="279"/>
      <c r="N184" s="279"/>
      <c r="O184" s="279"/>
      <c r="P184" s="279"/>
      <c r="Q184" s="279"/>
      <c r="R184" s="279"/>
      <c r="S184" s="279"/>
      <c r="T184" s="279"/>
      <c r="U184" s="279"/>
      <c r="V184" s="279"/>
      <c r="W184" s="279"/>
      <c r="X184" s="279"/>
      <c r="Y184" s="279"/>
      <c r="Z184" s="279"/>
      <c r="AA184" s="279"/>
      <c r="AB184" s="279"/>
      <c r="AC184" s="279"/>
      <c r="AD184" s="279"/>
      <c r="AE184" s="279"/>
      <c r="AF184" s="279"/>
      <c r="AG184" s="279"/>
      <c r="AH184" s="279"/>
      <c r="AI184" s="279"/>
      <c r="AJ184" s="279"/>
      <c r="AK184" s="279"/>
      <c r="AL184" s="279"/>
      <c r="AM184" s="279"/>
      <c r="AN184" s="279"/>
      <c r="AO184" s="279"/>
      <c r="AP184" s="279"/>
      <c r="AQ184" s="279"/>
      <c r="AR184" s="279"/>
      <c r="AS184" s="279"/>
      <c r="AT184" s="279"/>
      <c r="AU184" s="279"/>
      <c r="AV184" s="279"/>
      <c r="AW184" s="279"/>
      <c r="AX184" s="279"/>
    </row>
    <row r="185" spans="1:50" ht="12.75" x14ac:dyDescent="0.2">
      <c r="A185" s="281"/>
      <c r="B185" s="279"/>
      <c r="C185" s="279"/>
      <c r="D185" s="279"/>
      <c r="E185" s="279"/>
      <c r="F185" s="279"/>
      <c r="G185" s="279"/>
      <c r="H185" s="279"/>
      <c r="I185" s="279"/>
      <c r="J185" s="279"/>
      <c r="K185" s="279"/>
      <c r="L185" s="279"/>
      <c r="M185" s="279"/>
      <c r="N185" s="279"/>
      <c r="O185" s="279"/>
      <c r="P185" s="279"/>
      <c r="Q185" s="279"/>
      <c r="R185" s="279"/>
      <c r="S185" s="279"/>
      <c r="T185" s="279"/>
      <c r="U185" s="279"/>
      <c r="V185" s="279"/>
      <c r="W185" s="279"/>
      <c r="X185" s="279"/>
      <c r="Y185" s="279"/>
      <c r="Z185" s="279"/>
      <c r="AA185" s="279"/>
      <c r="AB185" s="279"/>
      <c r="AC185" s="279"/>
      <c r="AD185" s="279"/>
      <c r="AE185" s="279"/>
      <c r="AF185" s="279"/>
      <c r="AG185" s="279"/>
      <c r="AH185" s="279"/>
      <c r="AI185" s="279"/>
      <c r="AJ185" s="279"/>
      <c r="AK185" s="279"/>
      <c r="AL185" s="279"/>
      <c r="AM185" s="279"/>
      <c r="AN185" s="279"/>
      <c r="AO185" s="279"/>
      <c r="AP185" s="279"/>
      <c r="AQ185" s="279"/>
      <c r="AR185" s="279"/>
      <c r="AS185" s="279"/>
      <c r="AT185" s="279"/>
      <c r="AU185" s="279"/>
      <c r="AV185" s="279"/>
      <c r="AW185" s="279"/>
      <c r="AX185" s="279"/>
    </row>
    <row r="186" spans="1:50" ht="12.75" x14ac:dyDescent="0.2">
      <c r="A186" s="281"/>
      <c r="B186" s="279"/>
      <c r="C186" s="279"/>
      <c r="D186" s="279"/>
      <c r="E186" s="279"/>
      <c r="F186" s="279"/>
      <c r="G186" s="279"/>
      <c r="H186" s="279"/>
      <c r="I186" s="279"/>
      <c r="J186" s="279"/>
      <c r="K186" s="279"/>
      <c r="L186" s="279"/>
      <c r="M186" s="279"/>
      <c r="N186" s="279"/>
      <c r="O186" s="279"/>
      <c r="P186" s="279"/>
      <c r="Q186" s="279"/>
      <c r="R186" s="279"/>
      <c r="S186" s="279"/>
      <c r="T186" s="279"/>
      <c r="U186" s="279"/>
      <c r="V186" s="279"/>
      <c r="W186" s="279"/>
      <c r="X186" s="279"/>
      <c r="Y186" s="279"/>
      <c r="Z186" s="279"/>
      <c r="AA186" s="279"/>
      <c r="AB186" s="279"/>
      <c r="AC186" s="279"/>
      <c r="AD186" s="279"/>
      <c r="AE186" s="279"/>
      <c r="AF186" s="279"/>
      <c r="AG186" s="279"/>
      <c r="AH186" s="279"/>
      <c r="AI186" s="279"/>
      <c r="AJ186" s="279"/>
      <c r="AK186" s="279"/>
      <c r="AL186" s="279"/>
      <c r="AM186" s="279"/>
      <c r="AN186" s="279"/>
      <c r="AO186" s="279"/>
      <c r="AP186" s="279"/>
      <c r="AQ186" s="279"/>
      <c r="AR186" s="279"/>
      <c r="AS186" s="279"/>
      <c r="AT186" s="279"/>
      <c r="AU186" s="279"/>
      <c r="AV186" s="279"/>
      <c r="AW186" s="279"/>
      <c r="AX186" s="279"/>
    </row>
    <row r="187" spans="1:50" ht="12.75" x14ac:dyDescent="0.2">
      <c r="A187" s="281"/>
      <c r="B187" s="279"/>
      <c r="C187" s="279"/>
      <c r="D187" s="279"/>
      <c r="E187" s="279"/>
      <c r="F187" s="279"/>
      <c r="G187" s="279"/>
      <c r="H187" s="279"/>
      <c r="I187" s="279"/>
      <c r="J187" s="279"/>
      <c r="K187" s="279"/>
      <c r="L187" s="279"/>
      <c r="M187" s="279"/>
      <c r="N187" s="279"/>
      <c r="O187" s="279"/>
      <c r="P187" s="279"/>
      <c r="Q187" s="279"/>
      <c r="R187" s="279"/>
      <c r="S187" s="279"/>
      <c r="T187" s="279"/>
      <c r="U187" s="279"/>
      <c r="V187" s="279"/>
      <c r="W187" s="279"/>
      <c r="X187" s="279"/>
      <c r="Y187" s="279"/>
      <c r="Z187" s="279"/>
      <c r="AA187" s="279"/>
      <c r="AB187" s="279"/>
      <c r="AC187" s="279"/>
      <c r="AD187" s="279"/>
      <c r="AE187" s="279"/>
      <c r="AF187" s="279"/>
      <c r="AG187" s="279"/>
      <c r="AH187" s="279"/>
      <c r="AI187" s="279"/>
      <c r="AJ187" s="279"/>
      <c r="AK187" s="279"/>
      <c r="AL187" s="279"/>
      <c r="AM187" s="279"/>
      <c r="AN187" s="279"/>
      <c r="AO187" s="279"/>
      <c r="AP187" s="279"/>
      <c r="AQ187" s="279"/>
      <c r="AR187" s="279"/>
      <c r="AS187" s="279"/>
      <c r="AT187" s="279"/>
      <c r="AU187" s="279"/>
      <c r="AV187" s="279"/>
      <c r="AW187" s="279"/>
      <c r="AX187" s="279"/>
    </row>
    <row r="188" spans="1:50" ht="12.75" x14ac:dyDescent="0.2">
      <c r="A188" s="281"/>
      <c r="B188" s="279"/>
      <c r="C188" s="279"/>
      <c r="D188" s="279"/>
      <c r="E188" s="279"/>
      <c r="F188" s="279"/>
      <c r="G188" s="279"/>
      <c r="H188" s="279"/>
      <c r="I188" s="279"/>
      <c r="J188" s="279"/>
      <c r="K188" s="279"/>
      <c r="L188" s="279"/>
      <c r="M188" s="279"/>
      <c r="N188" s="279"/>
      <c r="O188" s="279"/>
      <c r="P188" s="279"/>
      <c r="Q188" s="279"/>
      <c r="R188" s="279"/>
      <c r="S188" s="279"/>
      <c r="T188" s="279"/>
      <c r="U188" s="279"/>
      <c r="V188" s="279"/>
      <c r="W188" s="279"/>
      <c r="X188" s="279"/>
      <c r="Y188" s="279"/>
      <c r="Z188" s="279"/>
      <c r="AA188" s="279"/>
      <c r="AB188" s="279"/>
      <c r="AC188" s="279"/>
      <c r="AD188" s="279"/>
      <c r="AE188" s="279"/>
      <c r="AF188" s="279"/>
      <c r="AG188" s="279"/>
      <c r="AH188" s="279"/>
      <c r="AI188" s="279"/>
      <c r="AJ188" s="279"/>
      <c r="AK188" s="279"/>
      <c r="AL188" s="279"/>
      <c r="AM188" s="279"/>
      <c r="AN188" s="279"/>
      <c r="AO188" s="279"/>
      <c r="AP188" s="279"/>
      <c r="AQ188" s="279"/>
      <c r="AR188" s="279"/>
      <c r="AS188" s="279"/>
      <c r="AT188" s="279"/>
      <c r="AU188" s="279"/>
      <c r="AV188" s="279"/>
      <c r="AW188" s="279"/>
      <c r="AX188" s="279"/>
    </row>
    <row r="189" spans="1:50" ht="12.75" x14ac:dyDescent="0.2">
      <c r="A189" s="281"/>
      <c r="B189" s="279"/>
      <c r="C189" s="279"/>
      <c r="D189" s="279"/>
      <c r="E189" s="279"/>
      <c r="F189" s="279"/>
      <c r="G189" s="279"/>
      <c r="H189" s="279"/>
      <c r="I189" s="279"/>
      <c r="J189" s="279"/>
      <c r="K189" s="279"/>
      <c r="L189" s="279"/>
      <c r="M189" s="279"/>
      <c r="N189" s="279"/>
      <c r="O189" s="279"/>
      <c r="P189" s="279"/>
      <c r="Q189" s="279"/>
      <c r="R189" s="279"/>
      <c r="S189" s="279"/>
      <c r="T189" s="279"/>
      <c r="U189" s="279"/>
      <c r="V189" s="279"/>
      <c r="W189" s="279"/>
      <c r="X189" s="279"/>
      <c r="Y189" s="279"/>
      <c r="Z189" s="279"/>
      <c r="AA189" s="279"/>
      <c r="AB189" s="279"/>
      <c r="AC189" s="279"/>
      <c r="AD189" s="279"/>
      <c r="AE189" s="279"/>
      <c r="AF189" s="279"/>
      <c r="AG189" s="279"/>
      <c r="AH189" s="279"/>
      <c r="AI189" s="279"/>
      <c r="AJ189" s="279"/>
      <c r="AK189" s="279"/>
      <c r="AL189" s="279"/>
      <c r="AM189" s="279"/>
      <c r="AN189" s="279"/>
      <c r="AO189" s="279"/>
      <c r="AP189" s="279"/>
      <c r="AQ189" s="279"/>
      <c r="AR189" s="279"/>
      <c r="AS189" s="279"/>
      <c r="AT189" s="279"/>
      <c r="AU189" s="279"/>
      <c r="AV189" s="279"/>
      <c r="AW189" s="279"/>
      <c r="AX189" s="279"/>
    </row>
    <row r="190" spans="1:50" ht="12.75" x14ac:dyDescent="0.2">
      <c r="A190" s="281"/>
      <c r="B190" s="279"/>
      <c r="C190" s="279"/>
      <c r="D190" s="279"/>
      <c r="E190" s="279"/>
      <c r="F190" s="279"/>
      <c r="G190" s="279"/>
      <c r="H190" s="279"/>
      <c r="I190" s="279"/>
      <c r="J190" s="279"/>
      <c r="K190" s="279"/>
      <c r="L190" s="279"/>
      <c r="M190" s="279"/>
      <c r="N190" s="279"/>
      <c r="O190" s="279"/>
      <c r="P190" s="279"/>
      <c r="Q190" s="279"/>
      <c r="R190" s="279"/>
      <c r="S190" s="279"/>
      <c r="T190" s="279"/>
      <c r="U190" s="279"/>
      <c r="V190" s="279"/>
      <c r="W190" s="279"/>
      <c r="X190" s="279"/>
      <c r="Y190" s="279"/>
      <c r="Z190" s="279"/>
      <c r="AA190" s="279"/>
      <c r="AB190" s="279"/>
      <c r="AC190" s="279"/>
      <c r="AD190" s="279"/>
      <c r="AE190" s="279"/>
      <c r="AF190" s="279"/>
      <c r="AG190" s="279"/>
      <c r="AH190" s="279"/>
      <c r="AI190" s="279"/>
      <c r="AJ190" s="279"/>
      <c r="AK190" s="279"/>
      <c r="AL190" s="279"/>
      <c r="AM190" s="279"/>
      <c r="AN190" s="279"/>
      <c r="AO190" s="279"/>
      <c r="AP190" s="279"/>
      <c r="AQ190" s="279"/>
      <c r="AR190" s="279"/>
      <c r="AS190" s="279"/>
      <c r="AT190" s="279"/>
      <c r="AU190" s="279"/>
      <c r="AV190" s="279"/>
      <c r="AW190" s="279"/>
      <c r="AX190" s="279"/>
    </row>
    <row r="191" spans="1:50" ht="12.75" x14ac:dyDescent="0.2">
      <c r="A191" s="281"/>
      <c r="B191" s="279"/>
      <c r="C191" s="279"/>
      <c r="D191" s="279"/>
      <c r="E191" s="279"/>
      <c r="F191" s="279"/>
      <c r="G191" s="279"/>
      <c r="H191" s="279"/>
      <c r="I191" s="279"/>
      <c r="J191" s="279"/>
      <c r="K191" s="279"/>
      <c r="L191" s="279"/>
      <c r="M191" s="279"/>
      <c r="N191" s="279"/>
      <c r="O191" s="279"/>
      <c r="P191" s="279"/>
      <c r="Q191" s="279"/>
      <c r="R191" s="279"/>
      <c r="S191" s="279"/>
      <c r="T191" s="279"/>
      <c r="U191" s="279"/>
      <c r="V191" s="279"/>
      <c r="W191" s="279"/>
      <c r="X191" s="279"/>
      <c r="Y191" s="279"/>
      <c r="Z191" s="279"/>
      <c r="AA191" s="279"/>
      <c r="AB191" s="279"/>
      <c r="AC191" s="279"/>
      <c r="AD191" s="279"/>
      <c r="AE191" s="279"/>
      <c r="AF191" s="279"/>
      <c r="AG191" s="279"/>
      <c r="AH191" s="279"/>
      <c r="AI191" s="279"/>
      <c r="AJ191" s="279"/>
      <c r="AK191" s="279"/>
      <c r="AL191" s="279"/>
      <c r="AM191" s="279"/>
      <c r="AN191" s="279"/>
      <c r="AO191" s="279"/>
      <c r="AP191" s="279"/>
      <c r="AQ191" s="279"/>
      <c r="AR191" s="279"/>
      <c r="AS191" s="279"/>
      <c r="AT191" s="279"/>
      <c r="AU191" s="279"/>
      <c r="AV191" s="279"/>
      <c r="AW191" s="279"/>
      <c r="AX191" s="279"/>
    </row>
    <row r="192" spans="1:50" ht="12.75" x14ac:dyDescent="0.2">
      <c r="A192" s="281"/>
      <c r="B192" s="279"/>
      <c r="C192" s="279"/>
      <c r="D192" s="279"/>
      <c r="E192" s="279"/>
      <c r="F192" s="279"/>
      <c r="G192" s="279"/>
      <c r="H192" s="279"/>
      <c r="I192" s="279"/>
      <c r="J192" s="279"/>
      <c r="K192" s="279"/>
      <c r="L192" s="279"/>
      <c r="M192" s="279"/>
      <c r="N192" s="279"/>
      <c r="O192" s="279"/>
      <c r="P192" s="279"/>
      <c r="Q192" s="279"/>
      <c r="R192" s="279"/>
      <c r="S192" s="279"/>
      <c r="T192" s="279"/>
      <c r="U192" s="279"/>
      <c r="V192" s="279"/>
      <c r="W192" s="279"/>
      <c r="X192" s="279"/>
      <c r="Y192" s="279"/>
      <c r="Z192" s="279"/>
      <c r="AA192" s="279"/>
      <c r="AB192" s="279"/>
      <c r="AC192" s="279"/>
      <c r="AD192" s="279"/>
      <c r="AE192" s="279"/>
      <c r="AF192" s="279"/>
      <c r="AG192" s="279"/>
      <c r="AH192" s="279"/>
      <c r="AI192" s="279"/>
      <c r="AJ192" s="279"/>
      <c r="AK192" s="279"/>
      <c r="AL192" s="279"/>
      <c r="AM192" s="279"/>
      <c r="AN192" s="279"/>
      <c r="AO192" s="279"/>
      <c r="AP192" s="279"/>
      <c r="AQ192" s="279"/>
      <c r="AR192" s="279"/>
      <c r="AS192" s="279"/>
      <c r="AT192" s="279"/>
      <c r="AU192" s="279"/>
      <c r="AV192" s="279"/>
      <c r="AW192" s="279"/>
      <c r="AX192" s="279"/>
    </row>
    <row r="193" spans="1:50" ht="12.75" x14ac:dyDescent="0.2">
      <c r="A193" s="281"/>
      <c r="B193" s="279"/>
      <c r="C193" s="279"/>
      <c r="D193" s="279"/>
      <c r="E193" s="279"/>
      <c r="F193" s="279"/>
      <c r="G193" s="279"/>
      <c r="H193" s="279"/>
      <c r="I193" s="279"/>
      <c r="J193" s="279"/>
      <c r="K193" s="279"/>
      <c r="L193" s="279"/>
      <c r="M193" s="279"/>
      <c r="N193" s="279"/>
      <c r="O193" s="279"/>
      <c r="P193" s="279"/>
      <c r="Q193" s="279"/>
      <c r="R193" s="279"/>
      <c r="S193" s="279"/>
      <c r="T193" s="279"/>
      <c r="U193" s="279"/>
      <c r="V193" s="279"/>
      <c r="W193" s="279"/>
      <c r="X193" s="279"/>
      <c r="Y193" s="279"/>
      <c r="Z193" s="279"/>
      <c r="AA193" s="279"/>
      <c r="AB193" s="279"/>
      <c r="AC193" s="279"/>
      <c r="AD193" s="279"/>
      <c r="AE193" s="279"/>
      <c r="AF193" s="279"/>
      <c r="AG193" s="279"/>
      <c r="AH193" s="279"/>
      <c r="AI193" s="279"/>
      <c r="AJ193" s="279"/>
      <c r="AK193" s="279"/>
      <c r="AL193" s="279"/>
      <c r="AM193" s="279"/>
      <c r="AN193" s="279"/>
      <c r="AO193" s="279"/>
      <c r="AP193" s="279"/>
      <c r="AQ193" s="279"/>
      <c r="AR193" s="279"/>
      <c r="AS193" s="279"/>
      <c r="AT193" s="279"/>
      <c r="AU193" s="279"/>
      <c r="AV193" s="279"/>
      <c r="AW193" s="279"/>
      <c r="AX193" s="279"/>
    </row>
    <row r="194" spans="1:50" ht="12.75" x14ac:dyDescent="0.2">
      <c r="A194" s="281"/>
      <c r="B194" s="279"/>
      <c r="C194" s="279"/>
      <c r="D194" s="279"/>
      <c r="E194" s="279"/>
      <c r="F194" s="279"/>
      <c r="G194" s="279"/>
      <c r="H194" s="279"/>
      <c r="I194" s="279"/>
      <c r="J194" s="279"/>
      <c r="K194" s="279"/>
      <c r="L194" s="279"/>
      <c r="M194" s="279"/>
      <c r="N194" s="279"/>
      <c r="O194" s="279"/>
      <c r="P194" s="279"/>
      <c r="Q194" s="279"/>
      <c r="R194" s="279"/>
      <c r="S194" s="279"/>
      <c r="T194" s="279"/>
      <c r="U194" s="279"/>
      <c r="V194" s="279"/>
      <c r="W194" s="279"/>
      <c r="X194" s="279"/>
      <c r="Y194" s="279"/>
      <c r="Z194" s="279"/>
      <c r="AA194" s="279"/>
      <c r="AB194" s="279"/>
      <c r="AC194" s="279"/>
      <c r="AD194" s="279"/>
      <c r="AE194" s="279"/>
      <c r="AF194" s="279"/>
      <c r="AG194" s="279"/>
      <c r="AH194" s="279"/>
      <c r="AI194" s="279"/>
      <c r="AJ194" s="279"/>
      <c r="AK194" s="279"/>
      <c r="AL194" s="279"/>
      <c r="AM194" s="279"/>
      <c r="AN194" s="279"/>
      <c r="AO194" s="279"/>
      <c r="AP194" s="279"/>
      <c r="AQ194" s="279"/>
      <c r="AR194" s="279"/>
      <c r="AS194" s="279"/>
      <c r="AT194" s="279"/>
      <c r="AU194" s="279"/>
      <c r="AV194" s="279"/>
      <c r="AW194" s="279"/>
      <c r="AX194" s="279"/>
    </row>
    <row r="195" spans="1:50" ht="12.75" x14ac:dyDescent="0.2">
      <c r="A195" s="281"/>
      <c r="B195" s="279"/>
      <c r="C195" s="279"/>
      <c r="D195" s="279"/>
      <c r="E195" s="279"/>
      <c r="F195" s="279"/>
      <c r="G195" s="279"/>
      <c r="H195" s="279"/>
      <c r="I195" s="279"/>
      <c r="J195" s="279"/>
      <c r="K195" s="279"/>
      <c r="L195" s="279"/>
      <c r="M195" s="279"/>
      <c r="N195" s="279"/>
      <c r="O195" s="279"/>
      <c r="P195" s="279"/>
      <c r="Q195" s="279"/>
      <c r="R195" s="279"/>
      <c r="S195" s="279"/>
      <c r="T195" s="279"/>
      <c r="U195" s="279"/>
      <c r="V195" s="279"/>
      <c r="W195" s="279"/>
      <c r="X195" s="279"/>
      <c r="Y195" s="279"/>
      <c r="Z195" s="279"/>
      <c r="AA195" s="279"/>
      <c r="AB195" s="279"/>
      <c r="AC195" s="279"/>
      <c r="AD195" s="279"/>
      <c r="AE195" s="279"/>
      <c r="AF195" s="279"/>
      <c r="AG195" s="279"/>
      <c r="AH195" s="279"/>
      <c r="AI195" s="279"/>
      <c r="AJ195" s="279"/>
      <c r="AK195" s="279"/>
      <c r="AL195" s="279"/>
      <c r="AM195" s="279"/>
      <c r="AN195" s="279"/>
      <c r="AO195" s="279"/>
      <c r="AP195" s="279"/>
      <c r="AQ195" s="279"/>
      <c r="AR195" s="279"/>
      <c r="AS195" s="279"/>
      <c r="AT195" s="279"/>
      <c r="AU195" s="279"/>
      <c r="AV195" s="279"/>
      <c r="AW195" s="279"/>
      <c r="AX195" s="279"/>
    </row>
    <row r="196" spans="1:50" ht="12.75" x14ac:dyDescent="0.2">
      <c r="A196" s="281"/>
      <c r="B196" s="279"/>
      <c r="C196" s="279"/>
      <c r="D196" s="279"/>
      <c r="E196" s="279"/>
      <c r="F196" s="279"/>
      <c r="G196" s="279"/>
      <c r="H196" s="279"/>
      <c r="I196" s="279"/>
      <c r="J196" s="279"/>
      <c r="K196" s="279"/>
      <c r="L196" s="279"/>
      <c r="M196" s="279"/>
      <c r="N196" s="279"/>
      <c r="O196" s="279"/>
      <c r="P196" s="279"/>
      <c r="Q196" s="279"/>
      <c r="R196" s="279"/>
      <c r="S196" s="279"/>
      <c r="T196" s="279"/>
      <c r="U196" s="279"/>
      <c r="V196" s="279"/>
      <c r="W196" s="279"/>
      <c r="X196" s="279"/>
      <c r="Y196" s="279"/>
      <c r="Z196" s="279"/>
      <c r="AA196" s="279"/>
      <c r="AB196" s="279"/>
      <c r="AC196" s="279"/>
      <c r="AD196" s="279"/>
      <c r="AE196" s="279"/>
      <c r="AF196" s="279"/>
      <c r="AG196" s="279"/>
      <c r="AH196" s="279"/>
      <c r="AI196" s="279"/>
      <c r="AJ196" s="279"/>
      <c r="AK196" s="279"/>
      <c r="AL196" s="279"/>
      <c r="AM196" s="279"/>
      <c r="AN196" s="279"/>
      <c r="AO196" s="279"/>
      <c r="AP196" s="279"/>
      <c r="AQ196" s="279"/>
      <c r="AR196" s="279"/>
      <c r="AS196" s="279"/>
      <c r="AT196" s="279"/>
      <c r="AU196" s="279"/>
      <c r="AV196" s="279"/>
      <c r="AW196" s="279"/>
      <c r="AX196" s="279"/>
    </row>
    <row r="197" spans="1:50" ht="12.75" x14ac:dyDescent="0.2">
      <c r="A197" s="281"/>
      <c r="B197" s="279"/>
      <c r="C197" s="279"/>
      <c r="D197" s="279"/>
      <c r="E197" s="279"/>
      <c r="F197" s="279"/>
      <c r="G197" s="279"/>
      <c r="H197" s="279"/>
      <c r="I197" s="279"/>
      <c r="J197" s="279"/>
      <c r="K197" s="279"/>
      <c r="L197" s="279"/>
      <c r="M197" s="279"/>
      <c r="N197" s="279"/>
      <c r="O197" s="279"/>
      <c r="P197" s="279"/>
      <c r="Q197" s="279"/>
      <c r="R197" s="279"/>
      <c r="S197" s="279"/>
      <c r="T197" s="279"/>
      <c r="U197" s="279"/>
      <c r="V197" s="279"/>
      <c r="W197" s="279"/>
      <c r="X197" s="279"/>
      <c r="Y197" s="279"/>
      <c r="Z197" s="279"/>
      <c r="AA197" s="279"/>
      <c r="AB197" s="279"/>
      <c r="AC197" s="279"/>
      <c r="AD197" s="279"/>
      <c r="AE197" s="279"/>
      <c r="AF197" s="279"/>
      <c r="AG197" s="279"/>
      <c r="AH197" s="279"/>
      <c r="AI197" s="279"/>
      <c r="AJ197" s="279"/>
      <c r="AK197" s="279"/>
      <c r="AL197" s="279"/>
      <c r="AM197" s="279"/>
      <c r="AN197" s="279"/>
      <c r="AO197" s="279"/>
      <c r="AP197" s="279"/>
      <c r="AQ197" s="279"/>
      <c r="AR197" s="279"/>
      <c r="AS197" s="279"/>
      <c r="AT197" s="279"/>
      <c r="AU197" s="279"/>
      <c r="AV197" s="279"/>
      <c r="AW197" s="279"/>
      <c r="AX197" s="279"/>
    </row>
    <row r="198" spans="1:50" ht="12.75" x14ac:dyDescent="0.2">
      <c r="A198" s="281"/>
      <c r="B198" s="279"/>
      <c r="C198" s="279"/>
      <c r="D198" s="279"/>
      <c r="E198" s="279"/>
      <c r="F198" s="279"/>
      <c r="G198" s="279"/>
      <c r="H198" s="279"/>
      <c r="I198" s="279"/>
      <c r="J198" s="279"/>
      <c r="K198" s="279"/>
      <c r="L198" s="279"/>
      <c r="M198" s="279"/>
      <c r="N198" s="279"/>
      <c r="O198" s="279"/>
      <c r="P198" s="279"/>
      <c r="Q198" s="279"/>
      <c r="R198" s="279"/>
      <c r="S198" s="279"/>
      <c r="T198" s="279"/>
      <c r="U198" s="279"/>
      <c r="V198" s="279"/>
      <c r="W198" s="279"/>
      <c r="X198" s="279"/>
      <c r="Y198" s="279"/>
      <c r="Z198" s="279"/>
      <c r="AA198" s="279"/>
      <c r="AB198" s="279"/>
      <c r="AC198" s="279"/>
      <c r="AD198" s="279"/>
      <c r="AE198" s="279"/>
      <c r="AF198" s="279"/>
      <c r="AG198" s="279"/>
      <c r="AH198" s="279"/>
      <c r="AI198" s="279"/>
      <c r="AJ198" s="279"/>
      <c r="AK198" s="279"/>
      <c r="AL198" s="279"/>
      <c r="AM198" s="279"/>
      <c r="AN198" s="279"/>
      <c r="AO198" s="279"/>
      <c r="AP198" s="279"/>
      <c r="AQ198" s="279"/>
      <c r="AR198" s="279"/>
      <c r="AS198" s="279"/>
      <c r="AT198" s="279"/>
      <c r="AU198" s="279"/>
      <c r="AV198" s="279"/>
      <c r="AW198" s="279"/>
      <c r="AX198" s="279"/>
    </row>
    <row r="199" spans="1:50" ht="12.75" x14ac:dyDescent="0.2">
      <c r="A199" s="281"/>
      <c r="B199" s="279"/>
      <c r="C199" s="279"/>
      <c r="D199" s="279"/>
      <c r="E199" s="279"/>
      <c r="F199" s="279"/>
      <c r="G199" s="279"/>
      <c r="H199" s="279"/>
      <c r="I199" s="279"/>
      <c r="J199" s="279"/>
      <c r="K199" s="279"/>
      <c r="L199" s="279"/>
      <c r="M199" s="279"/>
      <c r="N199" s="279"/>
      <c r="O199" s="279"/>
      <c r="P199" s="279"/>
      <c r="Q199" s="279"/>
      <c r="R199" s="279"/>
      <c r="S199" s="279"/>
      <c r="T199" s="279"/>
      <c r="U199" s="279"/>
      <c r="V199" s="279"/>
      <c r="W199" s="279"/>
      <c r="X199" s="279"/>
      <c r="Y199" s="279"/>
      <c r="Z199" s="279"/>
      <c r="AA199" s="279"/>
      <c r="AB199" s="279"/>
      <c r="AC199" s="279"/>
      <c r="AD199" s="279"/>
      <c r="AE199" s="279"/>
      <c r="AF199" s="279"/>
      <c r="AG199" s="279"/>
      <c r="AH199" s="279"/>
      <c r="AI199" s="279"/>
      <c r="AJ199" s="279"/>
      <c r="AK199" s="279"/>
      <c r="AL199" s="279"/>
      <c r="AM199" s="279"/>
      <c r="AN199" s="279"/>
      <c r="AO199" s="279"/>
      <c r="AP199" s="279"/>
      <c r="AQ199" s="279"/>
      <c r="AR199" s="279"/>
      <c r="AS199" s="279"/>
      <c r="AT199" s="279"/>
      <c r="AU199" s="279"/>
      <c r="AV199" s="279"/>
      <c r="AW199" s="279"/>
      <c r="AX199" s="279"/>
    </row>
    <row r="200" spans="1:50" ht="12.75" x14ac:dyDescent="0.2">
      <c r="A200" s="281"/>
      <c r="B200" s="279"/>
      <c r="C200" s="279"/>
      <c r="D200" s="279"/>
      <c r="E200" s="279"/>
      <c r="F200" s="279"/>
      <c r="G200" s="279"/>
      <c r="H200" s="279"/>
      <c r="I200" s="279"/>
      <c r="J200" s="279"/>
      <c r="K200" s="279"/>
      <c r="L200" s="279"/>
      <c r="M200" s="279"/>
      <c r="N200" s="279"/>
      <c r="O200" s="279"/>
      <c r="P200" s="279"/>
      <c r="Q200" s="279"/>
      <c r="R200" s="279"/>
      <c r="S200" s="279"/>
      <c r="T200" s="279"/>
      <c r="U200" s="279"/>
      <c r="V200" s="279"/>
      <c r="W200" s="279"/>
      <c r="X200" s="279"/>
      <c r="Y200" s="279"/>
      <c r="Z200" s="279"/>
      <c r="AA200" s="279"/>
      <c r="AB200" s="279"/>
      <c r="AC200" s="279"/>
      <c r="AD200" s="279"/>
      <c r="AE200" s="279"/>
      <c r="AF200" s="279"/>
      <c r="AG200" s="279"/>
      <c r="AH200" s="279"/>
      <c r="AI200" s="279"/>
      <c r="AJ200" s="279"/>
      <c r="AK200" s="279"/>
      <c r="AL200" s="279"/>
      <c r="AM200" s="279"/>
      <c r="AN200" s="279"/>
      <c r="AO200" s="279"/>
      <c r="AP200" s="279"/>
      <c r="AQ200" s="279"/>
      <c r="AR200" s="279"/>
      <c r="AS200" s="279"/>
      <c r="AT200" s="279"/>
      <c r="AU200" s="279"/>
      <c r="AV200" s="279"/>
      <c r="AW200" s="279"/>
      <c r="AX200" s="279"/>
    </row>
    <row r="201" spans="1:50" ht="12.75" x14ac:dyDescent="0.2">
      <c r="A201" s="281"/>
      <c r="B201" s="279"/>
      <c r="C201" s="279"/>
      <c r="D201" s="279"/>
      <c r="E201" s="279"/>
      <c r="F201" s="279"/>
      <c r="G201" s="279"/>
      <c r="H201" s="279"/>
      <c r="I201" s="279"/>
      <c r="J201" s="279"/>
      <c r="K201" s="279"/>
      <c r="L201" s="279"/>
      <c r="M201" s="279"/>
      <c r="N201" s="279"/>
      <c r="O201" s="279"/>
      <c r="P201" s="279"/>
      <c r="Q201" s="279"/>
      <c r="R201" s="279"/>
      <c r="S201" s="279"/>
      <c r="T201" s="279"/>
      <c r="U201" s="279"/>
      <c r="V201" s="279"/>
      <c r="W201" s="279"/>
      <c r="X201" s="279"/>
      <c r="Y201" s="279"/>
      <c r="Z201" s="279"/>
      <c r="AA201" s="279"/>
      <c r="AB201" s="279"/>
      <c r="AC201" s="279"/>
      <c r="AD201" s="279"/>
      <c r="AE201" s="279"/>
      <c r="AF201" s="279"/>
      <c r="AG201" s="279"/>
      <c r="AH201" s="279"/>
      <c r="AI201" s="279"/>
      <c r="AJ201" s="279"/>
      <c r="AK201" s="279"/>
      <c r="AL201" s="279"/>
      <c r="AM201" s="279"/>
      <c r="AN201" s="279"/>
      <c r="AO201" s="279"/>
      <c r="AP201" s="279"/>
      <c r="AQ201" s="279"/>
      <c r="AR201" s="279"/>
      <c r="AS201" s="279"/>
      <c r="AT201" s="279"/>
      <c r="AU201" s="279"/>
      <c r="AV201" s="279"/>
      <c r="AW201" s="279"/>
      <c r="AX201" s="279"/>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A97:L97"/>
    <mergeCell ref="B109:C109"/>
    <mergeCell ref="D109:E109"/>
    <mergeCell ref="D115:D118"/>
    <mergeCell ref="G115:G118"/>
  </mergeCells>
  <pageMargins left="0.70866141732283472" right="0.70866141732283472" top="0.38" bottom="0.42" header="0.31496062992125984" footer="0.31496062992125984"/>
  <pageSetup paperSize="9"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1" zoomScale="70" zoomScaleNormal="100" zoomScaleSheetLayoutView="70" workbookViewId="0">
      <selection activeCell="I39" sqref="I39"/>
    </sheetView>
  </sheetViews>
  <sheetFormatPr defaultColWidth="9.140625" defaultRowHeight="15" x14ac:dyDescent="0.25"/>
  <cols>
    <col min="1" max="1" width="8.28515625" style="124" customWidth="1"/>
    <col min="2" max="2" width="38.42578125" style="124" customWidth="1"/>
    <col min="3" max="4" width="14.140625" style="123" customWidth="1"/>
    <col min="5" max="6" width="14.140625" style="123" hidden="1" customWidth="1"/>
    <col min="7" max="8" width="14.140625" style="123" customWidth="1"/>
    <col min="9" max="9" width="21.7109375" style="123" customWidth="1"/>
    <col min="10" max="10" width="21.7109375" style="124" customWidth="1"/>
    <col min="11" max="11" width="29.140625" style="124" customWidth="1"/>
    <col min="12" max="12" width="30.5703125" style="124" customWidth="1"/>
    <col min="13" max="16384" width="9.140625" style="124"/>
  </cols>
  <sheetData>
    <row r="1" spans="1:11" ht="18.75" x14ac:dyDescent="0.25">
      <c r="A1" s="17"/>
      <c r="B1" s="17"/>
      <c r="C1" s="52"/>
      <c r="D1" s="52"/>
      <c r="E1" s="52"/>
      <c r="F1" s="52"/>
      <c r="G1" s="52"/>
      <c r="H1" s="52"/>
      <c r="I1" s="52"/>
      <c r="J1" s="17"/>
      <c r="K1" s="125" t="s">
        <v>66</v>
      </c>
    </row>
    <row r="2" spans="1:11" ht="18.75" x14ac:dyDescent="0.3">
      <c r="A2" s="17"/>
      <c r="B2" s="17"/>
      <c r="C2" s="52"/>
      <c r="D2" s="52"/>
      <c r="E2" s="52"/>
      <c r="F2" s="52"/>
      <c r="G2" s="52"/>
      <c r="H2" s="52"/>
      <c r="I2" s="52"/>
      <c r="J2" s="17"/>
      <c r="K2" s="126" t="s">
        <v>8</v>
      </c>
    </row>
    <row r="3" spans="1:11" ht="18.75" x14ac:dyDescent="0.3">
      <c r="A3" s="17"/>
      <c r="B3" s="17"/>
      <c r="C3" s="52"/>
      <c r="D3" s="52"/>
      <c r="E3" s="52"/>
      <c r="F3" s="52"/>
      <c r="G3" s="52"/>
      <c r="H3" s="52"/>
      <c r="I3" s="52"/>
      <c r="J3" s="17"/>
      <c r="K3" s="126" t="s">
        <v>65</v>
      </c>
    </row>
    <row r="4" spans="1:11" ht="15.75" x14ac:dyDescent="0.25">
      <c r="A4" s="17"/>
      <c r="B4" s="17"/>
      <c r="C4" s="52"/>
      <c r="D4" s="52"/>
      <c r="E4" s="52"/>
      <c r="F4" s="52"/>
      <c r="G4" s="52"/>
      <c r="H4" s="52"/>
      <c r="I4" s="52"/>
      <c r="J4" s="17"/>
      <c r="K4" s="17"/>
    </row>
    <row r="5" spans="1:11" ht="15.75" x14ac:dyDescent="0.25">
      <c r="A5" s="405" t="str">
        <f>'5. анализ эконом эфф'!A5</f>
        <v>Год раскрытия информации: 2026 год</v>
      </c>
      <c r="B5" s="405"/>
      <c r="C5" s="405"/>
      <c r="D5" s="405"/>
      <c r="E5" s="405"/>
      <c r="F5" s="405"/>
      <c r="G5" s="405"/>
      <c r="H5" s="405"/>
      <c r="I5" s="405"/>
      <c r="J5" s="405"/>
      <c r="K5" s="405"/>
    </row>
    <row r="6" spans="1:11" ht="15.75" x14ac:dyDescent="0.25">
      <c r="A6" s="17"/>
      <c r="B6" s="17"/>
      <c r="C6" s="52"/>
      <c r="D6" s="52"/>
      <c r="E6" s="52"/>
      <c r="F6" s="52"/>
      <c r="G6" s="52"/>
      <c r="H6" s="52"/>
      <c r="I6" s="52"/>
      <c r="J6" s="17"/>
      <c r="K6" s="17"/>
    </row>
    <row r="7" spans="1:11" ht="18.75" x14ac:dyDescent="0.25">
      <c r="A7" s="487" t="s">
        <v>7</v>
      </c>
      <c r="B7" s="487"/>
      <c r="C7" s="487"/>
      <c r="D7" s="487"/>
      <c r="E7" s="487"/>
      <c r="F7" s="487"/>
      <c r="G7" s="487"/>
      <c r="H7" s="487"/>
      <c r="I7" s="487"/>
      <c r="J7" s="487"/>
      <c r="K7" s="487"/>
    </row>
    <row r="8" spans="1:11" ht="18.75" x14ac:dyDescent="0.25">
      <c r="A8" s="487"/>
      <c r="B8" s="487"/>
      <c r="C8" s="487"/>
      <c r="D8" s="487"/>
      <c r="E8" s="487"/>
      <c r="F8" s="487"/>
      <c r="G8" s="487"/>
      <c r="H8" s="487"/>
      <c r="I8" s="487"/>
      <c r="J8" s="487"/>
      <c r="K8" s="487"/>
    </row>
    <row r="9" spans="1:11" ht="15.75" x14ac:dyDescent="0.25">
      <c r="A9" s="488" t="str">
        <f>'5. анализ эконом эфф'!A9</f>
        <v>Акционерное общество "Россети Янтарь" ДЗО  ПАО "Россети"</v>
      </c>
      <c r="B9" s="488"/>
      <c r="C9" s="488"/>
      <c r="D9" s="488"/>
      <c r="E9" s="488"/>
      <c r="F9" s="488"/>
      <c r="G9" s="488"/>
      <c r="H9" s="488"/>
      <c r="I9" s="488"/>
      <c r="J9" s="488"/>
      <c r="K9" s="488"/>
    </row>
    <row r="10" spans="1:11" ht="15.75" x14ac:dyDescent="0.25">
      <c r="A10" s="474" t="s">
        <v>6</v>
      </c>
      <c r="B10" s="474"/>
      <c r="C10" s="474"/>
      <c r="D10" s="474"/>
      <c r="E10" s="474"/>
      <c r="F10" s="474"/>
      <c r="G10" s="474"/>
      <c r="H10" s="474"/>
      <c r="I10" s="474"/>
      <c r="J10" s="474"/>
      <c r="K10" s="474"/>
    </row>
    <row r="11" spans="1:11" ht="18.75" x14ac:dyDescent="0.25">
      <c r="A11" s="487"/>
      <c r="B11" s="487"/>
      <c r="C11" s="487"/>
      <c r="D11" s="487"/>
      <c r="E11" s="487"/>
      <c r="F11" s="487"/>
      <c r="G11" s="487"/>
      <c r="H11" s="487"/>
      <c r="I11" s="487"/>
      <c r="J11" s="487"/>
      <c r="K11" s="487"/>
    </row>
    <row r="12" spans="1:11" ht="15.75" x14ac:dyDescent="0.25">
      <c r="A12" s="488" t="str">
        <f>'5. анализ эконом эфф'!A12</f>
        <v>N_21-1806</v>
      </c>
      <c r="B12" s="488"/>
      <c r="C12" s="488"/>
      <c r="D12" s="488"/>
      <c r="E12" s="488"/>
      <c r="F12" s="488"/>
      <c r="G12" s="488"/>
      <c r="H12" s="488"/>
      <c r="I12" s="488"/>
      <c r="J12" s="488"/>
      <c r="K12" s="488"/>
    </row>
    <row r="13" spans="1:11" ht="15.75" x14ac:dyDescent="0.25">
      <c r="A13" s="474" t="s">
        <v>5</v>
      </c>
      <c r="B13" s="474"/>
      <c r="C13" s="474"/>
      <c r="D13" s="474"/>
      <c r="E13" s="474"/>
      <c r="F13" s="474"/>
      <c r="G13" s="474"/>
      <c r="H13" s="474"/>
      <c r="I13" s="474"/>
      <c r="J13" s="474"/>
      <c r="K13" s="474"/>
    </row>
    <row r="14" spans="1:11" ht="18.75" x14ac:dyDescent="0.25">
      <c r="A14" s="418"/>
      <c r="B14" s="418"/>
      <c r="C14" s="418"/>
      <c r="D14" s="418"/>
      <c r="E14" s="418"/>
      <c r="F14" s="418"/>
      <c r="G14" s="418"/>
      <c r="H14" s="418"/>
      <c r="I14" s="418"/>
      <c r="J14" s="418"/>
      <c r="K14" s="418"/>
    </row>
    <row r="15" spans="1:11" ht="48.75" customHeight="1" x14ac:dyDescent="0.25">
      <c r="A15" s="475" t="str">
        <f>'5. анализ эконом эфф'!A15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5" s="475"/>
      <c r="C15" s="475"/>
      <c r="D15" s="475"/>
      <c r="E15" s="475"/>
      <c r="F15" s="475"/>
      <c r="G15" s="475"/>
      <c r="H15" s="475"/>
      <c r="I15" s="475"/>
      <c r="J15" s="475"/>
      <c r="K15" s="475"/>
    </row>
    <row r="16" spans="1:11" ht="15.75" x14ac:dyDescent="0.25">
      <c r="A16" s="474" t="s">
        <v>4</v>
      </c>
      <c r="B16" s="474"/>
      <c r="C16" s="474"/>
      <c r="D16" s="474"/>
      <c r="E16" s="474"/>
      <c r="F16" s="474"/>
      <c r="G16" s="474"/>
      <c r="H16" s="474"/>
      <c r="I16" s="474"/>
      <c r="J16" s="474"/>
      <c r="K16" s="474"/>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482" t="s">
        <v>357</v>
      </c>
      <c r="B19" s="482"/>
      <c r="C19" s="482"/>
      <c r="D19" s="482"/>
      <c r="E19" s="482"/>
      <c r="F19" s="482"/>
      <c r="G19" s="482"/>
      <c r="H19" s="482"/>
      <c r="I19" s="482"/>
      <c r="J19" s="482"/>
      <c r="K19" s="482"/>
    </row>
    <row r="20" spans="1:12" ht="15.75" x14ac:dyDescent="0.25">
      <c r="A20" s="53"/>
      <c r="K20" s="52"/>
    </row>
    <row r="21" spans="1:12" ht="15.75" x14ac:dyDescent="0.25">
      <c r="A21" s="476" t="s">
        <v>193</v>
      </c>
      <c r="B21" s="476" t="s">
        <v>395</v>
      </c>
      <c r="C21" s="476" t="s">
        <v>400</v>
      </c>
      <c r="D21" s="476"/>
      <c r="E21" s="476"/>
      <c r="F21" s="476"/>
      <c r="G21" s="476"/>
      <c r="H21" s="476"/>
      <c r="I21" s="477" t="s">
        <v>192</v>
      </c>
      <c r="J21" s="478" t="s">
        <v>401</v>
      </c>
      <c r="K21" s="476" t="s">
        <v>191</v>
      </c>
      <c r="L21" s="473" t="s">
        <v>462</v>
      </c>
    </row>
    <row r="22" spans="1:12" ht="59.25" customHeight="1" x14ac:dyDescent="0.25">
      <c r="A22" s="476"/>
      <c r="B22" s="476"/>
      <c r="C22" s="481" t="s">
        <v>585</v>
      </c>
      <c r="D22" s="481"/>
      <c r="E22" s="485" t="s">
        <v>9</v>
      </c>
      <c r="F22" s="486"/>
      <c r="G22" s="483" t="s">
        <v>586</v>
      </c>
      <c r="H22" s="484"/>
      <c r="I22" s="477"/>
      <c r="J22" s="479"/>
      <c r="K22" s="476"/>
      <c r="L22" s="473"/>
    </row>
    <row r="23" spans="1:12" ht="31.5" x14ac:dyDescent="0.25">
      <c r="A23" s="476"/>
      <c r="B23" s="476"/>
      <c r="C23" s="135" t="s">
        <v>190</v>
      </c>
      <c r="D23" s="135" t="s">
        <v>189</v>
      </c>
      <c r="E23" s="135" t="s">
        <v>190</v>
      </c>
      <c r="F23" s="135" t="s">
        <v>189</v>
      </c>
      <c r="G23" s="135" t="s">
        <v>190</v>
      </c>
      <c r="H23" s="135" t="s">
        <v>189</v>
      </c>
      <c r="I23" s="477"/>
      <c r="J23" s="480"/>
      <c r="K23" s="476"/>
      <c r="L23" s="473"/>
    </row>
    <row r="24" spans="1:12" ht="15.75" x14ac:dyDescent="0.25">
      <c r="A24" s="139">
        <v>1</v>
      </c>
      <c r="B24" s="139">
        <v>2</v>
      </c>
      <c r="C24" s="135">
        <v>3</v>
      </c>
      <c r="D24" s="135">
        <v>4</v>
      </c>
      <c r="E24" s="135">
        <v>5</v>
      </c>
      <c r="F24" s="135">
        <v>6</v>
      </c>
      <c r="G24" s="135">
        <v>7</v>
      </c>
      <c r="H24" s="135">
        <v>8</v>
      </c>
      <c r="I24" s="135">
        <v>9</v>
      </c>
      <c r="J24" s="135">
        <v>10</v>
      </c>
      <c r="K24" s="135">
        <v>11</v>
      </c>
      <c r="L24" s="135">
        <v>12</v>
      </c>
    </row>
    <row r="25" spans="1:12" ht="15.75" x14ac:dyDescent="0.25">
      <c r="A25" s="318">
        <v>1</v>
      </c>
      <c r="B25" s="319" t="s">
        <v>188</v>
      </c>
      <c r="C25" s="148"/>
      <c r="D25" s="136"/>
      <c r="E25" s="136"/>
      <c r="F25" s="136"/>
      <c r="G25" s="136"/>
      <c r="H25" s="148"/>
      <c r="I25" s="148"/>
      <c r="J25" s="141"/>
      <c r="K25" s="142"/>
      <c r="L25" s="143"/>
    </row>
    <row r="26" spans="1:12" ht="15.75" x14ac:dyDescent="0.25">
      <c r="A26" s="318" t="s">
        <v>402</v>
      </c>
      <c r="B26" s="320" t="s">
        <v>403</v>
      </c>
      <c r="C26" s="157">
        <v>44494</v>
      </c>
      <c r="D26" s="157">
        <v>44494</v>
      </c>
      <c r="E26" s="398">
        <v>44494</v>
      </c>
      <c r="F26" s="398">
        <v>44494</v>
      </c>
      <c r="G26" s="157">
        <v>44494</v>
      </c>
      <c r="H26" s="157">
        <v>44494</v>
      </c>
      <c r="I26" s="296">
        <v>100</v>
      </c>
      <c r="J26" s="296"/>
      <c r="K26" s="142"/>
      <c r="L26" s="142"/>
    </row>
    <row r="27" spans="1:12" ht="31.5" x14ac:dyDescent="0.25">
      <c r="A27" s="318" t="s">
        <v>405</v>
      </c>
      <c r="B27" s="320" t="s">
        <v>406</v>
      </c>
      <c r="C27" s="156" t="s">
        <v>404</v>
      </c>
      <c r="D27" s="157" t="str">
        <f t="shared" ref="D27:D30" si="0">C27</f>
        <v>не требуется</v>
      </c>
      <c r="E27" s="399" t="s">
        <v>404</v>
      </c>
      <c r="F27" s="398" t="str">
        <f t="shared" ref="F27:F30" si="1">E27</f>
        <v>не требуется</v>
      </c>
      <c r="G27" s="156" t="s">
        <v>404</v>
      </c>
      <c r="H27" s="157" t="str">
        <f t="shared" ref="H27:H30" si="2">G27</f>
        <v>не требуется</v>
      </c>
      <c r="I27" s="159"/>
      <c r="J27" s="136"/>
      <c r="K27" s="142"/>
      <c r="L27" s="142"/>
    </row>
    <row r="28" spans="1:12" ht="47.25" x14ac:dyDescent="0.25">
      <c r="A28" s="318" t="s">
        <v>579</v>
      </c>
      <c r="B28" s="320" t="s">
        <v>407</v>
      </c>
      <c r="C28" s="156" t="s">
        <v>404</v>
      </c>
      <c r="D28" s="157" t="str">
        <f t="shared" si="0"/>
        <v>не требуется</v>
      </c>
      <c r="E28" s="399" t="s">
        <v>404</v>
      </c>
      <c r="F28" s="398" t="str">
        <f t="shared" si="1"/>
        <v>не требуется</v>
      </c>
      <c r="G28" s="156" t="s">
        <v>404</v>
      </c>
      <c r="H28" s="157" t="str">
        <f t="shared" si="2"/>
        <v>не требуется</v>
      </c>
      <c r="I28" s="159"/>
      <c r="J28" s="136"/>
      <c r="K28" s="142"/>
      <c r="L28" s="142"/>
    </row>
    <row r="29" spans="1:12" ht="31.5" x14ac:dyDescent="0.25">
      <c r="A29" s="318" t="s">
        <v>408</v>
      </c>
      <c r="B29" s="320" t="s">
        <v>409</v>
      </c>
      <c r="C29" s="156" t="s">
        <v>404</v>
      </c>
      <c r="D29" s="157" t="str">
        <f t="shared" si="0"/>
        <v>не требуется</v>
      </c>
      <c r="E29" s="399" t="s">
        <v>404</v>
      </c>
      <c r="F29" s="398" t="str">
        <f t="shared" si="1"/>
        <v>не требуется</v>
      </c>
      <c r="G29" s="156" t="s">
        <v>404</v>
      </c>
      <c r="H29" s="157" t="str">
        <f t="shared" si="2"/>
        <v>не требуется</v>
      </c>
      <c r="I29" s="159"/>
      <c r="J29" s="137"/>
      <c r="K29" s="142"/>
      <c r="L29" s="142"/>
    </row>
    <row r="30" spans="1:12" ht="31.5" x14ac:dyDescent="0.25">
      <c r="A30" s="318" t="s">
        <v>410</v>
      </c>
      <c r="B30" s="320" t="s">
        <v>411</v>
      </c>
      <c r="C30" s="156" t="s">
        <v>404</v>
      </c>
      <c r="D30" s="157" t="str">
        <f t="shared" si="0"/>
        <v>не требуется</v>
      </c>
      <c r="E30" s="399" t="s">
        <v>404</v>
      </c>
      <c r="F30" s="398" t="str">
        <f t="shared" si="1"/>
        <v>не требуется</v>
      </c>
      <c r="G30" s="156" t="s">
        <v>404</v>
      </c>
      <c r="H30" s="157" t="str">
        <f t="shared" si="2"/>
        <v>не требуется</v>
      </c>
      <c r="I30" s="159"/>
      <c r="J30" s="141"/>
      <c r="K30" s="142"/>
      <c r="L30" s="142"/>
    </row>
    <row r="31" spans="1:12" ht="31.5" x14ac:dyDescent="0.25">
      <c r="A31" s="318" t="s">
        <v>412</v>
      </c>
      <c r="B31" s="321" t="s">
        <v>321</v>
      </c>
      <c r="C31" s="156">
        <v>44678</v>
      </c>
      <c r="D31" s="156">
        <v>44678</v>
      </c>
      <c r="E31" s="399">
        <v>44678</v>
      </c>
      <c r="F31" s="399">
        <v>44678</v>
      </c>
      <c r="G31" s="156">
        <v>44678</v>
      </c>
      <c r="H31" s="156">
        <v>44678</v>
      </c>
      <c r="I31" s="296">
        <v>100</v>
      </c>
      <c r="J31" s="141"/>
      <c r="K31" s="142"/>
      <c r="L31" s="142"/>
    </row>
    <row r="32" spans="1:12" ht="31.5" x14ac:dyDescent="0.25">
      <c r="A32" s="318" t="s">
        <v>413</v>
      </c>
      <c r="B32" s="321" t="s">
        <v>414</v>
      </c>
      <c r="C32" s="156">
        <v>45035</v>
      </c>
      <c r="D32" s="157">
        <v>45035</v>
      </c>
      <c r="E32" s="399">
        <v>45035</v>
      </c>
      <c r="F32" s="398">
        <v>45035</v>
      </c>
      <c r="G32" s="156">
        <v>45035</v>
      </c>
      <c r="H32" s="157">
        <v>45035</v>
      </c>
      <c r="I32" s="296">
        <v>100</v>
      </c>
      <c r="J32" s="296"/>
      <c r="K32" s="142"/>
      <c r="L32" s="142"/>
    </row>
    <row r="33" spans="1:12" ht="47.25" x14ac:dyDescent="0.25">
      <c r="A33" s="318" t="s">
        <v>415</v>
      </c>
      <c r="B33" s="321" t="s">
        <v>416</v>
      </c>
      <c r="C33" s="156" t="s">
        <v>404</v>
      </c>
      <c r="D33" s="157" t="str">
        <f t="shared" ref="D33:D34" si="3">C33</f>
        <v>не требуется</v>
      </c>
      <c r="E33" s="399" t="s">
        <v>404</v>
      </c>
      <c r="F33" s="398" t="str">
        <f t="shared" ref="F33:F34" si="4">E33</f>
        <v>не требуется</v>
      </c>
      <c r="G33" s="156" t="s">
        <v>404</v>
      </c>
      <c r="H33" s="157" t="str">
        <f t="shared" ref="H33:H34" si="5">G33</f>
        <v>не требуется</v>
      </c>
      <c r="I33" s="159"/>
      <c r="J33" s="137"/>
      <c r="K33" s="142"/>
      <c r="L33" s="142"/>
    </row>
    <row r="34" spans="1:12" ht="63" x14ac:dyDescent="0.25">
      <c r="A34" s="318" t="s">
        <v>417</v>
      </c>
      <c r="B34" s="321" t="s">
        <v>418</v>
      </c>
      <c r="C34" s="156" t="s">
        <v>404</v>
      </c>
      <c r="D34" s="157" t="str">
        <f t="shared" si="3"/>
        <v>не требуется</v>
      </c>
      <c r="E34" s="399" t="s">
        <v>404</v>
      </c>
      <c r="F34" s="398" t="str">
        <f t="shared" si="4"/>
        <v>не требуется</v>
      </c>
      <c r="G34" s="156" t="s">
        <v>404</v>
      </c>
      <c r="H34" s="157" t="str">
        <f t="shared" si="5"/>
        <v>не требуется</v>
      </c>
      <c r="I34" s="160"/>
      <c r="J34" s="136"/>
      <c r="K34" s="144"/>
      <c r="L34" s="142"/>
    </row>
    <row r="35" spans="1:12" ht="31.5" x14ac:dyDescent="0.25">
      <c r="A35" s="318" t="s">
        <v>419</v>
      </c>
      <c r="B35" s="321" t="s">
        <v>187</v>
      </c>
      <c r="C35" s="156">
        <v>45035</v>
      </c>
      <c r="D35" s="157">
        <v>45046</v>
      </c>
      <c r="E35" s="399">
        <v>45035</v>
      </c>
      <c r="F35" s="398">
        <v>45046</v>
      </c>
      <c r="G35" s="156">
        <v>45035</v>
      </c>
      <c r="H35" s="157">
        <v>45046</v>
      </c>
      <c r="I35" s="296"/>
      <c r="J35" s="296"/>
      <c r="K35" s="144"/>
      <c r="L35" s="142"/>
    </row>
    <row r="36" spans="1:12" ht="31.5" x14ac:dyDescent="0.25">
      <c r="A36" s="318" t="s">
        <v>420</v>
      </c>
      <c r="B36" s="321" t="s">
        <v>421</v>
      </c>
      <c r="C36" s="156" t="s">
        <v>404</v>
      </c>
      <c r="D36" s="157" t="str">
        <f t="shared" ref="D36" si="6">C36</f>
        <v>не требуется</v>
      </c>
      <c r="E36" s="399" t="s">
        <v>404</v>
      </c>
      <c r="F36" s="398" t="str">
        <f t="shared" ref="F36" si="7">E36</f>
        <v>не требуется</v>
      </c>
      <c r="G36" s="156" t="s">
        <v>404</v>
      </c>
      <c r="H36" s="157" t="str">
        <f t="shared" ref="H36" si="8">G36</f>
        <v>не требуется</v>
      </c>
      <c r="I36" s="161"/>
      <c r="J36" s="137"/>
      <c r="K36" s="145"/>
      <c r="L36" s="142"/>
    </row>
    <row r="37" spans="1:12" ht="15.75" x14ac:dyDescent="0.25">
      <c r="A37" s="318" t="s">
        <v>422</v>
      </c>
      <c r="B37" s="321" t="s">
        <v>186</v>
      </c>
      <c r="C37" s="156">
        <v>45035</v>
      </c>
      <c r="D37" s="157">
        <v>45035</v>
      </c>
      <c r="E37" s="399">
        <v>45035</v>
      </c>
      <c r="F37" s="398">
        <v>45035</v>
      </c>
      <c r="G37" s="156">
        <v>45035</v>
      </c>
      <c r="H37" s="157">
        <v>45035</v>
      </c>
      <c r="I37" s="296">
        <v>100</v>
      </c>
      <c r="J37" s="296"/>
      <c r="K37" s="145"/>
      <c r="L37" s="142"/>
    </row>
    <row r="38" spans="1:12" ht="15.75" x14ac:dyDescent="0.25">
      <c r="A38" s="318" t="s">
        <v>423</v>
      </c>
      <c r="B38" s="319" t="s">
        <v>185</v>
      </c>
      <c r="C38" s="157"/>
      <c r="D38" s="157"/>
      <c r="E38" s="398"/>
      <c r="F38" s="398"/>
      <c r="G38" s="157"/>
      <c r="H38" s="157"/>
      <c r="I38" s="162"/>
      <c r="J38" s="142"/>
      <c r="K38" s="142"/>
      <c r="L38" s="142"/>
    </row>
    <row r="39" spans="1:12" ht="63" x14ac:dyDescent="0.25">
      <c r="A39" s="318">
        <v>2</v>
      </c>
      <c r="B39" s="321" t="s">
        <v>424</v>
      </c>
      <c r="C39" s="157">
        <v>44678</v>
      </c>
      <c r="D39" s="157">
        <v>44678</v>
      </c>
      <c r="E39" s="157">
        <v>44678</v>
      </c>
      <c r="F39" s="157">
        <v>44678</v>
      </c>
      <c r="G39" s="157">
        <v>44678</v>
      </c>
      <c r="H39" s="157">
        <v>46057</v>
      </c>
      <c r="I39" s="296">
        <v>100</v>
      </c>
      <c r="J39" s="296"/>
      <c r="K39" s="142"/>
      <c r="L39" s="142"/>
    </row>
    <row r="40" spans="1:12" ht="15.75" x14ac:dyDescent="0.25">
      <c r="A40" s="318" t="s">
        <v>425</v>
      </c>
      <c r="B40" s="321" t="s">
        <v>426</v>
      </c>
      <c r="C40" s="156" t="s">
        <v>404</v>
      </c>
      <c r="D40" s="157" t="str">
        <f t="shared" ref="D40" si="9">C40</f>
        <v>не требуется</v>
      </c>
      <c r="E40" s="399" t="s">
        <v>404</v>
      </c>
      <c r="F40" s="398" t="str">
        <f t="shared" ref="F40" si="10">E40</f>
        <v>не требуется</v>
      </c>
      <c r="G40" s="156" t="s">
        <v>404</v>
      </c>
      <c r="H40" s="157" t="str">
        <f t="shared" ref="H40" si="11">G40</f>
        <v>не требуется</v>
      </c>
      <c r="I40" s="163"/>
      <c r="J40" s="140"/>
      <c r="K40" s="142"/>
      <c r="L40" s="142"/>
    </row>
    <row r="41" spans="1:12" ht="47.25" x14ac:dyDescent="0.25">
      <c r="A41" s="318" t="s">
        <v>427</v>
      </c>
      <c r="B41" s="319" t="s">
        <v>428</v>
      </c>
      <c r="C41" s="157"/>
      <c r="D41" s="222"/>
      <c r="E41" s="398"/>
      <c r="F41" s="400"/>
      <c r="G41" s="157"/>
      <c r="H41" s="222"/>
      <c r="I41" s="162"/>
      <c r="J41" s="142"/>
      <c r="K41" s="142"/>
      <c r="L41" s="142"/>
    </row>
    <row r="42" spans="1:12" ht="31.5" x14ac:dyDescent="0.25">
      <c r="A42" s="318">
        <v>3</v>
      </c>
      <c r="B42" s="321" t="s">
        <v>429</v>
      </c>
      <c r="C42" s="156" t="s">
        <v>404</v>
      </c>
      <c r="D42" s="157" t="str">
        <f t="shared" ref="D42:D43" si="12">C42</f>
        <v>не требуется</v>
      </c>
      <c r="E42" s="399" t="s">
        <v>404</v>
      </c>
      <c r="F42" s="398" t="str">
        <f t="shared" ref="F42:F43" si="13">E42</f>
        <v>не требуется</v>
      </c>
      <c r="G42" s="156" t="s">
        <v>404</v>
      </c>
      <c r="H42" s="157" t="str">
        <f t="shared" ref="H42:H43" si="14">G42</f>
        <v>не требуется</v>
      </c>
      <c r="I42" s="163"/>
      <c r="J42" s="138"/>
      <c r="K42" s="142"/>
      <c r="L42" s="142"/>
    </row>
    <row r="43" spans="1:12" ht="15.75" x14ac:dyDescent="0.25">
      <c r="A43" s="318" t="s">
        <v>430</v>
      </c>
      <c r="B43" s="321" t="s">
        <v>184</v>
      </c>
      <c r="C43" s="156" t="s">
        <v>404</v>
      </c>
      <c r="D43" s="157" t="str">
        <f t="shared" si="12"/>
        <v>не требуется</v>
      </c>
      <c r="E43" s="399" t="s">
        <v>404</v>
      </c>
      <c r="F43" s="398" t="str">
        <f t="shared" si="13"/>
        <v>не требуется</v>
      </c>
      <c r="G43" s="156" t="s">
        <v>404</v>
      </c>
      <c r="H43" s="157" t="str">
        <f t="shared" si="14"/>
        <v>не требуется</v>
      </c>
      <c r="I43" s="162"/>
      <c r="J43" s="136"/>
      <c r="K43" s="142"/>
      <c r="L43" s="142"/>
    </row>
    <row r="44" spans="1:12" ht="15.75" x14ac:dyDescent="0.25">
      <c r="A44" s="318" t="s">
        <v>431</v>
      </c>
      <c r="B44" s="321" t="s">
        <v>432</v>
      </c>
      <c r="C44" s="157">
        <v>45017</v>
      </c>
      <c r="D44" s="157">
        <v>46022</v>
      </c>
      <c r="E44" s="398">
        <v>45017</v>
      </c>
      <c r="F44" s="399">
        <v>45078</v>
      </c>
      <c r="G44" s="157">
        <v>45017</v>
      </c>
      <c r="H44" s="157">
        <v>46112</v>
      </c>
      <c r="I44" s="296">
        <v>85</v>
      </c>
      <c r="J44" s="296"/>
      <c r="K44" s="142"/>
      <c r="L44" s="142"/>
    </row>
    <row r="45" spans="1:12" ht="78.75" x14ac:dyDescent="0.25">
      <c r="A45" s="318" t="s">
        <v>433</v>
      </c>
      <c r="B45" s="321" t="s">
        <v>434</v>
      </c>
      <c r="C45" s="156" t="s">
        <v>404</v>
      </c>
      <c r="D45" s="157" t="str">
        <f t="shared" ref="D45:D46" si="15">C45</f>
        <v>не требуется</v>
      </c>
      <c r="E45" s="399" t="s">
        <v>404</v>
      </c>
      <c r="F45" s="398" t="str">
        <f t="shared" ref="F45:F46" si="16">E45</f>
        <v>не требуется</v>
      </c>
      <c r="G45" s="156" t="s">
        <v>404</v>
      </c>
      <c r="H45" s="157" t="str">
        <f t="shared" ref="H45:H46" si="17">G45</f>
        <v>не требуется</v>
      </c>
      <c r="I45" s="162"/>
      <c r="J45" s="142"/>
      <c r="K45" s="142"/>
      <c r="L45" s="142"/>
    </row>
    <row r="46" spans="1:12" ht="157.5" x14ac:dyDescent="0.25">
      <c r="A46" s="318" t="s">
        <v>435</v>
      </c>
      <c r="B46" s="321" t="s">
        <v>436</v>
      </c>
      <c r="C46" s="156" t="s">
        <v>404</v>
      </c>
      <c r="D46" s="157" t="str">
        <f t="shared" si="15"/>
        <v>не требуется</v>
      </c>
      <c r="E46" s="399" t="s">
        <v>404</v>
      </c>
      <c r="F46" s="398" t="str">
        <f t="shared" si="16"/>
        <v>не требуется</v>
      </c>
      <c r="G46" s="156" t="s">
        <v>404</v>
      </c>
      <c r="H46" s="157" t="str">
        <f t="shared" si="17"/>
        <v>не требуется</v>
      </c>
      <c r="I46" s="162"/>
      <c r="J46" s="142"/>
      <c r="K46" s="142"/>
      <c r="L46" s="142"/>
    </row>
    <row r="47" spans="1:12" ht="15.75" x14ac:dyDescent="0.25">
      <c r="A47" s="318" t="s">
        <v>437</v>
      </c>
      <c r="B47" s="321" t="s">
        <v>438</v>
      </c>
      <c r="C47" s="157">
        <v>46032</v>
      </c>
      <c r="D47" s="157">
        <v>46112</v>
      </c>
      <c r="E47" s="157"/>
      <c r="F47" s="157"/>
      <c r="G47" s="157">
        <v>46113</v>
      </c>
      <c r="H47" s="157">
        <v>46203</v>
      </c>
      <c r="I47" s="296"/>
      <c r="J47" s="296"/>
      <c r="K47" s="142"/>
      <c r="L47" s="142"/>
    </row>
    <row r="48" spans="1:12" ht="15.75" x14ac:dyDescent="0.25">
      <c r="A48" s="318" t="s">
        <v>580</v>
      </c>
      <c r="B48" s="319" t="s">
        <v>183</v>
      </c>
      <c r="C48" s="157"/>
      <c r="D48" s="158"/>
      <c r="E48" s="157"/>
      <c r="F48" s="222"/>
      <c r="G48" s="157"/>
      <c r="H48" s="158"/>
      <c r="I48" s="162"/>
      <c r="J48" s="142"/>
      <c r="K48" s="142"/>
      <c r="L48" s="142"/>
    </row>
    <row r="49" spans="1:12" ht="31.5" x14ac:dyDescent="0.25">
      <c r="A49" s="318">
        <v>4</v>
      </c>
      <c r="B49" s="321" t="s">
        <v>182</v>
      </c>
      <c r="C49" s="157">
        <v>46032</v>
      </c>
      <c r="D49" s="157">
        <v>46112</v>
      </c>
      <c r="E49" s="157"/>
      <c r="F49" s="157"/>
      <c r="G49" s="157">
        <v>46113</v>
      </c>
      <c r="H49" s="157">
        <v>46203</v>
      </c>
      <c r="I49" s="296"/>
      <c r="J49" s="296"/>
      <c r="K49" s="142"/>
      <c r="L49" s="142"/>
    </row>
    <row r="50" spans="1:12" ht="78.75" x14ac:dyDescent="0.25">
      <c r="A50" s="318" t="s">
        <v>581</v>
      </c>
      <c r="B50" s="321" t="s">
        <v>439</v>
      </c>
      <c r="C50" s="157">
        <v>46032</v>
      </c>
      <c r="D50" s="157">
        <v>46112</v>
      </c>
      <c r="E50" s="157"/>
      <c r="F50" s="157"/>
      <c r="G50" s="157">
        <v>46113</v>
      </c>
      <c r="H50" s="157">
        <v>46203</v>
      </c>
      <c r="I50" s="296"/>
      <c r="J50" s="296"/>
      <c r="K50" s="142"/>
      <c r="L50" s="142"/>
    </row>
    <row r="51" spans="1:12" ht="63" x14ac:dyDescent="0.25">
      <c r="A51" s="318" t="s">
        <v>440</v>
      </c>
      <c r="B51" s="321" t="s">
        <v>441</v>
      </c>
      <c r="C51" s="156" t="s">
        <v>404</v>
      </c>
      <c r="D51" s="157" t="str">
        <f t="shared" ref="D51" si="18">C51</f>
        <v>не требуется</v>
      </c>
      <c r="E51" s="156"/>
      <c r="F51" s="157"/>
      <c r="G51" s="156" t="s">
        <v>404</v>
      </c>
      <c r="H51" s="157" t="str">
        <f t="shared" ref="H51" si="19">G51</f>
        <v>не требуется</v>
      </c>
      <c r="I51" s="162"/>
      <c r="J51" s="142"/>
      <c r="K51" s="142"/>
      <c r="L51" s="142"/>
    </row>
    <row r="52" spans="1:12" ht="63" x14ac:dyDescent="0.25">
      <c r="A52" s="318" t="s">
        <v>442</v>
      </c>
      <c r="B52" s="321" t="s">
        <v>443</v>
      </c>
      <c r="C52" s="157">
        <v>46032</v>
      </c>
      <c r="D52" s="157">
        <v>46112</v>
      </c>
      <c r="E52" s="157"/>
      <c r="F52" s="157"/>
      <c r="G52" s="157">
        <v>46113</v>
      </c>
      <c r="H52" s="157">
        <v>46203</v>
      </c>
      <c r="I52" s="296"/>
      <c r="J52" s="136"/>
      <c r="K52" s="142"/>
      <c r="L52" s="142"/>
    </row>
    <row r="53" spans="1:12" ht="31.5" x14ac:dyDescent="0.25">
      <c r="A53" s="318" t="s">
        <v>444</v>
      </c>
      <c r="B53" s="322" t="s">
        <v>445</v>
      </c>
      <c r="C53" s="157">
        <v>46032</v>
      </c>
      <c r="D53" s="157">
        <v>46112</v>
      </c>
      <c r="E53" s="157"/>
      <c r="F53" s="157"/>
      <c r="G53" s="157">
        <v>46113</v>
      </c>
      <c r="H53" s="157">
        <v>46203</v>
      </c>
      <c r="I53" s="296"/>
      <c r="J53" s="296"/>
      <c r="K53" s="142"/>
      <c r="L53" s="142"/>
    </row>
    <row r="54" spans="1:12" ht="31.5" x14ac:dyDescent="0.25">
      <c r="A54" s="318" t="s">
        <v>446</v>
      </c>
      <c r="B54" s="321" t="s">
        <v>447</v>
      </c>
      <c r="C54" s="156" t="s">
        <v>404</v>
      </c>
      <c r="D54" s="157" t="str">
        <f t="shared" ref="D54" si="20">C54</f>
        <v>не требуется</v>
      </c>
      <c r="E54" s="156"/>
      <c r="F54" s="157"/>
      <c r="G54" s="156" t="s">
        <v>404</v>
      </c>
      <c r="H54" s="157" t="str">
        <f t="shared" ref="H54" si="21">G54</f>
        <v>не требуется</v>
      </c>
      <c r="I54" s="162"/>
      <c r="J54" s="142"/>
      <c r="K54" s="142"/>
      <c r="L54" s="142"/>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D28" sqref="D28"/>
    </sheetView>
  </sheetViews>
  <sheetFormatPr defaultColWidth="9.140625" defaultRowHeight="15.75" x14ac:dyDescent="0.25"/>
  <cols>
    <col min="1" max="1" width="9.140625" style="16"/>
    <col min="2" max="2" width="57.85546875" style="16" customWidth="1"/>
    <col min="3" max="3" width="13" style="16" customWidth="1"/>
    <col min="4" max="4" width="18.7109375" style="16" customWidth="1"/>
    <col min="5" max="6" width="15.28515625" style="16" customWidth="1"/>
    <col min="7" max="7" width="13" style="17" customWidth="1"/>
    <col min="8" max="27" width="9.42578125" style="17" customWidth="1"/>
    <col min="28" max="28" width="18.140625" style="16" customWidth="1"/>
    <col min="29" max="29" width="19.7109375" style="16" customWidth="1"/>
    <col min="30" max="30" width="11" style="16" bestFit="1" customWidth="1"/>
    <col min="31" max="31" width="9.140625" style="16"/>
    <col min="32"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05" t="str">
        <f>'1. паспорт местоположение'!A5:C5</f>
        <v>Год раскрытия информации: 2026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ht="18.75" x14ac:dyDescent="0.3">
      <c r="A5" s="17"/>
      <c r="B5" s="17"/>
      <c r="C5" s="17"/>
      <c r="D5" s="17"/>
      <c r="E5" s="17"/>
      <c r="F5" s="17"/>
      <c r="AC5" s="1"/>
    </row>
    <row r="6" spans="1:29" ht="18.75" x14ac:dyDescent="0.25">
      <c r="A6" s="412" t="s">
        <v>7</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127"/>
      <c r="AC7" s="127"/>
    </row>
    <row r="8" spans="1:29" x14ac:dyDescent="0.25">
      <c r="A8" s="417" t="str">
        <f>'1. паспорт местоположение'!A9:C9</f>
        <v>Акционерное общество "Россети Янтарь" ДЗО  ПАО "Россети"</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409" t="s">
        <v>6</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127"/>
      <c r="AC10" s="127"/>
    </row>
    <row r="11" spans="1:29" x14ac:dyDescent="0.25">
      <c r="A11" s="417" t="str">
        <f>'1. паспорт местоположение'!A12:C12</f>
        <v>N_21-1806</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409" t="s">
        <v>5</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05"/>
      <c r="B13" s="105"/>
      <c r="C13" s="105"/>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25"/>
      <c r="AC13" s="25"/>
    </row>
    <row r="14" spans="1:29" ht="36" customHeight="1" x14ac:dyDescent="0.25">
      <c r="A14" s="414" t="str">
        <f>'1. паспорт местоположение'!A15:C15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29" ht="15.75" customHeight="1" x14ac:dyDescent="0.25">
      <c r="A15" s="409" t="s">
        <v>4</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93"/>
      <c r="B16" s="493"/>
      <c r="C16" s="493"/>
      <c r="D16" s="493"/>
      <c r="E16" s="493"/>
      <c r="F16" s="493"/>
      <c r="G16" s="493"/>
      <c r="H16" s="493"/>
      <c r="I16" s="493"/>
      <c r="J16" s="493"/>
      <c r="K16" s="493"/>
      <c r="L16" s="493"/>
      <c r="M16" s="493"/>
      <c r="N16" s="493"/>
      <c r="O16" s="493"/>
      <c r="P16" s="493"/>
      <c r="Q16" s="493"/>
      <c r="R16" s="493"/>
      <c r="S16" s="493"/>
      <c r="T16" s="493"/>
      <c r="U16" s="493"/>
      <c r="V16" s="493"/>
      <c r="W16" s="493"/>
      <c r="X16" s="493"/>
      <c r="Y16" s="493"/>
      <c r="Z16" s="493"/>
      <c r="AA16" s="493"/>
      <c r="AB16" s="493"/>
      <c r="AC16" s="493"/>
    </row>
    <row r="17" spans="1:32" x14ac:dyDescent="0.25">
      <c r="A17" s="17"/>
      <c r="AB17" s="17"/>
    </row>
    <row r="18" spans="1:32" x14ac:dyDescent="0.25">
      <c r="A18" s="494" t="s">
        <v>358</v>
      </c>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row>
    <row r="19" spans="1:32" x14ac:dyDescent="0.25">
      <c r="A19" s="17"/>
      <c r="B19" s="17"/>
      <c r="C19" s="17"/>
      <c r="D19" s="17"/>
      <c r="E19" s="17"/>
      <c r="F19" s="17"/>
      <c r="AB19" s="17"/>
    </row>
    <row r="20" spans="1:32" ht="33" customHeight="1" x14ac:dyDescent="0.25">
      <c r="A20" s="495" t="s">
        <v>181</v>
      </c>
      <c r="B20" s="495" t="s">
        <v>180</v>
      </c>
      <c r="C20" s="531" t="s">
        <v>179</v>
      </c>
      <c r="D20" s="532"/>
      <c r="E20" s="533" t="s">
        <v>178</v>
      </c>
      <c r="F20" s="534"/>
      <c r="G20" s="535" t="s">
        <v>638</v>
      </c>
      <c r="H20" s="536" t="s">
        <v>582</v>
      </c>
      <c r="I20" s="537"/>
      <c r="J20" s="537"/>
      <c r="K20" s="538"/>
      <c r="L20" s="536" t="s">
        <v>583</v>
      </c>
      <c r="M20" s="537"/>
      <c r="N20" s="537"/>
      <c r="O20" s="538"/>
      <c r="P20" s="536" t="s">
        <v>584</v>
      </c>
      <c r="Q20" s="537"/>
      <c r="R20" s="537"/>
      <c r="S20" s="538"/>
      <c r="T20" s="536" t="s">
        <v>633</v>
      </c>
      <c r="U20" s="537"/>
      <c r="V20" s="537"/>
      <c r="W20" s="538"/>
      <c r="X20" s="536" t="s">
        <v>639</v>
      </c>
      <c r="Y20" s="537"/>
      <c r="Z20" s="537"/>
      <c r="AA20" s="538"/>
      <c r="AB20" s="539" t="s">
        <v>177</v>
      </c>
      <c r="AC20" s="540"/>
      <c r="AD20" s="24"/>
      <c r="AE20" s="24"/>
      <c r="AF20" s="24"/>
    </row>
    <row r="21" spans="1:32" ht="75" customHeight="1" x14ac:dyDescent="0.25">
      <c r="A21" s="496"/>
      <c r="B21" s="496"/>
      <c r="C21" s="541"/>
      <c r="D21" s="542"/>
      <c r="E21" s="543"/>
      <c r="F21" s="544"/>
      <c r="G21" s="545"/>
      <c r="H21" s="546" t="s">
        <v>585</v>
      </c>
      <c r="I21" s="547"/>
      <c r="J21" s="546" t="s">
        <v>586</v>
      </c>
      <c r="K21" s="547"/>
      <c r="L21" s="546" t="s">
        <v>585</v>
      </c>
      <c r="M21" s="547"/>
      <c r="N21" s="546" t="s">
        <v>586</v>
      </c>
      <c r="O21" s="547"/>
      <c r="P21" s="546" t="s">
        <v>585</v>
      </c>
      <c r="Q21" s="547"/>
      <c r="R21" s="546" t="s">
        <v>586</v>
      </c>
      <c r="S21" s="547"/>
      <c r="T21" s="546" t="s">
        <v>585</v>
      </c>
      <c r="U21" s="547"/>
      <c r="V21" s="546" t="s">
        <v>586</v>
      </c>
      <c r="W21" s="547"/>
      <c r="X21" s="546" t="s">
        <v>2</v>
      </c>
      <c r="Y21" s="547"/>
      <c r="Z21" s="546" t="s">
        <v>176</v>
      </c>
      <c r="AA21" s="547"/>
      <c r="AB21" s="548"/>
      <c r="AC21" s="549"/>
    </row>
    <row r="22" spans="1:32" ht="75" customHeight="1" x14ac:dyDescent="0.25">
      <c r="A22" s="497"/>
      <c r="B22" s="497"/>
      <c r="C22" s="404" t="s">
        <v>585</v>
      </c>
      <c r="D22" s="404" t="s">
        <v>586</v>
      </c>
      <c r="E22" s="401" t="s">
        <v>632</v>
      </c>
      <c r="F22" s="401" t="s">
        <v>640</v>
      </c>
      <c r="G22" s="550"/>
      <c r="H22" s="364" t="s">
        <v>339</v>
      </c>
      <c r="I22" s="364" t="s">
        <v>340</v>
      </c>
      <c r="J22" s="364" t="s">
        <v>339</v>
      </c>
      <c r="K22" s="364" t="s">
        <v>340</v>
      </c>
      <c r="L22" s="364" t="s">
        <v>339</v>
      </c>
      <c r="M22" s="364" t="s">
        <v>340</v>
      </c>
      <c r="N22" s="364" t="s">
        <v>339</v>
      </c>
      <c r="O22" s="364" t="s">
        <v>340</v>
      </c>
      <c r="P22" s="364" t="s">
        <v>339</v>
      </c>
      <c r="Q22" s="364" t="s">
        <v>340</v>
      </c>
      <c r="R22" s="364" t="s">
        <v>339</v>
      </c>
      <c r="S22" s="364" t="s">
        <v>340</v>
      </c>
      <c r="T22" s="364" t="s">
        <v>339</v>
      </c>
      <c r="U22" s="364" t="s">
        <v>340</v>
      </c>
      <c r="V22" s="364" t="s">
        <v>339</v>
      </c>
      <c r="W22" s="364" t="s">
        <v>340</v>
      </c>
      <c r="X22" s="364" t="s">
        <v>339</v>
      </c>
      <c r="Y22" s="364" t="s">
        <v>340</v>
      </c>
      <c r="Z22" s="364" t="s">
        <v>339</v>
      </c>
      <c r="AA22" s="364" t="s">
        <v>340</v>
      </c>
      <c r="AB22" s="404" t="s">
        <v>585</v>
      </c>
      <c r="AC22" s="404" t="s">
        <v>586</v>
      </c>
    </row>
    <row r="23" spans="1:32" ht="19.5" customHeight="1" x14ac:dyDescent="0.25">
      <c r="A23" s="188">
        <v>1</v>
      </c>
      <c r="B23" s="188">
        <v>2</v>
      </c>
      <c r="C23" s="375">
        <v>3</v>
      </c>
      <c r="D23" s="375">
        <v>4</v>
      </c>
      <c r="E23" s="375">
        <v>5</v>
      </c>
      <c r="F23" s="375">
        <v>6</v>
      </c>
      <c r="G23" s="375">
        <v>7</v>
      </c>
      <c r="H23" s="375">
        <v>8</v>
      </c>
      <c r="I23" s="375">
        <v>9</v>
      </c>
      <c r="J23" s="375">
        <v>10</v>
      </c>
      <c r="K23" s="375">
        <v>11</v>
      </c>
      <c r="L23" s="375">
        <v>12</v>
      </c>
      <c r="M23" s="375">
        <v>13</v>
      </c>
      <c r="N23" s="375">
        <v>14</v>
      </c>
      <c r="O23" s="375">
        <v>15</v>
      </c>
      <c r="P23" s="375">
        <v>16</v>
      </c>
      <c r="Q23" s="375">
        <v>17</v>
      </c>
      <c r="R23" s="375">
        <v>18</v>
      </c>
      <c r="S23" s="375">
        <v>19</v>
      </c>
      <c r="T23" s="375">
        <v>20</v>
      </c>
      <c r="U23" s="375">
        <v>21</v>
      </c>
      <c r="V23" s="375">
        <v>22</v>
      </c>
      <c r="W23" s="375">
        <v>23</v>
      </c>
      <c r="X23" s="375">
        <v>24</v>
      </c>
      <c r="Y23" s="375">
        <v>25</v>
      </c>
      <c r="Z23" s="375">
        <v>26</v>
      </c>
      <c r="AA23" s="375">
        <v>27</v>
      </c>
      <c r="AB23" s="375">
        <v>28</v>
      </c>
      <c r="AC23" s="375">
        <v>29</v>
      </c>
    </row>
    <row r="24" spans="1:32" ht="47.25" customHeight="1" x14ac:dyDescent="0.25">
      <c r="A24" s="189">
        <v>1</v>
      </c>
      <c r="B24" s="190" t="s">
        <v>175</v>
      </c>
      <c r="C24" s="365">
        <f>SUM(C25:C29)</f>
        <v>36.817408479999997</v>
      </c>
      <c r="D24" s="365">
        <f>SUM(D25:D29)</f>
        <v>36.843087660000002</v>
      </c>
      <c r="E24" s="365">
        <f t="shared" ref="E24:AA24" si="0">SUM(E25:E29)</f>
        <v>35.560603020000002</v>
      </c>
      <c r="F24" s="365">
        <f t="shared" si="0"/>
        <v>5.3043030200000025</v>
      </c>
      <c r="G24" s="365">
        <f t="shared" si="0"/>
        <v>30.2563</v>
      </c>
      <c r="H24" s="365">
        <v>5.2786236199999976</v>
      </c>
      <c r="I24" s="365">
        <f t="shared" ref="I24:N24" si="1">SUM(I25:I29)</f>
        <v>0</v>
      </c>
      <c r="J24" s="365">
        <f t="shared" si="1"/>
        <v>5.3043030200000025</v>
      </c>
      <c r="K24" s="365">
        <f t="shared" si="1"/>
        <v>0</v>
      </c>
      <c r="L24" s="365">
        <f t="shared" si="1"/>
        <v>0</v>
      </c>
      <c r="M24" s="365">
        <f t="shared" si="1"/>
        <v>0</v>
      </c>
      <c r="N24" s="365">
        <f t="shared" si="1"/>
        <v>0</v>
      </c>
      <c r="O24" s="365">
        <f t="shared" si="0"/>
        <v>0</v>
      </c>
      <c r="P24" s="365">
        <f t="shared" si="0"/>
        <v>0</v>
      </c>
      <c r="Q24" s="365">
        <f t="shared" si="0"/>
        <v>0</v>
      </c>
      <c r="R24" s="365">
        <f t="shared" si="0"/>
        <v>0</v>
      </c>
      <c r="S24" s="365">
        <f t="shared" si="0"/>
        <v>0</v>
      </c>
      <c r="T24" s="365">
        <f t="shared" si="0"/>
        <v>0</v>
      </c>
      <c r="U24" s="365">
        <f t="shared" si="0"/>
        <v>0</v>
      </c>
      <c r="V24" s="365">
        <f t="shared" si="0"/>
        <v>0</v>
      </c>
      <c r="W24" s="365">
        <f t="shared" si="0"/>
        <v>0</v>
      </c>
      <c r="X24" s="365">
        <f t="shared" si="0"/>
        <v>0</v>
      </c>
      <c r="Y24" s="365">
        <f t="shared" si="0"/>
        <v>0</v>
      </c>
      <c r="Z24" s="365">
        <f t="shared" si="0"/>
        <v>0</v>
      </c>
      <c r="AA24" s="365">
        <f t="shared" si="0"/>
        <v>0</v>
      </c>
      <c r="AB24" s="365">
        <f t="shared" ref="AB24:AB64" si="2">H24+L24+P24+T24</f>
        <v>5.2786236199999976</v>
      </c>
      <c r="AC24" s="363">
        <f t="shared" ref="AC24:AC64" si="3">J24+N24+R24+V24+X24</f>
        <v>5.3043030200000025</v>
      </c>
    </row>
    <row r="25" spans="1:32" ht="24" customHeight="1" x14ac:dyDescent="0.25">
      <c r="A25" s="191" t="s">
        <v>174</v>
      </c>
      <c r="B25" s="192" t="s">
        <v>173</v>
      </c>
      <c r="C25" s="365">
        <v>0</v>
      </c>
      <c r="D25" s="365">
        <v>0</v>
      </c>
      <c r="E25" s="365">
        <f t="shared" ref="E25:E26" si="4">D25</f>
        <v>0</v>
      </c>
      <c r="F25" s="381">
        <f>E25-G25</f>
        <v>0</v>
      </c>
      <c r="G25" s="366">
        <v>0</v>
      </c>
      <c r="H25" s="366">
        <v>0</v>
      </c>
      <c r="I25" s="366">
        <v>0</v>
      </c>
      <c r="J25" s="366">
        <f>F25</f>
        <v>0</v>
      </c>
      <c r="K25" s="366">
        <v>0</v>
      </c>
      <c r="L25" s="366">
        <v>0</v>
      </c>
      <c r="M25" s="366">
        <v>0</v>
      </c>
      <c r="N25" s="366">
        <v>0</v>
      </c>
      <c r="O25" s="366">
        <v>0</v>
      </c>
      <c r="P25" s="366">
        <v>0</v>
      </c>
      <c r="Q25" s="366">
        <v>0</v>
      </c>
      <c r="R25" s="366">
        <v>0</v>
      </c>
      <c r="S25" s="366">
        <v>0</v>
      </c>
      <c r="T25" s="366">
        <v>0</v>
      </c>
      <c r="U25" s="366">
        <v>0</v>
      </c>
      <c r="V25" s="366">
        <v>0</v>
      </c>
      <c r="W25" s="366">
        <v>0</v>
      </c>
      <c r="X25" s="366">
        <v>0</v>
      </c>
      <c r="Y25" s="366">
        <v>0</v>
      </c>
      <c r="Z25" s="366">
        <v>0</v>
      </c>
      <c r="AA25" s="366">
        <v>0</v>
      </c>
      <c r="AB25" s="365">
        <f t="shared" si="2"/>
        <v>0</v>
      </c>
      <c r="AC25" s="363">
        <f t="shared" si="3"/>
        <v>0</v>
      </c>
    </row>
    <row r="26" spans="1:32" x14ac:dyDescent="0.25">
      <c r="A26" s="191" t="s">
        <v>172</v>
      </c>
      <c r="B26" s="192" t="s">
        <v>171</v>
      </c>
      <c r="C26" s="365">
        <v>0</v>
      </c>
      <c r="D26" s="365">
        <v>0</v>
      </c>
      <c r="E26" s="365">
        <f t="shared" si="4"/>
        <v>0</v>
      </c>
      <c r="F26" s="381">
        <f t="shared" ref="F26:F64" si="5">E26-G26</f>
        <v>0</v>
      </c>
      <c r="G26" s="366">
        <v>0</v>
      </c>
      <c r="H26" s="366">
        <v>0</v>
      </c>
      <c r="I26" s="366">
        <v>0</v>
      </c>
      <c r="J26" s="366">
        <f t="shared" ref="J26:J64" si="6">F26</f>
        <v>0</v>
      </c>
      <c r="K26" s="366">
        <v>0</v>
      </c>
      <c r="L26" s="366">
        <v>0</v>
      </c>
      <c r="M26" s="366">
        <v>0</v>
      </c>
      <c r="N26" s="366">
        <v>0</v>
      </c>
      <c r="O26" s="366">
        <v>0</v>
      </c>
      <c r="P26" s="366">
        <v>0</v>
      </c>
      <c r="Q26" s="366">
        <v>0</v>
      </c>
      <c r="R26" s="366">
        <v>0</v>
      </c>
      <c r="S26" s="366">
        <v>0</v>
      </c>
      <c r="T26" s="366">
        <v>0</v>
      </c>
      <c r="U26" s="366">
        <v>0</v>
      </c>
      <c r="V26" s="366">
        <v>0</v>
      </c>
      <c r="W26" s="366">
        <v>0</v>
      </c>
      <c r="X26" s="366">
        <v>0</v>
      </c>
      <c r="Y26" s="366">
        <v>0</v>
      </c>
      <c r="Z26" s="366">
        <v>0</v>
      </c>
      <c r="AA26" s="366">
        <v>0</v>
      </c>
      <c r="AB26" s="365">
        <f t="shared" si="2"/>
        <v>0</v>
      </c>
      <c r="AC26" s="363">
        <f t="shared" si="3"/>
        <v>0</v>
      </c>
    </row>
    <row r="27" spans="1:32" ht="31.5" x14ac:dyDescent="0.25">
      <c r="A27" s="191" t="s">
        <v>170</v>
      </c>
      <c r="B27" s="192" t="s">
        <v>320</v>
      </c>
      <c r="C27" s="365">
        <v>0</v>
      </c>
      <c r="D27" s="365">
        <v>0</v>
      </c>
      <c r="E27" s="365">
        <v>0</v>
      </c>
      <c r="F27" s="381">
        <f t="shared" si="5"/>
        <v>0</v>
      </c>
      <c r="G27" s="366">
        <v>0</v>
      </c>
      <c r="H27" s="366">
        <v>0</v>
      </c>
      <c r="I27" s="366">
        <v>0</v>
      </c>
      <c r="J27" s="366">
        <f t="shared" si="6"/>
        <v>0</v>
      </c>
      <c r="K27" s="366">
        <v>0</v>
      </c>
      <c r="L27" s="366">
        <v>0</v>
      </c>
      <c r="M27" s="366">
        <v>0</v>
      </c>
      <c r="N27" s="366">
        <v>0</v>
      </c>
      <c r="O27" s="366">
        <v>0</v>
      </c>
      <c r="P27" s="366">
        <v>0</v>
      </c>
      <c r="Q27" s="366">
        <v>0</v>
      </c>
      <c r="R27" s="366">
        <v>0</v>
      </c>
      <c r="S27" s="366">
        <v>0</v>
      </c>
      <c r="T27" s="366">
        <v>0</v>
      </c>
      <c r="U27" s="366">
        <v>0</v>
      </c>
      <c r="V27" s="366">
        <v>0</v>
      </c>
      <c r="W27" s="366">
        <v>0</v>
      </c>
      <c r="X27" s="366">
        <v>0</v>
      </c>
      <c r="Y27" s="366">
        <v>0</v>
      </c>
      <c r="Z27" s="366">
        <v>0</v>
      </c>
      <c r="AA27" s="366">
        <v>0</v>
      </c>
      <c r="AB27" s="365">
        <f t="shared" si="2"/>
        <v>0</v>
      </c>
      <c r="AC27" s="363">
        <f t="shared" si="3"/>
        <v>0</v>
      </c>
    </row>
    <row r="28" spans="1:32" x14ac:dyDescent="0.25">
      <c r="A28" s="191" t="s">
        <v>169</v>
      </c>
      <c r="B28" s="192" t="s">
        <v>396</v>
      </c>
      <c r="C28" s="365">
        <v>36.817408479999997</v>
      </c>
      <c r="D28" s="365">
        <v>36.843087660000002</v>
      </c>
      <c r="E28" s="365">
        <f>D28-1.28248464</f>
        <v>35.560603020000002</v>
      </c>
      <c r="F28" s="381">
        <f t="shared" si="5"/>
        <v>5.3043030200000025</v>
      </c>
      <c r="G28" s="366">
        <v>30.2563</v>
      </c>
      <c r="H28" s="366">
        <v>5.2786236199999976</v>
      </c>
      <c r="I28" s="366">
        <v>0</v>
      </c>
      <c r="J28" s="366">
        <f t="shared" si="6"/>
        <v>5.3043030200000025</v>
      </c>
      <c r="K28" s="366">
        <v>0</v>
      </c>
      <c r="L28" s="366">
        <v>0</v>
      </c>
      <c r="M28" s="366">
        <v>0</v>
      </c>
      <c r="N28" s="366">
        <v>0</v>
      </c>
      <c r="O28" s="366">
        <v>0</v>
      </c>
      <c r="P28" s="366">
        <v>0</v>
      </c>
      <c r="Q28" s="366">
        <v>0</v>
      </c>
      <c r="R28" s="366">
        <v>0</v>
      </c>
      <c r="S28" s="366">
        <v>0</v>
      </c>
      <c r="T28" s="366">
        <v>0</v>
      </c>
      <c r="U28" s="366">
        <v>0</v>
      </c>
      <c r="V28" s="366">
        <v>0</v>
      </c>
      <c r="W28" s="366">
        <v>0</v>
      </c>
      <c r="X28" s="366">
        <v>0</v>
      </c>
      <c r="Y28" s="366">
        <v>0</v>
      </c>
      <c r="Z28" s="366">
        <v>0</v>
      </c>
      <c r="AA28" s="366">
        <v>0</v>
      </c>
      <c r="AB28" s="365">
        <f t="shared" si="2"/>
        <v>5.2786236199999976</v>
      </c>
      <c r="AC28" s="363">
        <f t="shared" si="3"/>
        <v>5.3043030200000025</v>
      </c>
    </row>
    <row r="29" spans="1:32" x14ac:dyDescent="0.25">
      <c r="A29" s="191" t="s">
        <v>168</v>
      </c>
      <c r="B29" s="23" t="s">
        <v>167</v>
      </c>
      <c r="C29" s="365">
        <v>0</v>
      </c>
      <c r="D29" s="365">
        <v>0</v>
      </c>
      <c r="E29" s="365">
        <f t="shared" ref="E29:E64" si="7">D29</f>
        <v>0</v>
      </c>
      <c r="F29" s="381">
        <f t="shared" si="5"/>
        <v>0</v>
      </c>
      <c r="G29" s="366">
        <v>0</v>
      </c>
      <c r="H29" s="366">
        <v>0</v>
      </c>
      <c r="I29" s="366">
        <v>0</v>
      </c>
      <c r="J29" s="366">
        <f t="shared" si="6"/>
        <v>0</v>
      </c>
      <c r="K29" s="366">
        <v>0</v>
      </c>
      <c r="L29" s="366">
        <v>0</v>
      </c>
      <c r="M29" s="366">
        <v>0</v>
      </c>
      <c r="N29" s="366">
        <v>0</v>
      </c>
      <c r="O29" s="366">
        <v>0</v>
      </c>
      <c r="P29" s="366">
        <v>0</v>
      </c>
      <c r="Q29" s="366">
        <v>0</v>
      </c>
      <c r="R29" s="366">
        <v>0</v>
      </c>
      <c r="S29" s="366">
        <v>0</v>
      </c>
      <c r="T29" s="366">
        <v>0</v>
      </c>
      <c r="U29" s="366">
        <v>0</v>
      </c>
      <c r="V29" s="366">
        <v>0</v>
      </c>
      <c r="W29" s="366">
        <v>0</v>
      </c>
      <c r="X29" s="366">
        <v>0</v>
      </c>
      <c r="Y29" s="366">
        <v>0</v>
      </c>
      <c r="Z29" s="366">
        <v>0</v>
      </c>
      <c r="AA29" s="366">
        <v>0</v>
      </c>
      <c r="AB29" s="365">
        <f t="shared" si="2"/>
        <v>0</v>
      </c>
      <c r="AC29" s="363">
        <f t="shared" si="3"/>
        <v>0</v>
      </c>
    </row>
    <row r="30" spans="1:32" s="54" customFormat="1" ht="47.25" x14ac:dyDescent="0.25">
      <c r="A30" s="189" t="s">
        <v>61</v>
      </c>
      <c r="B30" s="190" t="s">
        <v>166</v>
      </c>
      <c r="C30" s="365">
        <f>SUM(C31:C34)</f>
        <v>30.76253767</v>
      </c>
      <c r="D30" s="365">
        <f>SUM(D31:D34)</f>
        <v>30.711473829999999</v>
      </c>
      <c r="E30" s="365">
        <f t="shared" ref="E30:G30" si="8">SUM(E31:E34)</f>
        <v>4.3477891799999995</v>
      </c>
      <c r="F30" s="365">
        <f t="shared" si="8"/>
        <v>4.3477891799999995</v>
      </c>
      <c r="G30" s="365">
        <f t="shared" si="8"/>
        <v>0</v>
      </c>
      <c r="H30" s="365">
        <v>4.3988530199999989</v>
      </c>
      <c r="I30" s="365">
        <f t="shared" ref="I30:N30" si="9">SUM(I31:I34)</f>
        <v>0</v>
      </c>
      <c r="J30" s="365">
        <f t="shared" si="9"/>
        <v>4.3477891799999995</v>
      </c>
      <c r="K30" s="365">
        <f t="shared" si="9"/>
        <v>0</v>
      </c>
      <c r="L30" s="365">
        <f t="shared" si="9"/>
        <v>0</v>
      </c>
      <c r="M30" s="365">
        <f t="shared" si="9"/>
        <v>0</v>
      </c>
      <c r="N30" s="365">
        <f t="shared" si="9"/>
        <v>0</v>
      </c>
      <c r="O30" s="365">
        <f t="shared" ref="O30:AA30" si="10">SUM(O31:O34)</f>
        <v>0</v>
      </c>
      <c r="P30" s="365">
        <f t="shared" si="10"/>
        <v>0</v>
      </c>
      <c r="Q30" s="365">
        <f t="shared" si="10"/>
        <v>0</v>
      </c>
      <c r="R30" s="365">
        <f t="shared" si="10"/>
        <v>0</v>
      </c>
      <c r="S30" s="365">
        <f t="shared" si="10"/>
        <v>0</v>
      </c>
      <c r="T30" s="365">
        <f t="shared" si="10"/>
        <v>0</v>
      </c>
      <c r="U30" s="365">
        <f t="shared" si="10"/>
        <v>0</v>
      </c>
      <c r="V30" s="365">
        <f t="shared" si="10"/>
        <v>0</v>
      </c>
      <c r="W30" s="365">
        <f t="shared" si="10"/>
        <v>0</v>
      </c>
      <c r="X30" s="365">
        <f t="shared" si="10"/>
        <v>0</v>
      </c>
      <c r="Y30" s="365">
        <f t="shared" si="10"/>
        <v>0</v>
      </c>
      <c r="Z30" s="365">
        <f t="shared" si="10"/>
        <v>0</v>
      </c>
      <c r="AA30" s="365">
        <f t="shared" si="10"/>
        <v>0</v>
      </c>
      <c r="AB30" s="365">
        <f t="shared" si="2"/>
        <v>4.3988530199999989</v>
      </c>
      <c r="AC30" s="363">
        <f t="shared" si="3"/>
        <v>4.3477891799999995</v>
      </c>
      <c r="AD30" s="16"/>
    </row>
    <row r="31" spans="1:32" x14ac:dyDescent="0.25">
      <c r="A31" s="189" t="s">
        <v>165</v>
      </c>
      <c r="B31" s="192" t="s">
        <v>164</v>
      </c>
      <c r="C31" s="365">
        <v>0.4104044</v>
      </c>
      <c r="D31" s="365">
        <v>0.4104044</v>
      </c>
      <c r="E31" s="365">
        <f>D31-0.4104044</f>
        <v>0</v>
      </c>
      <c r="F31" s="381">
        <f t="shared" si="5"/>
        <v>0</v>
      </c>
      <c r="G31" s="366">
        <v>0</v>
      </c>
      <c r="H31" s="366">
        <v>0</v>
      </c>
      <c r="I31" s="366">
        <v>0</v>
      </c>
      <c r="J31" s="366">
        <f t="shared" si="6"/>
        <v>0</v>
      </c>
      <c r="K31" s="366">
        <v>0</v>
      </c>
      <c r="L31" s="366">
        <v>0</v>
      </c>
      <c r="M31" s="366">
        <v>0</v>
      </c>
      <c r="N31" s="366">
        <v>0</v>
      </c>
      <c r="O31" s="366">
        <v>0</v>
      </c>
      <c r="P31" s="366">
        <v>0</v>
      </c>
      <c r="Q31" s="366">
        <v>0</v>
      </c>
      <c r="R31" s="366">
        <v>0</v>
      </c>
      <c r="S31" s="366">
        <v>0</v>
      </c>
      <c r="T31" s="366">
        <v>0</v>
      </c>
      <c r="U31" s="366">
        <v>0</v>
      </c>
      <c r="V31" s="366">
        <v>0</v>
      </c>
      <c r="W31" s="366">
        <v>0</v>
      </c>
      <c r="X31" s="366">
        <v>0</v>
      </c>
      <c r="Y31" s="366">
        <v>0</v>
      </c>
      <c r="Z31" s="366">
        <v>0</v>
      </c>
      <c r="AA31" s="366">
        <v>0</v>
      </c>
      <c r="AB31" s="365">
        <f t="shared" si="2"/>
        <v>0</v>
      </c>
      <c r="AC31" s="363">
        <f t="shared" si="3"/>
        <v>0</v>
      </c>
      <c r="AF31" s="303"/>
    </row>
    <row r="32" spans="1:32" ht="31.5" x14ac:dyDescent="0.25">
      <c r="A32" s="189" t="s">
        <v>163</v>
      </c>
      <c r="B32" s="192" t="s">
        <v>162</v>
      </c>
      <c r="C32" s="365">
        <v>7.9277162499999996</v>
      </c>
      <c r="D32" s="365">
        <v>7.9029606799999996</v>
      </c>
      <c r="E32" s="365">
        <f>D32-5.79516753</f>
        <v>2.10779315</v>
      </c>
      <c r="F32" s="381">
        <f t="shared" si="5"/>
        <v>2.10779315</v>
      </c>
      <c r="G32" s="366">
        <v>0</v>
      </c>
      <c r="H32" s="366">
        <v>2.13254872</v>
      </c>
      <c r="I32" s="366">
        <v>0</v>
      </c>
      <c r="J32" s="366">
        <f t="shared" si="6"/>
        <v>2.10779315</v>
      </c>
      <c r="K32" s="366">
        <v>0</v>
      </c>
      <c r="L32" s="366">
        <v>0</v>
      </c>
      <c r="M32" s="366">
        <v>0</v>
      </c>
      <c r="N32" s="366">
        <v>0</v>
      </c>
      <c r="O32" s="366">
        <v>0</v>
      </c>
      <c r="P32" s="366">
        <v>0</v>
      </c>
      <c r="Q32" s="366">
        <v>0</v>
      </c>
      <c r="R32" s="366">
        <v>0</v>
      </c>
      <c r="S32" s="366">
        <v>0</v>
      </c>
      <c r="T32" s="366">
        <v>0</v>
      </c>
      <c r="U32" s="366">
        <v>0</v>
      </c>
      <c r="V32" s="366">
        <v>0</v>
      </c>
      <c r="W32" s="366">
        <v>0</v>
      </c>
      <c r="X32" s="366">
        <v>0</v>
      </c>
      <c r="Y32" s="366">
        <v>0</v>
      </c>
      <c r="Z32" s="366">
        <v>0</v>
      </c>
      <c r="AA32" s="366">
        <v>0</v>
      </c>
      <c r="AB32" s="365">
        <f t="shared" si="2"/>
        <v>2.13254872</v>
      </c>
      <c r="AC32" s="363">
        <f t="shared" si="3"/>
        <v>2.10779315</v>
      </c>
    </row>
    <row r="33" spans="1:30" x14ac:dyDescent="0.25">
      <c r="A33" s="189" t="s">
        <v>161</v>
      </c>
      <c r="B33" s="192" t="s">
        <v>160</v>
      </c>
      <c r="C33" s="365">
        <v>17.052519749999998</v>
      </c>
      <c r="D33" s="365">
        <v>17.042825409999999</v>
      </c>
      <c r="E33" s="365">
        <f>D33-16.21740903</f>
        <v>0.82541638000000006</v>
      </c>
      <c r="F33" s="381">
        <f t="shared" si="5"/>
        <v>0.82541638000000006</v>
      </c>
      <c r="G33" s="366">
        <v>0</v>
      </c>
      <c r="H33" s="366">
        <v>0.83511071999999942</v>
      </c>
      <c r="I33" s="366">
        <v>0</v>
      </c>
      <c r="J33" s="366">
        <f t="shared" si="6"/>
        <v>0.82541638000000006</v>
      </c>
      <c r="K33" s="366">
        <v>0</v>
      </c>
      <c r="L33" s="366">
        <v>0</v>
      </c>
      <c r="M33" s="366">
        <v>0</v>
      </c>
      <c r="N33" s="366">
        <v>0</v>
      </c>
      <c r="O33" s="366">
        <v>0</v>
      </c>
      <c r="P33" s="366">
        <v>0</v>
      </c>
      <c r="Q33" s="366">
        <v>0</v>
      </c>
      <c r="R33" s="366">
        <v>0</v>
      </c>
      <c r="S33" s="366">
        <v>0</v>
      </c>
      <c r="T33" s="366">
        <v>0</v>
      </c>
      <c r="U33" s="366">
        <v>0</v>
      </c>
      <c r="V33" s="366">
        <v>0</v>
      </c>
      <c r="W33" s="366">
        <v>0</v>
      </c>
      <c r="X33" s="366">
        <v>0</v>
      </c>
      <c r="Y33" s="366">
        <v>0</v>
      </c>
      <c r="Z33" s="366">
        <v>0</v>
      </c>
      <c r="AA33" s="366">
        <v>0</v>
      </c>
      <c r="AB33" s="365">
        <f t="shared" si="2"/>
        <v>0.83511071999999942</v>
      </c>
      <c r="AC33" s="363">
        <f t="shared" si="3"/>
        <v>0.82541638000000006</v>
      </c>
    </row>
    <row r="34" spans="1:30" x14ac:dyDescent="0.25">
      <c r="A34" s="189" t="s">
        <v>159</v>
      </c>
      <c r="B34" s="192" t="s">
        <v>158</v>
      </c>
      <c r="C34" s="365">
        <v>5.3718972699999998</v>
      </c>
      <c r="D34" s="365">
        <v>5.3552833399999997</v>
      </c>
      <c r="E34" s="365">
        <f>D34-3.94070369</f>
        <v>1.4145796499999999</v>
      </c>
      <c r="F34" s="381">
        <f t="shared" si="5"/>
        <v>1.4145796499999999</v>
      </c>
      <c r="G34" s="366">
        <v>0</v>
      </c>
      <c r="H34" s="366">
        <v>1.43119358</v>
      </c>
      <c r="I34" s="366">
        <v>0</v>
      </c>
      <c r="J34" s="366">
        <f t="shared" si="6"/>
        <v>1.4145796499999999</v>
      </c>
      <c r="K34" s="366">
        <v>0</v>
      </c>
      <c r="L34" s="366">
        <v>0</v>
      </c>
      <c r="M34" s="366">
        <v>0</v>
      </c>
      <c r="N34" s="366">
        <v>0</v>
      </c>
      <c r="O34" s="366">
        <v>0</v>
      </c>
      <c r="P34" s="366">
        <v>0</v>
      </c>
      <c r="Q34" s="366">
        <v>0</v>
      </c>
      <c r="R34" s="366">
        <v>0</v>
      </c>
      <c r="S34" s="366">
        <v>0</v>
      </c>
      <c r="T34" s="366">
        <v>0</v>
      </c>
      <c r="U34" s="366">
        <v>0</v>
      </c>
      <c r="V34" s="366">
        <v>0</v>
      </c>
      <c r="W34" s="366">
        <v>0</v>
      </c>
      <c r="X34" s="366">
        <v>0</v>
      </c>
      <c r="Y34" s="366">
        <v>0</v>
      </c>
      <c r="Z34" s="366">
        <v>0</v>
      </c>
      <c r="AA34" s="366">
        <v>0</v>
      </c>
      <c r="AB34" s="365">
        <f t="shared" si="2"/>
        <v>1.43119358</v>
      </c>
      <c r="AC34" s="363">
        <f t="shared" si="3"/>
        <v>1.4145796499999999</v>
      </c>
    </row>
    <row r="35" spans="1:30" s="54" customFormat="1" ht="31.5" x14ac:dyDescent="0.25">
      <c r="A35" s="189" t="s">
        <v>60</v>
      </c>
      <c r="B35" s="190" t="s">
        <v>157</v>
      </c>
      <c r="C35" s="365">
        <v>0</v>
      </c>
      <c r="D35" s="365">
        <v>0</v>
      </c>
      <c r="E35" s="365">
        <f t="shared" si="7"/>
        <v>0</v>
      </c>
      <c r="F35" s="381">
        <f t="shared" si="5"/>
        <v>0</v>
      </c>
      <c r="G35" s="365">
        <v>0</v>
      </c>
      <c r="H35" s="365">
        <v>0</v>
      </c>
      <c r="I35" s="365">
        <v>0</v>
      </c>
      <c r="J35" s="365">
        <f t="shared" si="6"/>
        <v>0</v>
      </c>
      <c r="K35" s="365">
        <v>0</v>
      </c>
      <c r="L35" s="365">
        <v>0</v>
      </c>
      <c r="M35" s="365">
        <v>0</v>
      </c>
      <c r="N35" s="365">
        <v>0</v>
      </c>
      <c r="O35" s="365">
        <v>0</v>
      </c>
      <c r="P35" s="365">
        <v>0</v>
      </c>
      <c r="Q35" s="365">
        <v>0</v>
      </c>
      <c r="R35" s="365">
        <v>0</v>
      </c>
      <c r="S35" s="365">
        <v>0</v>
      </c>
      <c r="T35" s="365">
        <v>0</v>
      </c>
      <c r="U35" s="365">
        <v>0</v>
      </c>
      <c r="V35" s="365">
        <v>0</v>
      </c>
      <c r="W35" s="365">
        <v>0</v>
      </c>
      <c r="X35" s="365">
        <v>0</v>
      </c>
      <c r="Y35" s="365">
        <v>0</v>
      </c>
      <c r="Z35" s="365">
        <v>0</v>
      </c>
      <c r="AA35" s="365">
        <v>0</v>
      </c>
      <c r="AB35" s="365">
        <f t="shared" si="2"/>
        <v>0</v>
      </c>
      <c r="AC35" s="363">
        <f t="shared" si="3"/>
        <v>0</v>
      </c>
      <c r="AD35" s="16"/>
    </row>
    <row r="36" spans="1:30" ht="31.5" x14ac:dyDescent="0.25">
      <c r="A36" s="191" t="s">
        <v>156</v>
      </c>
      <c r="B36" s="193" t="s">
        <v>155</v>
      </c>
      <c r="C36" s="367">
        <v>0</v>
      </c>
      <c r="D36" s="367">
        <v>0</v>
      </c>
      <c r="E36" s="365">
        <f t="shared" si="7"/>
        <v>0</v>
      </c>
      <c r="F36" s="381">
        <f t="shared" si="5"/>
        <v>0</v>
      </c>
      <c r="G36" s="366">
        <v>0</v>
      </c>
      <c r="H36" s="366">
        <v>0</v>
      </c>
      <c r="I36" s="366">
        <v>0</v>
      </c>
      <c r="J36" s="366">
        <f t="shared" si="6"/>
        <v>0</v>
      </c>
      <c r="K36" s="366">
        <v>0</v>
      </c>
      <c r="L36" s="366">
        <v>0</v>
      </c>
      <c r="M36" s="366">
        <v>0</v>
      </c>
      <c r="N36" s="366">
        <v>0</v>
      </c>
      <c r="O36" s="366">
        <v>0</v>
      </c>
      <c r="P36" s="366">
        <v>0</v>
      </c>
      <c r="Q36" s="366">
        <v>0</v>
      </c>
      <c r="R36" s="366">
        <v>0</v>
      </c>
      <c r="S36" s="366">
        <v>0</v>
      </c>
      <c r="T36" s="366">
        <v>0</v>
      </c>
      <c r="U36" s="366">
        <v>0</v>
      </c>
      <c r="V36" s="366">
        <v>0</v>
      </c>
      <c r="W36" s="366">
        <v>0</v>
      </c>
      <c r="X36" s="366">
        <v>0</v>
      </c>
      <c r="Y36" s="366">
        <v>0</v>
      </c>
      <c r="Z36" s="366">
        <v>0</v>
      </c>
      <c r="AA36" s="366">
        <v>0</v>
      </c>
      <c r="AB36" s="365">
        <f t="shared" si="2"/>
        <v>0</v>
      </c>
      <c r="AC36" s="363">
        <f t="shared" si="3"/>
        <v>0</v>
      </c>
    </row>
    <row r="37" spans="1:30" x14ac:dyDescent="0.25">
      <c r="A37" s="191" t="s">
        <v>154</v>
      </c>
      <c r="B37" s="193" t="s">
        <v>144</v>
      </c>
      <c r="C37" s="367">
        <v>0.5</v>
      </c>
      <c r="D37" s="367">
        <v>0.5</v>
      </c>
      <c r="E37" s="365">
        <f t="shared" si="7"/>
        <v>0.5</v>
      </c>
      <c r="F37" s="381">
        <f t="shared" si="5"/>
        <v>0.5</v>
      </c>
      <c r="G37" s="366">
        <v>0</v>
      </c>
      <c r="H37" s="366">
        <v>0.5</v>
      </c>
      <c r="I37" s="366">
        <v>0</v>
      </c>
      <c r="J37" s="366">
        <f t="shared" si="6"/>
        <v>0.5</v>
      </c>
      <c r="K37" s="366">
        <v>0</v>
      </c>
      <c r="L37" s="366">
        <v>0</v>
      </c>
      <c r="M37" s="366">
        <v>0</v>
      </c>
      <c r="N37" s="366">
        <v>0</v>
      </c>
      <c r="O37" s="366">
        <v>0</v>
      </c>
      <c r="P37" s="366">
        <v>0</v>
      </c>
      <c r="Q37" s="366">
        <v>0</v>
      </c>
      <c r="R37" s="366">
        <v>0</v>
      </c>
      <c r="S37" s="366">
        <v>0</v>
      </c>
      <c r="T37" s="366">
        <v>0</v>
      </c>
      <c r="U37" s="366">
        <v>0</v>
      </c>
      <c r="V37" s="366">
        <v>0</v>
      </c>
      <c r="W37" s="366">
        <v>0</v>
      </c>
      <c r="X37" s="366">
        <v>0</v>
      </c>
      <c r="Y37" s="366">
        <v>0</v>
      </c>
      <c r="Z37" s="366">
        <v>0</v>
      </c>
      <c r="AA37" s="366">
        <v>0</v>
      </c>
      <c r="AB37" s="365">
        <f t="shared" si="2"/>
        <v>0.5</v>
      </c>
      <c r="AC37" s="363">
        <f t="shared" si="3"/>
        <v>0.5</v>
      </c>
    </row>
    <row r="38" spans="1:30" x14ac:dyDescent="0.25">
      <c r="A38" s="191" t="s">
        <v>153</v>
      </c>
      <c r="B38" s="193" t="s">
        <v>142</v>
      </c>
      <c r="C38" s="367">
        <v>0</v>
      </c>
      <c r="D38" s="367">
        <v>0</v>
      </c>
      <c r="E38" s="365">
        <f t="shared" si="7"/>
        <v>0</v>
      </c>
      <c r="F38" s="381">
        <f t="shared" si="5"/>
        <v>0</v>
      </c>
      <c r="G38" s="366">
        <v>0</v>
      </c>
      <c r="H38" s="366">
        <v>0</v>
      </c>
      <c r="I38" s="366">
        <v>0</v>
      </c>
      <c r="J38" s="366">
        <f t="shared" si="6"/>
        <v>0</v>
      </c>
      <c r="K38" s="366">
        <v>0</v>
      </c>
      <c r="L38" s="366">
        <v>0</v>
      </c>
      <c r="M38" s="366">
        <v>0</v>
      </c>
      <c r="N38" s="366">
        <v>0</v>
      </c>
      <c r="O38" s="366">
        <v>0</v>
      </c>
      <c r="P38" s="366">
        <v>0</v>
      </c>
      <c r="Q38" s="366">
        <v>0</v>
      </c>
      <c r="R38" s="366">
        <v>0</v>
      </c>
      <c r="S38" s="366">
        <v>0</v>
      </c>
      <c r="T38" s="366">
        <v>0</v>
      </c>
      <c r="U38" s="366">
        <v>0</v>
      </c>
      <c r="V38" s="366">
        <v>0</v>
      </c>
      <c r="W38" s="366">
        <v>0</v>
      </c>
      <c r="X38" s="366">
        <v>0</v>
      </c>
      <c r="Y38" s="366">
        <v>0</v>
      </c>
      <c r="Z38" s="366">
        <v>0</v>
      </c>
      <c r="AA38" s="366">
        <v>0</v>
      </c>
      <c r="AB38" s="365">
        <f t="shared" si="2"/>
        <v>0</v>
      </c>
      <c r="AC38" s="363">
        <f t="shared" si="3"/>
        <v>0</v>
      </c>
    </row>
    <row r="39" spans="1:30" ht="31.5" x14ac:dyDescent="0.25">
      <c r="A39" s="191" t="s">
        <v>152</v>
      </c>
      <c r="B39" s="192" t="s">
        <v>140</v>
      </c>
      <c r="C39" s="365">
        <v>0</v>
      </c>
      <c r="D39" s="365">
        <v>0</v>
      </c>
      <c r="E39" s="365">
        <f t="shared" si="7"/>
        <v>0</v>
      </c>
      <c r="F39" s="381">
        <f t="shared" si="5"/>
        <v>0</v>
      </c>
      <c r="G39" s="366">
        <v>0</v>
      </c>
      <c r="H39" s="366">
        <v>0</v>
      </c>
      <c r="I39" s="366">
        <v>0</v>
      </c>
      <c r="J39" s="366">
        <f t="shared" si="6"/>
        <v>0</v>
      </c>
      <c r="K39" s="366">
        <v>0</v>
      </c>
      <c r="L39" s="366">
        <v>0</v>
      </c>
      <c r="M39" s="366">
        <v>0</v>
      </c>
      <c r="N39" s="366">
        <v>0</v>
      </c>
      <c r="O39" s="366">
        <v>0</v>
      </c>
      <c r="P39" s="366">
        <v>0</v>
      </c>
      <c r="Q39" s="366">
        <v>0</v>
      </c>
      <c r="R39" s="366">
        <v>0</v>
      </c>
      <c r="S39" s="366">
        <v>0</v>
      </c>
      <c r="T39" s="366">
        <v>0</v>
      </c>
      <c r="U39" s="366">
        <v>0</v>
      </c>
      <c r="V39" s="366">
        <v>0</v>
      </c>
      <c r="W39" s="366">
        <v>0</v>
      </c>
      <c r="X39" s="366">
        <v>0</v>
      </c>
      <c r="Y39" s="366">
        <v>0</v>
      </c>
      <c r="Z39" s="366">
        <v>0</v>
      </c>
      <c r="AA39" s="366">
        <v>0</v>
      </c>
      <c r="AB39" s="365">
        <f t="shared" si="2"/>
        <v>0</v>
      </c>
      <c r="AC39" s="363">
        <f t="shared" si="3"/>
        <v>0</v>
      </c>
    </row>
    <row r="40" spans="1:30" ht="31.5" x14ac:dyDescent="0.25">
      <c r="A40" s="191" t="s">
        <v>151</v>
      </c>
      <c r="B40" s="192" t="s">
        <v>138</v>
      </c>
      <c r="C40" s="365">
        <v>0</v>
      </c>
      <c r="D40" s="365">
        <v>0</v>
      </c>
      <c r="E40" s="365">
        <f t="shared" si="7"/>
        <v>0</v>
      </c>
      <c r="F40" s="381">
        <f t="shared" si="5"/>
        <v>0</v>
      </c>
      <c r="G40" s="366">
        <v>0</v>
      </c>
      <c r="H40" s="366">
        <v>0</v>
      </c>
      <c r="I40" s="366">
        <v>0</v>
      </c>
      <c r="J40" s="366">
        <f t="shared" si="6"/>
        <v>0</v>
      </c>
      <c r="K40" s="366">
        <v>0</v>
      </c>
      <c r="L40" s="366">
        <v>0</v>
      </c>
      <c r="M40" s="366">
        <v>0</v>
      </c>
      <c r="N40" s="366">
        <v>0</v>
      </c>
      <c r="O40" s="366">
        <v>0</v>
      </c>
      <c r="P40" s="366">
        <v>0</v>
      </c>
      <c r="Q40" s="366">
        <v>0</v>
      </c>
      <c r="R40" s="366">
        <v>0</v>
      </c>
      <c r="S40" s="366">
        <v>0</v>
      </c>
      <c r="T40" s="366">
        <v>0</v>
      </c>
      <c r="U40" s="366">
        <v>0</v>
      </c>
      <c r="V40" s="366">
        <v>0</v>
      </c>
      <c r="W40" s="366">
        <v>0</v>
      </c>
      <c r="X40" s="366">
        <v>0</v>
      </c>
      <c r="Y40" s="366">
        <v>0</v>
      </c>
      <c r="Z40" s="366">
        <v>0</v>
      </c>
      <c r="AA40" s="366">
        <v>0</v>
      </c>
      <c r="AB40" s="365">
        <f t="shared" si="2"/>
        <v>0</v>
      </c>
      <c r="AC40" s="363">
        <f t="shared" si="3"/>
        <v>0</v>
      </c>
    </row>
    <row r="41" spans="1:30" x14ac:dyDescent="0.25">
      <c r="A41" s="191" t="s">
        <v>150</v>
      </c>
      <c r="B41" s="192" t="s">
        <v>136</v>
      </c>
      <c r="C41" s="365">
        <v>0.95000000000000007</v>
      </c>
      <c r="D41" s="365">
        <v>0.95000000000000007</v>
      </c>
      <c r="E41" s="365">
        <f t="shared" si="7"/>
        <v>0.95000000000000007</v>
      </c>
      <c r="F41" s="381">
        <f t="shared" si="5"/>
        <v>0.95000000000000007</v>
      </c>
      <c r="G41" s="366">
        <v>0</v>
      </c>
      <c r="H41" s="366">
        <v>0.95000000000000007</v>
      </c>
      <c r="I41" s="366">
        <v>0</v>
      </c>
      <c r="J41" s="366">
        <f t="shared" si="6"/>
        <v>0.95000000000000007</v>
      </c>
      <c r="K41" s="366">
        <v>0</v>
      </c>
      <c r="L41" s="366">
        <v>0</v>
      </c>
      <c r="M41" s="366">
        <v>0</v>
      </c>
      <c r="N41" s="366">
        <v>0</v>
      </c>
      <c r="O41" s="366">
        <v>0</v>
      </c>
      <c r="P41" s="366">
        <v>0</v>
      </c>
      <c r="Q41" s="366">
        <v>0</v>
      </c>
      <c r="R41" s="366">
        <v>0</v>
      </c>
      <c r="S41" s="366">
        <v>0</v>
      </c>
      <c r="T41" s="366">
        <v>0</v>
      </c>
      <c r="U41" s="366">
        <v>0</v>
      </c>
      <c r="V41" s="366">
        <v>0</v>
      </c>
      <c r="W41" s="366">
        <v>0</v>
      </c>
      <c r="X41" s="366">
        <v>0</v>
      </c>
      <c r="Y41" s="366">
        <v>0</v>
      </c>
      <c r="Z41" s="366">
        <v>0</v>
      </c>
      <c r="AA41" s="366">
        <v>0</v>
      </c>
      <c r="AB41" s="365">
        <f t="shared" si="2"/>
        <v>0.95000000000000007</v>
      </c>
      <c r="AC41" s="363">
        <f t="shared" si="3"/>
        <v>0.95000000000000007</v>
      </c>
    </row>
    <row r="42" spans="1:30" ht="18.75" x14ac:dyDescent="0.25">
      <c r="A42" s="191" t="s">
        <v>149</v>
      </c>
      <c r="B42" s="193" t="s">
        <v>522</v>
      </c>
      <c r="C42" s="367">
        <v>2</v>
      </c>
      <c r="D42" s="367">
        <v>2</v>
      </c>
      <c r="E42" s="365">
        <f t="shared" si="7"/>
        <v>2</v>
      </c>
      <c r="F42" s="381">
        <f t="shared" si="5"/>
        <v>2</v>
      </c>
      <c r="G42" s="366">
        <v>0</v>
      </c>
      <c r="H42" s="366">
        <v>2</v>
      </c>
      <c r="I42" s="366">
        <v>0</v>
      </c>
      <c r="J42" s="366">
        <f t="shared" si="6"/>
        <v>2</v>
      </c>
      <c r="K42" s="366">
        <v>0</v>
      </c>
      <c r="L42" s="366">
        <v>0</v>
      </c>
      <c r="M42" s="366">
        <v>0</v>
      </c>
      <c r="N42" s="366">
        <v>0</v>
      </c>
      <c r="O42" s="366">
        <v>0</v>
      </c>
      <c r="P42" s="366">
        <v>0</v>
      </c>
      <c r="Q42" s="366">
        <v>0</v>
      </c>
      <c r="R42" s="366">
        <v>0</v>
      </c>
      <c r="S42" s="366">
        <v>0</v>
      </c>
      <c r="T42" s="366">
        <v>0</v>
      </c>
      <c r="U42" s="366">
        <v>0</v>
      </c>
      <c r="V42" s="366">
        <v>0</v>
      </c>
      <c r="W42" s="366">
        <v>0</v>
      </c>
      <c r="X42" s="366">
        <v>0</v>
      </c>
      <c r="Y42" s="366">
        <v>0</v>
      </c>
      <c r="Z42" s="366">
        <v>0</v>
      </c>
      <c r="AA42" s="366">
        <v>0</v>
      </c>
      <c r="AB42" s="365">
        <f t="shared" si="2"/>
        <v>2</v>
      </c>
      <c r="AC42" s="363">
        <f t="shared" si="3"/>
        <v>2</v>
      </c>
    </row>
    <row r="43" spans="1:30" s="54" customFormat="1" x14ac:dyDescent="0.25">
      <c r="A43" s="189" t="s">
        <v>59</v>
      </c>
      <c r="B43" s="190" t="s">
        <v>148</v>
      </c>
      <c r="C43" s="365">
        <v>0</v>
      </c>
      <c r="D43" s="365">
        <v>0</v>
      </c>
      <c r="E43" s="365">
        <f t="shared" si="7"/>
        <v>0</v>
      </c>
      <c r="F43" s="381">
        <f t="shared" si="5"/>
        <v>0</v>
      </c>
      <c r="G43" s="365">
        <v>0</v>
      </c>
      <c r="H43" s="365">
        <v>0</v>
      </c>
      <c r="I43" s="365">
        <v>0</v>
      </c>
      <c r="J43" s="365">
        <f t="shared" si="6"/>
        <v>0</v>
      </c>
      <c r="K43" s="365">
        <v>0</v>
      </c>
      <c r="L43" s="365">
        <v>0</v>
      </c>
      <c r="M43" s="365">
        <v>0</v>
      </c>
      <c r="N43" s="365">
        <v>0</v>
      </c>
      <c r="O43" s="365">
        <v>0</v>
      </c>
      <c r="P43" s="365">
        <v>0</v>
      </c>
      <c r="Q43" s="365">
        <v>0</v>
      </c>
      <c r="R43" s="365">
        <v>0</v>
      </c>
      <c r="S43" s="365">
        <v>0</v>
      </c>
      <c r="T43" s="365">
        <v>0</v>
      </c>
      <c r="U43" s="365">
        <v>0</v>
      </c>
      <c r="V43" s="365">
        <v>0</v>
      </c>
      <c r="W43" s="365">
        <v>0</v>
      </c>
      <c r="X43" s="365">
        <v>0</v>
      </c>
      <c r="Y43" s="365">
        <v>0</v>
      </c>
      <c r="Z43" s="365">
        <v>0</v>
      </c>
      <c r="AA43" s="365">
        <v>0</v>
      </c>
      <c r="AB43" s="365">
        <f t="shared" si="2"/>
        <v>0</v>
      </c>
      <c r="AC43" s="363">
        <f t="shared" si="3"/>
        <v>0</v>
      </c>
      <c r="AD43" s="16"/>
    </row>
    <row r="44" spans="1:30" x14ac:dyDescent="0.25">
      <c r="A44" s="191" t="s">
        <v>147</v>
      </c>
      <c r="B44" s="192" t="s">
        <v>146</v>
      </c>
      <c r="C44" s="367">
        <f t="shared" ref="C44:D49" si="11">C36</f>
        <v>0</v>
      </c>
      <c r="D44" s="367">
        <f t="shared" si="11"/>
        <v>0</v>
      </c>
      <c r="E44" s="365">
        <f t="shared" si="7"/>
        <v>0</v>
      </c>
      <c r="F44" s="381">
        <f t="shared" si="5"/>
        <v>0</v>
      </c>
      <c r="G44" s="366">
        <v>0</v>
      </c>
      <c r="H44" s="366">
        <v>0</v>
      </c>
      <c r="I44" s="366">
        <v>0</v>
      </c>
      <c r="J44" s="366">
        <f t="shared" si="6"/>
        <v>0</v>
      </c>
      <c r="K44" s="366">
        <v>0</v>
      </c>
      <c r="L44" s="366">
        <v>0</v>
      </c>
      <c r="M44" s="366">
        <v>0</v>
      </c>
      <c r="N44" s="366">
        <v>0</v>
      </c>
      <c r="O44" s="366">
        <v>0</v>
      </c>
      <c r="P44" s="366">
        <v>0</v>
      </c>
      <c r="Q44" s="366">
        <v>0</v>
      </c>
      <c r="R44" s="366">
        <v>0</v>
      </c>
      <c r="S44" s="366">
        <v>0</v>
      </c>
      <c r="T44" s="366">
        <v>0</v>
      </c>
      <c r="U44" s="366">
        <v>0</v>
      </c>
      <c r="V44" s="366">
        <v>0</v>
      </c>
      <c r="W44" s="366">
        <v>0</v>
      </c>
      <c r="X44" s="366">
        <v>0</v>
      </c>
      <c r="Y44" s="366">
        <v>0</v>
      </c>
      <c r="Z44" s="366">
        <v>0</v>
      </c>
      <c r="AA44" s="366">
        <v>0</v>
      </c>
      <c r="AB44" s="365">
        <f t="shared" si="2"/>
        <v>0</v>
      </c>
      <c r="AC44" s="363">
        <f t="shared" si="3"/>
        <v>0</v>
      </c>
    </row>
    <row r="45" spans="1:30" x14ac:dyDescent="0.25">
      <c r="A45" s="191" t="s">
        <v>145</v>
      </c>
      <c r="B45" s="192" t="s">
        <v>144</v>
      </c>
      <c r="C45" s="367">
        <f t="shared" si="11"/>
        <v>0.5</v>
      </c>
      <c r="D45" s="367">
        <f t="shared" si="11"/>
        <v>0.5</v>
      </c>
      <c r="E45" s="365">
        <f t="shared" si="7"/>
        <v>0.5</v>
      </c>
      <c r="F45" s="381">
        <f t="shared" si="5"/>
        <v>0.5</v>
      </c>
      <c r="G45" s="366">
        <v>0</v>
      </c>
      <c r="H45" s="366">
        <v>0.5</v>
      </c>
      <c r="I45" s="366">
        <v>0</v>
      </c>
      <c r="J45" s="366">
        <f t="shared" si="6"/>
        <v>0.5</v>
      </c>
      <c r="K45" s="366">
        <v>0</v>
      </c>
      <c r="L45" s="366">
        <v>0</v>
      </c>
      <c r="M45" s="366">
        <v>0</v>
      </c>
      <c r="N45" s="366">
        <v>0</v>
      </c>
      <c r="O45" s="366">
        <v>0</v>
      </c>
      <c r="P45" s="366">
        <v>0</v>
      </c>
      <c r="Q45" s="366">
        <v>0</v>
      </c>
      <c r="R45" s="366">
        <v>0</v>
      </c>
      <c r="S45" s="366">
        <v>0</v>
      </c>
      <c r="T45" s="366">
        <v>0</v>
      </c>
      <c r="U45" s="366">
        <v>0</v>
      </c>
      <c r="V45" s="366">
        <v>0</v>
      </c>
      <c r="W45" s="366">
        <v>0</v>
      </c>
      <c r="X45" s="366">
        <v>0</v>
      </c>
      <c r="Y45" s="366">
        <v>0</v>
      </c>
      <c r="Z45" s="366">
        <v>0</v>
      </c>
      <c r="AA45" s="366">
        <v>0</v>
      </c>
      <c r="AB45" s="365">
        <f t="shared" si="2"/>
        <v>0.5</v>
      </c>
      <c r="AC45" s="363">
        <f t="shared" si="3"/>
        <v>0.5</v>
      </c>
    </row>
    <row r="46" spans="1:30" x14ac:dyDescent="0.25">
      <c r="A46" s="191" t="s">
        <v>143</v>
      </c>
      <c r="B46" s="192" t="s">
        <v>142</v>
      </c>
      <c r="C46" s="367">
        <f t="shared" si="11"/>
        <v>0</v>
      </c>
      <c r="D46" s="367">
        <f t="shared" si="11"/>
        <v>0</v>
      </c>
      <c r="E46" s="365">
        <f t="shared" si="7"/>
        <v>0</v>
      </c>
      <c r="F46" s="381">
        <f t="shared" si="5"/>
        <v>0</v>
      </c>
      <c r="G46" s="366">
        <v>0</v>
      </c>
      <c r="H46" s="366">
        <v>0</v>
      </c>
      <c r="I46" s="366">
        <v>0</v>
      </c>
      <c r="J46" s="366">
        <f t="shared" si="6"/>
        <v>0</v>
      </c>
      <c r="K46" s="366">
        <v>0</v>
      </c>
      <c r="L46" s="366">
        <v>0</v>
      </c>
      <c r="M46" s="366">
        <v>0</v>
      </c>
      <c r="N46" s="366">
        <v>0</v>
      </c>
      <c r="O46" s="366">
        <v>0</v>
      </c>
      <c r="P46" s="366">
        <v>0</v>
      </c>
      <c r="Q46" s="366">
        <v>0</v>
      </c>
      <c r="R46" s="366">
        <v>0</v>
      </c>
      <c r="S46" s="366">
        <v>0</v>
      </c>
      <c r="T46" s="366">
        <v>0</v>
      </c>
      <c r="U46" s="366">
        <v>0</v>
      </c>
      <c r="V46" s="366">
        <v>0</v>
      </c>
      <c r="W46" s="366">
        <v>0</v>
      </c>
      <c r="X46" s="366">
        <v>0</v>
      </c>
      <c r="Y46" s="366">
        <v>0</v>
      </c>
      <c r="Z46" s="366">
        <v>0</v>
      </c>
      <c r="AA46" s="366">
        <v>0</v>
      </c>
      <c r="AB46" s="365">
        <f t="shared" si="2"/>
        <v>0</v>
      </c>
      <c r="AC46" s="363">
        <f t="shared" si="3"/>
        <v>0</v>
      </c>
    </row>
    <row r="47" spans="1:30" ht="31.5" x14ac:dyDescent="0.25">
      <c r="A47" s="191" t="s">
        <v>141</v>
      </c>
      <c r="B47" s="192" t="s">
        <v>140</v>
      </c>
      <c r="C47" s="367">
        <f t="shared" si="11"/>
        <v>0</v>
      </c>
      <c r="D47" s="367">
        <f t="shared" si="11"/>
        <v>0</v>
      </c>
      <c r="E47" s="365">
        <f t="shared" si="7"/>
        <v>0</v>
      </c>
      <c r="F47" s="381">
        <f t="shared" si="5"/>
        <v>0</v>
      </c>
      <c r="G47" s="366">
        <v>0</v>
      </c>
      <c r="H47" s="366">
        <v>0</v>
      </c>
      <c r="I47" s="366">
        <v>0</v>
      </c>
      <c r="J47" s="366">
        <f t="shared" si="6"/>
        <v>0</v>
      </c>
      <c r="K47" s="366">
        <v>0</v>
      </c>
      <c r="L47" s="366">
        <v>0</v>
      </c>
      <c r="M47" s="366">
        <v>0</v>
      </c>
      <c r="N47" s="366">
        <v>0</v>
      </c>
      <c r="O47" s="366">
        <v>0</v>
      </c>
      <c r="P47" s="366">
        <v>0</v>
      </c>
      <c r="Q47" s="366">
        <v>0</v>
      </c>
      <c r="R47" s="366">
        <v>0</v>
      </c>
      <c r="S47" s="366">
        <v>0</v>
      </c>
      <c r="T47" s="366">
        <v>0</v>
      </c>
      <c r="U47" s="366">
        <v>0</v>
      </c>
      <c r="V47" s="366">
        <v>0</v>
      </c>
      <c r="W47" s="366">
        <v>0</v>
      </c>
      <c r="X47" s="366">
        <v>0</v>
      </c>
      <c r="Y47" s="366">
        <v>0</v>
      </c>
      <c r="Z47" s="366">
        <v>0</v>
      </c>
      <c r="AA47" s="366">
        <v>0</v>
      </c>
      <c r="AB47" s="365">
        <f t="shared" si="2"/>
        <v>0</v>
      </c>
      <c r="AC47" s="363">
        <f t="shared" si="3"/>
        <v>0</v>
      </c>
    </row>
    <row r="48" spans="1:30" ht="31.5" x14ac:dyDescent="0.25">
      <c r="A48" s="191" t="s">
        <v>139</v>
      </c>
      <c r="B48" s="192" t="s">
        <v>138</v>
      </c>
      <c r="C48" s="367">
        <f t="shared" si="11"/>
        <v>0</v>
      </c>
      <c r="D48" s="367">
        <f t="shared" si="11"/>
        <v>0</v>
      </c>
      <c r="E48" s="365">
        <f t="shared" si="7"/>
        <v>0</v>
      </c>
      <c r="F48" s="381">
        <f t="shared" si="5"/>
        <v>0</v>
      </c>
      <c r="G48" s="366">
        <v>0</v>
      </c>
      <c r="H48" s="366">
        <v>0</v>
      </c>
      <c r="I48" s="366">
        <v>0</v>
      </c>
      <c r="J48" s="366">
        <f t="shared" si="6"/>
        <v>0</v>
      </c>
      <c r="K48" s="366">
        <v>0</v>
      </c>
      <c r="L48" s="366">
        <v>0</v>
      </c>
      <c r="M48" s="366">
        <v>0</v>
      </c>
      <c r="N48" s="366">
        <v>0</v>
      </c>
      <c r="O48" s="366">
        <v>0</v>
      </c>
      <c r="P48" s="366">
        <v>0</v>
      </c>
      <c r="Q48" s="366">
        <v>0</v>
      </c>
      <c r="R48" s="366">
        <v>0</v>
      </c>
      <c r="S48" s="366">
        <v>0</v>
      </c>
      <c r="T48" s="366">
        <v>0</v>
      </c>
      <c r="U48" s="366">
        <v>0</v>
      </c>
      <c r="V48" s="366">
        <v>0</v>
      </c>
      <c r="W48" s="366">
        <v>0</v>
      </c>
      <c r="X48" s="366">
        <v>0</v>
      </c>
      <c r="Y48" s="366">
        <v>0</v>
      </c>
      <c r="Z48" s="366">
        <v>0</v>
      </c>
      <c r="AA48" s="366">
        <v>0</v>
      </c>
      <c r="AB48" s="365">
        <f t="shared" si="2"/>
        <v>0</v>
      </c>
      <c r="AC48" s="363">
        <f t="shared" si="3"/>
        <v>0</v>
      </c>
    </row>
    <row r="49" spans="1:30" x14ac:dyDescent="0.25">
      <c r="A49" s="191" t="s">
        <v>137</v>
      </c>
      <c r="B49" s="192" t="s">
        <v>136</v>
      </c>
      <c r="C49" s="367">
        <f t="shared" si="11"/>
        <v>0.95000000000000007</v>
      </c>
      <c r="D49" s="367">
        <f t="shared" si="11"/>
        <v>0.95000000000000007</v>
      </c>
      <c r="E49" s="365">
        <f t="shared" si="7"/>
        <v>0.95000000000000007</v>
      </c>
      <c r="F49" s="381">
        <f t="shared" si="5"/>
        <v>0.95000000000000007</v>
      </c>
      <c r="G49" s="366">
        <v>0</v>
      </c>
      <c r="H49" s="366">
        <v>0.95000000000000007</v>
      </c>
      <c r="I49" s="366">
        <v>0</v>
      </c>
      <c r="J49" s="366">
        <f t="shared" si="6"/>
        <v>0.95000000000000007</v>
      </c>
      <c r="K49" s="366">
        <v>0</v>
      </c>
      <c r="L49" s="366">
        <v>0</v>
      </c>
      <c r="M49" s="366">
        <v>0</v>
      </c>
      <c r="N49" s="366">
        <v>0</v>
      </c>
      <c r="O49" s="366">
        <v>0</v>
      </c>
      <c r="P49" s="366">
        <v>0</v>
      </c>
      <c r="Q49" s="366">
        <v>0</v>
      </c>
      <c r="R49" s="366">
        <v>0</v>
      </c>
      <c r="S49" s="366">
        <v>0</v>
      </c>
      <c r="T49" s="366">
        <v>0</v>
      </c>
      <c r="U49" s="366">
        <v>0</v>
      </c>
      <c r="V49" s="366">
        <v>0</v>
      </c>
      <c r="W49" s="366">
        <v>0</v>
      </c>
      <c r="X49" s="366">
        <v>0</v>
      </c>
      <c r="Y49" s="366">
        <v>0</v>
      </c>
      <c r="Z49" s="366">
        <v>0</v>
      </c>
      <c r="AA49" s="366">
        <v>0</v>
      </c>
      <c r="AB49" s="365">
        <f t="shared" si="2"/>
        <v>0.95000000000000007</v>
      </c>
      <c r="AC49" s="363">
        <f t="shared" si="3"/>
        <v>0.95000000000000007</v>
      </c>
    </row>
    <row r="50" spans="1:30" ht="18.75" x14ac:dyDescent="0.25">
      <c r="A50" s="191" t="s">
        <v>135</v>
      </c>
      <c r="B50" s="193" t="s">
        <v>522</v>
      </c>
      <c r="C50" s="367">
        <f>C42</f>
        <v>2</v>
      </c>
      <c r="D50" s="367">
        <f>D42</f>
        <v>2</v>
      </c>
      <c r="E50" s="365">
        <f t="shared" si="7"/>
        <v>2</v>
      </c>
      <c r="F50" s="381">
        <f t="shared" si="5"/>
        <v>2</v>
      </c>
      <c r="G50" s="366">
        <v>0</v>
      </c>
      <c r="H50" s="366">
        <v>2</v>
      </c>
      <c r="I50" s="366">
        <v>0</v>
      </c>
      <c r="J50" s="366">
        <f t="shared" si="6"/>
        <v>2</v>
      </c>
      <c r="K50" s="366">
        <v>0</v>
      </c>
      <c r="L50" s="366">
        <v>0</v>
      </c>
      <c r="M50" s="366">
        <v>0</v>
      </c>
      <c r="N50" s="366">
        <v>0</v>
      </c>
      <c r="O50" s="366">
        <v>0</v>
      </c>
      <c r="P50" s="366">
        <v>0</v>
      </c>
      <c r="Q50" s="366">
        <v>0</v>
      </c>
      <c r="R50" s="366">
        <v>0</v>
      </c>
      <c r="S50" s="366">
        <v>0</v>
      </c>
      <c r="T50" s="366">
        <v>0</v>
      </c>
      <c r="U50" s="366">
        <v>0</v>
      </c>
      <c r="V50" s="366">
        <v>0</v>
      </c>
      <c r="W50" s="366">
        <v>0</v>
      </c>
      <c r="X50" s="366">
        <v>0</v>
      </c>
      <c r="Y50" s="366">
        <v>0</v>
      </c>
      <c r="Z50" s="366">
        <v>0</v>
      </c>
      <c r="AA50" s="366">
        <v>0</v>
      </c>
      <c r="AB50" s="365">
        <f t="shared" si="2"/>
        <v>2</v>
      </c>
      <c r="AC50" s="363">
        <f t="shared" si="3"/>
        <v>2</v>
      </c>
    </row>
    <row r="51" spans="1:30" s="54" customFormat="1" ht="35.25" customHeight="1" x14ac:dyDescent="0.25">
      <c r="A51" s="189" t="s">
        <v>57</v>
      </c>
      <c r="B51" s="190" t="s">
        <v>134</v>
      </c>
      <c r="C51" s="365">
        <v>0</v>
      </c>
      <c r="D51" s="365">
        <v>0</v>
      </c>
      <c r="E51" s="365">
        <f t="shared" si="7"/>
        <v>0</v>
      </c>
      <c r="F51" s="381">
        <f t="shared" si="5"/>
        <v>0</v>
      </c>
      <c r="G51" s="365">
        <v>0</v>
      </c>
      <c r="H51" s="365">
        <v>0</v>
      </c>
      <c r="I51" s="365">
        <v>0</v>
      </c>
      <c r="J51" s="365">
        <f t="shared" si="6"/>
        <v>0</v>
      </c>
      <c r="K51" s="365">
        <v>0</v>
      </c>
      <c r="L51" s="365">
        <v>0</v>
      </c>
      <c r="M51" s="365">
        <v>0</v>
      </c>
      <c r="N51" s="365">
        <v>0</v>
      </c>
      <c r="O51" s="365">
        <v>0</v>
      </c>
      <c r="P51" s="365">
        <v>0</v>
      </c>
      <c r="Q51" s="365">
        <v>0</v>
      </c>
      <c r="R51" s="365">
        <v>0</v>
      </c>
      <c r="S51" s="365">
        <v>0</v>
      </c>
      <c r="T51" s="365">
        <v>0</v>
      </c>
      <c r="U51" s="365">
        <v>0</v>
      </c>
      <c r="V51" s="365">
        <v>0</v>
      </c>
      <c r="W51" s="365">
        <v>0</v>
      </c>
      <c r="X51" s="365">
        <v>0</v>
      </c>
      <c r="Y51" s="365">
        <v>0</v>
      </c>
      <c r="Z51" s="365">
        <v>0</v>
      </c>
      <c r="AA51" s="365">
        <v>0</v>
      </c>
      <c r="AB51" s="365">
        <f t="shared" si="2"/>
        <v>0</v>
      </c>
      <c r="AC51" s="363">
        <f t="shared" si="3"/>
        <v>0</v>
      </c>
      <c r="AD51" s="16"/>
    </row>
    <row r="52" spans="1:30" x14ac:dyDescent="0.25">
      <c r="A52" s="191" t="s">
        <v>133</v>
      </c>
      <c r="B52" s="192" t="s">
        <v>132</v>
      </c>
      <c r="C52" s="365">
        <f>C30</f>
        <v>30.76253767</v>
      </c>
      <c r="D52" s="365">
        <f>D30</f>
        <v>30.711473829999999</v>
      </c>
      <c r="E52" s="365">
        <f t="shared" si="7"/>
        <v>30.711473829999999</v>
      </c>
      <c r="F52" s="381">
        <f t="shared" si="5"/>
        <v>30.711473829999999</v>
      </c>
      <c r="G52" s="366">
        <v>0</v>
      </c>
      <c r="H52" s="366">
        <v>30.76253767</v>
      </c>
      <c r="I52" s="366">
        <v>0</v>
      </c>
      <c r="J52" s="366">
        <f t="shared" si="6"/>
        <v>30.711473829999999</v>
      </c>
      <c r="K52" s="366">
        <v>0</v>
      </c>
      <c r="L52" s="366">
        <v>0</v>
      </c>
      <c r="M52" s="366">
        <v>0</v>
      </c>
      <c r="N52" s="366">
        <v>0</v>
      </c>
      <c r="O52" s="366">
        <v>0</v>
      </c>
      <c r="P52" s="366">
        <v>0</v>
      </c>
      <c r="Q52" s="366">
        <v>0</v>
      </c>
      <c r="R52" s="366">
        <v>0</v>
      </c>
      <c r="S52" s="366">
        <v>0</v>
      </c>
      <c r="T52" s="366">
        <v>0</v>
      </c>
      <c r="U52" s="366">
        <v>0</v>
      </c>
      <c r="V52" s="366">
        <v>0</v>
      </c>
      <c r="W52" s="366">
        <v>0</v>
      </c>
      <c r="X52" s="366">
        <v>0</v>
      </c>
      <c r="Y52" s="366">
        <v>0</v>
      </c>
      <c r="Z52" s="366">
        <v>0</v>
      </c>
      <c r="AA52" s="366">
        <v>0</v>
      </c>
      <c r="AB52" s="365">
        <f t="shared" si="2"/>
        <v>30.76253767</v>
      </c>
      <c r="AC52" s="363">
        <f t="shared" si="3"/>
        <v>30.711473829999999</v>
      </c>
    </row>
    <row r="53" spans="1:30" x14ac:dyDescent="0.25">
      <c r="A53" s="191" t="s">
        <v>131</v>
      </c>
      <c r="B53" s="192" t="s">
        <v>125</v>
      </c>
      <c r="C53" s="365">
        <v>0</v>
      </c>
      <c r="D53" s="365">
        <v>0</v>
      </c>
      <c r="E53" s="365">
        <f t="shared" si="7"/>
        <v>0</v>
      </c>
      <c r="F53" s="381">
        <f t="shared" si="5"/>
        <v>0</v>
      </c>
      <c r="G53" s="366">
        <v>0</v>
      </c>
      <c r="H53" s="366">
        <v>0</v>
      </c>
      <c r="I53" s="366">
        <v>0</v>
      </c>
      <c r="J53" s="366">
        <f t="shared" si="6"/>
        <v>0</v>
      </c>
      <c r="K53" s="366">
        <v>0</v>
      </c>
      <c r="L53" s="366">
        <v>0</v>
      </c>
      <c r="M53" s="366">
        <v>0</v>
      </c>
      <c r="N53" s="366">
        <v>0</v>
      </c>
      <c r="O53" s="366">
        <v>0</v>
      </c>
      <c r="P53" s="366">
        <v>0</v>
      </c>
      <c r="Q53" s="366">
        <v>0</v>
      </c>
      <c r="R53" s="366">
        <v>0</v>
      </c>
      <c r="S53" s="366">
        <v>0</v>
      </c>
      <c r="T53" s="366">
        <v>0</v>
      </c>
      <c r="U53" s="366">
        <v>0</v>
      </c>
      <c r="V53" s="366">
        <v>0</v>
      </c>
      <c r="W53" s="366">
        <v>0</v>
      </c>
      <c r="X53" s="366">
        <v>0</v>
      </c>
      <c r="Y53" s="366">
        <v>0</v>
      </c>
      <c r="Z53" s="366">
        <v>0</v>
      </c>
      <c r="AA53" s="366">
        <v>0</v>
      </c>
      <c r="AB53" s="365">
        <f t="shared" si="2"/>
        <v>0</v>
      </c>
      <c r="AC53" s="363">
        <f t="shared" si="3"/>
        <v>0</v>
      </c>
    </row>
    <row r="54" spans="1:30" x14ac:dyDescent="0.25">
      <c r="A54" s="191" t="s">
        <v>130</v>
      </c>
      <c r="B54" s="193" t="s">
        <v>124</v>
      </c>
      <c r="C54" s="367">
        <f>C45</f>
        <v>0.5</v>
      </c>
      <c r="D54" s="367">
        <f>D45</f>
        <v>0.5</v>
      </c>
      <c r="E54" s="365">
        <f t="shared" si="7"/>
        <v>0.5</v>
      </c>
      <c r="F54" s="381">
        <f t="shared" si="5"/>
        <v>0.5</v>
      </c>
      <c r="G54" s="366">
        <v>0</v>
      </c>
      <c r="H54" s="366">
        <v>0.5</v>
      </c>
      <c r="I54" s="366">
        <v>0</v>
      </c>
      <c r="J54" s="366">
        <f t="shared" si="6"/>
        <v>0.5</v>
      </c>
      <c r="K54" s="366">
        <v>0</v>
      </c>
      <c r="L54" s="366">
        <v>0</v>
      </c>
      <c r="M54" s="366">
        <v>0</v>
      </c>
      <c r="N54" s="366">
        <v>0</v>
      </c>
      <c r="O54" s="366">
        <v>0</v>
      </c>
      <c r="P54" s="366">
        <v>0</v>
      </c>
      <c r="Q54" s="366">
        <v>0</v>
      </c>
      <c r="R54" s="366">
        <v>0</v>
      </c>
      <c r="S54" s="366">
        <v>0</v>
      </c>
      <c r="T54" s="366">
        <v>0</v>
      </c>
      <c r="U54" s="366">
        <v>0</v>
      </c>
      <c r="V54" s="366">
        <v>0</v>
      </c>
      <c r="W54" s="366">
        <v>0</v>
      </c>
      <c r="X54" s="366">
        <v>0</v>
      </c>
      <c r="Y54" s="366">
        <v>0</v>
      </c>
      <c r="Z54" s="366">
        <v>0</v>
      </c>
      <c r="AA54" s="366">
        <v>0</v>
      </c>
      <c r="AB54" s="365">
        <f t="shared" si="2"/>
        <v>0.5</v>
      </c>
      <c r="AC54" s="363">
        <f t="shared" si="3"/>
        <v>0.5</v>
      </c>
    </row>
    <row r="55" spans="1:30" x14ac:dyDescent="0.25">
      <c r="A55" s="191" t="s">
        <v>129</v>
      </c>
      <c r="B55" s="193" t="s">
        <v>123</v>
      </c>
      <c r="C55" s="367">
        <v>0</v>
      </c>
      <c r="D55" s="367">
        <v>0</v>
      </c>
      <c r="E55" s="365">
        <f t="shared" si="7"/>
        <v>0</v>
      </c>
      <c r="F55" s="381">
        <f t="shared" si="5"/>
        <v>0</v>
      </c>
      <c r="G55" s="366">
        <v>0</v>
      </c>
      <c r="H55" s="366">
        <v>0</v>
      </c>
      <c r="I55" s="366">
        <v>0</v>
      </c>
      <c r="J55" s="366">
        <f t="shared" si="6"/>
        <v>0</v>
      </c>
      <c r="K55" s="366">
        <v>0</v>
      </c>
      <c r="L55" s="366">
        <v>0</v>
      </c>
      <c r="M55" s="366">
        <v>0</v>
      </c>
      <c r="N55" s="366">
        <v>0</v>
      </c>
      <c r="O55" s="366">
        <v>0</v>
      </c>
      <c r="P55" s="366">
        <v>0</v>
      </c>
      <c r="Q55" s="366">
        <v>0</v>
      </c>
      <c r="R55" s="366">
        <v>0</v>
      </c>
      <c r="S55" s="366">
        <v>0</v>
      </c>
      <c r="T55" s="366">
        <v>0</v>
      </c>
      <c r="U55" s="366">
        <v>0</v>
      </c>
      <c r="V55" s="366">
        <v>0</v>
      </c>
      <c r="W55" s="366">
        <v>0</v>
      </c>
      <c r="X55" s="366">
        <v>0</v>
      </c>
      <c r="Y55" s="366">
        <v>0</v>
      </c>
      <c r="Z55" s="366">
        <v>0</v>
      </c>
      <c r="AA55" s="366">
        <v>0</v>
      </c>
      <c r="AB55" s="365">
        <f t="shared" si="2"/>
        <v>0</v>
      </c>
      <c r="AC55" s="363">
        <f t="shared" si="3"/>
        <v>0</v>
      </c>
    </row>
    <row r="56" spans="1:30" x14ac:dyDescent="0.25">
      <c r="A56" s="191" t="s">
        <v>128</v>
      </c>
      <c r="B56" s="193" t="s">
        <v>122</v>
      </c>
      <c r="C56" s="367">
        <f>C47+C48+C49</f>
        <v>0.95000000000000007</v>
      </c>
      <c r="D56" s="367">
        <f>D47+D48+D49</f>
        <v>0.95000000000000007</v>
      </c>
      <c r="E56" s="365">
        <f t="shared" si="7"/>
        <v>0.95000000000000007</v>
      </c>
      <c r="F56" s="381">
        <f t="shared" si="5"/>
        <v>0.95000000000000007</v>
      </c>
      <c r="G56" s="366">
        <v>0</v>
      </c>
      <c r="H56" s="366">
        <v>0.95000000000000007</v>
      </c>
      <c r="I56" s="366">
        <v>0</v>
      </c>
      <c r="J56" s="366">
        <f t="shared" si="6"/>
        <v>0.95000000000000007</v>
      </c>
      <c r="K56" s="366">
        <v>0</v>
      </c>
      <c r="L56" s="366">
        <v>0</v>
      </c>
      <c r="M56" s="366">
        <v>0</v>
      </c>
      <c r="N56" s="366">
        <v>0</v>
      </c>
      <c r="O56" s="366">
        <v>0</v>
      </c>
      <c r="P56" s="366">
        <v>0</v>
      </c>
      <c r="Q56" s="366">
        <v>0</v>
      </c>
      <c r="R56" s="366">
        <v>0</v>
      </c>
      <c r="S56" s="366">
        <v>0</v>
      </c>
      <c r="T56" s="366">
        <v>0</v>
      </c>
      <c r="U56" s="366">
        <v>0</v>
      </c>
      <c r="V56" s="366">
        <v>0</v>
      </c>
      <c r="W56" s="366">
        <v>0</v>
      </c>
      <c r="X56" s="366">
        <v>0</v>
      </c>
      <c r="Y56" s="366">
        <v>0</v>
      </c>
      <c r="Z56" s="366">
        <v>0</v>
      </c>
      <c r="AA56" s="366">
        <v>0</v>
      </c>
      <c r="AB56" s="365">
        <f t="shared" si="2"/>
        <v>0.95000000000000007</v>
      </c>
      <c r="AC56" s="363">
        <f t="shared" si="3"/>
        <v>0.95000000000000007</v>
      </c>
    </row>
    <row r="57" spans="1:30" ht="18.75" x14ac:dyDescent="0.25">
      <c r="A57" s="191" t="s">
        <v>127</v>
      </c>
      <c r="B57" s="193" t="s">
        <v>522</v>
      </c>
      <c r="C57" s="367">
        <f>C50</f>
        <v>2</v>
      </c>
      <c r="D57" s="367">
        <f>D50</f>
        <v>2</v>
      </c>
      <c r="E57" s="365">
        <f t="shared" si="7"/>
        <v>2</v>
      </c>
      <c r="F57" s="381">
        <f t="shared" si="5"/>
        <v>2</v>
      </c>
      <c r="G57" s="366">
        <v>0</v>
      </c>
      <c r="H57" s="366">
        <v>2</v>
      </c>
      <c r="I57" s="366">
        <v>0</v>
      </c>
      <c r="J57" s="366">
        <f t="shared" si="6"/>
        <v>2</v>
      </c>
      <c r="K57" s="366">
        <v>0</v>
      </c>
      <c r="L57" s="366">
        <v>0</v>
      </c>
      <c r="M57" s="366">
        <v>0</v>
      </c>
      <c r="N57" s="366">
        <v>0</v>
      </c>
      <c r="O57" s="366">
        <v>0</v>
      </c>
      <c r="P57" s="366">
        <v>0</v>
      </c>
      <c r="Q57" s="366">
        <v>0</v>
      </c>
      <c r="R57" s="366">
        <v>0</v>
      </c>
      <c r="S57" s="366">
        <v>0</v>
      </c>
      <c r="T57" s="366">
        <v>0</v>
      </c>
      <c r="U57" s="366">
        <v>0</v>
      </c>
      <c r="V57" s="366">
        <v>0</v>
      </c>
      <c r="W57" s="366">
        <v>0</v>
      </c>
      <c r="X57" s="366">
        <v>0</v>
      </c>
      <c r="Y57" s="366">
        <v>0</v>
      </c>
      <c r="Z57" s="366">
        <v>0</v>
      </c>
      <c r="AA57" s="366">
        <v>0</v>
      </c>
      <c r="AB57" s="365">
        <f t="shared" si="2"/>
        <v>2</v>
      </c>
      <c r="AC57" s="363">
        <f t="shared" si="3"/>
        <v>2</v>
      </c>
    </row>
    <row r="58" spans="1:30" s="54" customFormat="1" ht="36.75" customHeight="1" x14ac:dyDescent="0.25">
      <c r="A58" s="189" t="s">
        <v>56</v>
      </c>
      <c r="B58" s="194" t="s">
        <v>201</v>
      </c>
      <c r="C58" s="367">
        <v>0</v>
      </c>
      <c r="D58" s="367">
        <v>0</v>
      </c>
      <c r="E58" s="365">
        <f t="shared" si="7"/>
        <v>0</v>
      </c>
      <c r="F58" s="381">
        <f t="shared" si="5"/>
        <v>0</v>
      </c>
      <c r="G58" s="365">
        <v>0</v>
      </c>
      <c r="H58" s="365">
        <v>0</v>
      </c>
      <c r="I58" s="365">
        <v>0</v>
      </c>
      <c r="J58" s="365">
        <f t="shared" si="6"/>
        <v>0</v>
      </c>
      <c r="K58" s="365">
        <v>0</v>
      </c>
      <c r="L58" s="365">
        <v>0</v>
      </c>
      <c r="M58" s="365">
        <v>0</v>
      </c>
      <c r="N58" s="365">
        <v>0</v>
      </c>
      <c r="O58" s="365">
        <v>0</v>
      </c>
      <c r="P58" s="365">
        <v>0</v>
      </c>
      <c r="Q58" s="365">
        <v>0</v>
      </c>
      <c r="R58" s="365">
        <v>0</v>
      </c>
      <c r="S58" s="365">
        <v>0</v>
      </c>
      <c r="T58" s="365">
        <v>0</v>
      </c>
      <c r="U58" s="365">
        <v>0</v>
      </c>
      <c r="V58" s="365">
        <v>0</v>
      </c>
      <c r="W58" s="365">
        <v>0</v>
      </c>
      <c r="X58" s="365">
        <v>0</v>
      </c>
      <c r="Y58" s="365">
        <v>0</v>
      </c>
      <c r="Z58" s="365">
        <v>0</v>
      </c>
      <c r="AA58" s="365">
        <v>0</v>
      </c>
      <c r="AB58" s="365">
        <f t="shared" si="2"/>
        <v>0</v>
      </c>
      <c r="AC58" s="363">
        <f t="shared" si="3"/>
        <v>0</v>
      </c>
      <c r="AD58" s="16"/>
    </row>
    <row r="59" spans="1:30" s="54" customFormat="1" x14ac:dyDescent="0.25">
      <c r="A59" s="189" t="s">
        <v>54</v>
      </c>
      <c r="B59" s="190" t="s">
        <v>126</v>
      </c>
      <c r="C59" s="365">
        <v>0</v>
      </c>
      <c r="D59" s="365">
        <v>0</v>
      </c>
      <c r="E59" s="365">
        <f t="shared" si="7"/>
        <v>0</v>
      </c>
      <c r="F59" s="381">
        <f t="shared" si="5"/>
        <v>0</v>
      </c>
      <c r="G59" s="365">
        <v>0</v>
      </c>
      <c r="H59" s="365">
        <v>0</v>
      </c>
      <c r="I59" s="365">
        <v>0</v>
      </c>
      <c r="J59" s="365">
        <f t="shared" si="6"/>
        <v>0</v>
      </c>
      <c r="K59" s="365">
        <v>0</v>
      </c>
      <c r="L59" s="365">
        <v>0</v>
      </c>
      <c r="M59" s="365">
        <v>0</v>
      </c>
      <c r="N59" s="365">
        <v>0</v>
      </c>
      <c r="O59" s="365">
        <v>0</v>
      </c>
      <c r="P59" s="365">
        <v>0</v>
      </c>
      <c r="Q59" s="365">
        <v>0</v>
      </c>
      <c r="R59" s="365">
        <v>0</v>
      </c>
      <c r="S59" s="365">
        <v>0</v>
      </c>
      <c r="T59" s="365">
        <v>0</v>
      </c>
      <c r="U59" s="365">
        <v>0</v>
      </c>
      <c r="V59" s="365">
        <v>0</v>
      </c>
      <c r="W59" s="365">
        <v>0</v>
      </c>
      <c r="X59" s="365">
        <v>0</v>
      </c>
      <c r="Y59" s="365">
        <v>0</v>
      </c>
      <c r="Z59" s="365">
        <v>0</v>
      </c>
      <c r="AA59" s="365">
        <v>0</v>
      </c>
      <c r="AB59" s="365">
        <f t="shared" si="2"/>
        <v>0</v>
      </c>
      <c r="AC59" s="363">
        <f t="shared" si="3"/>
        <v>0</v>
      </c>
      <c r="AD59" s="16"/>
    </row>
    <row r="60" spans="1:30" x14ac:dyDescent="0.25">
      <c r="A60" s="191" t="s">
        <v>195</v>
      </c>
      <c r="B60" s="128" t="s">
        <v>146</v>
      </c>
      <c r="C60" s="368">
        <v>0</v>
      </c>
      <c r="D60" s="368">
        <v>0</v>
      </c>
      <c r="E60" s="365">
        <f t="shared" si="7"/>
        <v>0</v>
      </c>
      <c r="F60" s="381">
        <f t="shared" si="5"/>
        <v>0</v>
      </c>
      <c r="G60" s="366">
        <v>0</v>
      </c>
      <c r="H60" s="366">
        <v>0</v>
      </c>
      <c r="I60" s="366">
        <v>0</v>
      </c>
      <c r="J60" s="366">
        <f t="shared" si="6"/>
        <v>0</v>
      </c>
      <c r="K60" s="366">
        <v>0</v>
      </c>
      <c r="L60" s="366">
        <v>0</v>
      </c>
      <c r="M60" s="366">
        <v>0</v>
      </c>
      <c r="N60" s="366">
        <v>0</v>
      </c>
      <c r="O60" s="366">
        <v>0</v>
      </c>
      <c r="P60" s="366">
        <v>0</v>
      </c>
      <c r="Q60" s="366">
        <v>0</v>
      </c>
      <c r="R60" s="366">
        <v>0</v>
      </c>
      <c r="S60" s="366">
        <v>0</v>
      </c>
      <c r="T60" s="366">
        <v>0</v>
      </c>
      <c r="U60" s="366">
        <v>0</v>
      </c>
      <c r="V60" s="366">
        <v>0</v>
      </c>
      <c r="W60" s="366">
        <v>0</v>
      </c>
      <c r="X60" s="366">
        <v>0</v>
      </c>
      <c r="Y60" s="366">
        <v>0</v>
      </c>
      <c r="Z60" s="366">
        <v>0</v>
      </c>
      <c r="AA60" s="366">
        <v>0</v>
      </c>
      <c r="AB60" s="365">
        <f t="shared" si="2"/>
        <v>0</v>
      </c>
      <c r="AC60" s="363">
        <f t="shared" si="3"/>
        <v>0</v>
      </c>
    </row>
    <row r="61" spans="1:30" x14ac:dyDescent="0.25">
      <c r="A61" s="191" t="s">
        <v>196</v>
      </c>
      <c r="B61" s="128" t="s">
        <v>144</v>
      </c>
      <c r="C61" s="368">
        <v>0</v>
      </c>
      <c r="D61" s="368">
        <v>0</v>
      </c>
      <c r="E61" s="365">
        <f t="shared" si="7"/>
        <v>0</v>
      </c>
      <c r="F61" s="381">
        <f t="shared" si="5"/>
        <v>0</v>
      </c>
      <c r="G61" s="366">
        <v>0</v>
      </c>
      <c r="H61" s="366">
        <v>0</v>
      </c>
      <c r="I61" s="366">
        <v>0</v>
      </c>
      <c r="J61" s="366">
        <f t="shared" si="6"/>
        <v>0</v>
      </c>
      <c r="K61" s="366">
        <v>0</v>
      </c>
      <c r="L61" s="366">
        <v>0</v>
      </c>
      <c r="M61" s="366">
        <v>0</v>
      </c>
      <c r="N61" s="366">
        <v>0</v>
      </c>
      <c r="O61" s="366">
        <v>0</v>
      </c>
      <c r="P61" s="366">
        <v>0</v>
      </c>
      <c r="Q61" s="366">
        <v>0</v>
      </c>
      <c r="R61" s="366">
        <v>0</v>
      </c>
      <c r="S61" s="366">
        <v>0</v>
      </c>
      <c r="T61" s="366">
        <v>0</v>
      </c>
      <c r="U61" s="366">
        <v>0</v>
      </c>
      <c r="V61" s="366">
        <v>0</v>
      </c>
      <c r="W61" s="366">
        <v>0</v>
      </c>
      <c r="X61" s="366">
        <v>0</v>
      </c>
      <c r="Y61" s="366">
        <v>0</v>
      </c>
      <c r="Z61" s="366">
        <v>0</v>
      </c>
      <c r="AA61" s="366">
        <v>0</v>
      </c>
      <c r="AB61" s="365">
        <f t="shared" si="2"/>
        <v>0</v>
      </c>
      <c r="AC61" s="363">
        <f t="shared" si="3"/>
        <v>0</v>
      </c>
    </row>
    <row r="62" spans="1:30" x14ac:dyDescent="0.25">
      <c r="A62" s="191" t="s">
        <v>197</v>
      </c>
      <c r="B62" s="128" t="s">
        <v>142</v>
      </c>
      <c r="C62" s="368">
        <v>0</v>
      </c>
      <c r="D62" s="368">
        <v>0</v>
      </c>
      <c r="E62" s="365">
        <f t="shared" si="7"/>
        <v>0</v>
      </c>
      <c r="F62" s="381">
        <f t="shared" si="5"/>
        <v>0</v>
      </c>
      <c r="G62" s="366">
        <v>0</v>
      </c>
      <c r="H62" s="366">
        <v>0</v>
      </c>
      <c r="I62" s="366">
        <v>0</v>
      </c>
      <c r="J62" s="366">
        <f t="shared" si="6"/>
        <v>0</v>
      </c>
      <c r="K62" s="366">
        <v>0</v>
      </c>
      <c r="L62" s="366">
        <v>0</v>
      </c>
      <c r="M62" s="366">
        <v>0</v>
      </c>
      <c r="N62" s="366">
        <v>0</v>
      </c>
      <c r="O62" s="366">
        <v>0</v>
      </c>
      <c r="P62" s="366">
        <v>0</v>
      </c>
      <c r="Q62" s="366">
        <v>0</v>
      </c>
      <c r="R62" s="366">
        <v>0</v>
      </c>
      <c r="S62" s="366">
        <v>0</v>
      </c>
      <c r="T62" s="366">
        <v>0</v>
      </c>
      <c r="U62" s="366">
        <v>0</v>
      </c>
      <c r="V62" s="366">
        <v>0</v>
      </c>
      <c r="W62" s="366">
        <v>0</v>
      </c>
      <c r="X62" s="366">
        <v>0</v>
      </c>
      <c r="Y62" s="366">
        <v>0</v>
      </c>
      <c r="Z62" s="366">
        <v>0</v>
      </c>
      <c r="AA62" s="366">
        <v>0</v>
      </c>
      <c r="AB62" s="365">
        <f t="shared" si="2"/>
        <v>0</v>
      </c>
      <c r="AC62" s="363">
        <f t="shared" si="3"/>
        <v>0</v>
      </c>
    </row>
    <row r="63" spans="1:30" x14ac:dyDescent="0.25">
      <c r="A63" s="191" t="s">
        <v>198</v>
      </c>
      <c r="B63" s="128" t="s">
        <v>200</v>
      </c>
      <c r="C63" s="368">
        <v>0</v>
      </c>
      <c r="D63" s="368">
        <v>0</v>
      </c>
      <c r="E63" s="365">
        <f t="shared" si="7"/>
        <v>0</v>
      </c>
      <c r="F63" s="381">
        <f t="shared" si="5"/>
        <v>0</v>
      </c>
      <c r="G63" s="366">
        <v>0</v>
      </c>
      <c r="H63" s="366">
        <v>0</v>
      </c>
      <c r="I63" s="366">
        <v>0</v>
      </c>
      <c r="J63" s="366">
        <f t="shared" si="6"/>
        <v>0</v>
      </c>
      <c r="K63" s="366">
        <v>0</v>
      </c>
      <c r="L63" s="366">
        <v>0</v>
      </c>
      <c r="M63" s="366">
        <v>0</v>
      </c>
      <c r="N63" s="366">
        <v>0</v>
      </c>
      <c r="O63" s="366">
        <v>0</v>
      </c>
      <c r="P63" s="366">
        <v>0</v>
      </c>
      <c r="Q63" s="366">
        <v>0</v>
      </c>
      <c r="R63" s="366">
        <v>0</v>
      </c>
      <c r="S63" s="366">
        <v>0</v>
      </c>
      <c r="T63" s="366">
        <v>0</v>
      </c>
      <c r="U63" s="366">
        <v>0</v>
      </c>
      <c r="V63" s="366">
        <v>0</v>
      </c>
      <c r="W63" s="366">
        <v>0</v>
      </c>
      <c r="X63" s="366">
        <v>0</v>
      </c>
      <c r="Y63" s="366">
        <v>0</v>
      </c>
      <c r="Z63" s="366">
        <v>0</v>
      </c>
      <c r="AA63" s="366">
        <v>0</v>
      </c>
      <c r="AB63" s="365">
        <f t="shared" si="2"/>
        <v>0</v>
      </c>
      <c r="AC63" s="363">
        <f t="shared" si="3"/>
        <v>0</v>
      </c>
    </row>
    <row r="64" spans="1:30" ht="18.75" x14ac:dyDescent="0.25">
      <c r="A64" s="191" t="s">
        <v>199</v>
      </c>
      <c r="B64" s="193" t="s">
        <v>523</v>
      </c>
      <c r="C64" s="367">
        <v>0</v>
      </c>
      <c r="D64" s="367">
        <v>0</v>
      </c>
      <c r="E64" s="365">
        <f t="shared" si="7"/>
        <v>0</v>
      </c>
      <c r="F64" s="381">
        <f t="shared" si="5"/>
        <v>0</v>
      </c>
      <c r="G64" s="366">
        <v>0</v>
      </c>
      <c r="H64" s="366">
        <v>0</v>
      </c>
      <c r="I64" s="366">
        <v>0</v>
      </c>
      <c r="J64" s="366">
        <f t="shared" si="6"/>
        <v>0</v>
      </c>
      <c r="K64" s="366">
        <v>0</v>
      </c>
      <c r="L64" s="366">
        <v>0</v>
      </c>
      <c r="M64" s="366">
        <v>0</v>
      </c>
      <c r="N64" s="366">
        <v>0</v>
      </c>
      <c r="O64" s="366">
        <v>0</v>
      </c>
      <c r="P64" s="366">
        <v>0</v>
      </c>
      <c r="Q64" s="366">
        <v>0</v>
      </c>
      <c r="R64" s="366">
        <v>0</v>
      </c>
      <c r="S64" s="366">
        <v>0</v>
      </c>
      <c r="T64" s="366">
        <v>0</v>
      </c>
      <c r="U64" s="366">
        <v>0</v>
      </c>
      <c r="V64" s="366">
        <v>0</v>
      </c>
      <c r="W64" s="366">
        <v>0</v>
      </c>
      <c r="X64" s="366">
        <v>0</v>
      </c>
      <c r="Y64" s="366">
        <v>0</v>
      </c>
      <c r="Z64" s="366">
        <v>0</v>
      </c>
      <c r="AA64" s="366">
        <v>0</v>
      </c>
      <c r="AB64" s="365">
        <f t="shared" si="2"/>
        <v>0</v>
      </c>
      <c r="AC64" s="363">
        <f t="shared" si="3"/>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489"/>
      <c r="C66" s="489"/>
      <c r="D66" s="489"/>
      <c r="E66" s="489"/>
      <c r="F66" s="489"/>
      <c r="G66" s="489"/>
      <c r="H66" s="489"/>
      <c r="I66" s="489"/>
      <c r="J66" s="489"/>
      <c r="K66" s="489"/>
      <c r="L66" s="489"/>
      <c r="M66" s="489"/>
      <c r="N66" s="489"/>
      <c r="O66" s="489"/>
      <c r="P66" s="489"/>
      <c r="Q66" s="489"/>
      <c r="R66" s="166"/>
      <c r="S66" s="166"/>
      <c r="T66" s="166"/>
      <c r="U66" s="166"/>
      <c r="V66" s="166"/>
      <c r="W66" s="166"/>
      <c r="X66" s="166"/>
      <c r="Y66" s="166"/>
      <c r="Z66" s="166"/>
      <c r="AA66" s="166"/>
      <c r="AB66" s="20"/>
    </row>
    <row r="67" spans="1:28" x14ac:dyDescent="0.25">
      <c r="A67" s="17"/>
      <c r="B67" s="17"/>
      <c r="C67" s="17"/>
      <c r="D67" s="17"/>
      <c r="E67" s="17"/>
      <c r="F67" s="17"/>
      <c r="AB67" s="17"/>
    </row>
    <row r="68" spans="1:28" ht="50.25" customHeight="1" x14ac:dyDescent="0.25">
      <c r="A68" s="17"/>
      <c r="B68" s="490"/>
      <c r="C68" s="490"/>
      <c r="D68" s="490"/>
      <c r="E68" s="490"/>
      <c r="F68" s="490"/>
      <c r="G68" s="490"/>
      <c r="H68" s="490"/>
      <c r="I68" s="490"/>
      <c r="J68" s="490"/>
      <c r="K68" s="490"/>
      <c r="L68" s="490"/>
      <c r="M68" s="490"/>
      <c r="N68" s="490"/>
      <c r="O68" s="490"/>
      <c r="P68" s="490"/>
      <c r="Q68" s="490"/>
      <c r="R68" s="167"/>
      <c r="S68" s="167"/>
      <c r="T68" s="167"/>
      <c r="U68" s="167"/>
      <c r="V68" s="167"/>
      <c r="W68" s="167"/>
      <c r="X68" s="167"/>
      <c r="Y68" s="167"/>
      <c r="Z68" s="167"/>
      <c r="AA68" s="167"/>
      <c r="AB68" s="17"/>
    </row>
    <row r="69" spans="1:28" x14ac:dyDescent="0.25">
      <c r="A69" s="17"/>
      <c r="B69" s="17"/>
      <c r="C69" s="17"/>
      <c r="D69" s="17"/>
      <c r="E69" s="17"/>
      <c r="F69" s="17"/>
      <c r="AB69" s="17"/>
    </row>
    <row r="70" spans="1:28" ht="36.75" customHeight="1" x14ac:dyDescent="0.25">
      <c r="A70" s="17"/>
      <c r="B70" s="489"/>
      <c r="C70" s="489"/>
      <c r="D70" s="489"/>
      <c r="E70" s="489"/>
      <c r="F70" s="489"/>
      <c r="G70" s="489"/>
      <c r="H70" s="489"/>
      <c r="I70" s="489"/>
      <c r="J70" s="489"/>
      <c r="K70" s="489"/>
      <c r="L70" s="489"/>
      <c r="M70" s="489"/>
      <c r="N70" s="489"/>
      <c r="O70" s="489"/>
      <c r="P70" s="489"/>
      <c r="Q70" s="489"/>
      <c r="R70" s="166"/>
      <c r="S70" s="166"/>
      <c r="T70" s="166"/>
      <c r="U70" s="166"/>
      <c r="V70" s="166"/>
      <c r="W70" s="166"/>
      <c r="X70" s="166"/>
      <c r="Y70" s="166"/>
      <c r="Z70" s="166"/>
      <c r="AA70" s="166"/>
      <c r="AB70" s="17"/>
    </row>
    <row r="71" spans="1:28" x14ac:dyDescent="0.25">
      <c r="A71" s="17"/>
      <c r="B71" s="19"/>
      <c r="C71" s="19"/>
      <c r="D71" s="19"/>
      <c r="E71" s="19"/>
      <c r="F71" s="19"/>
      <c r="AB71" s="17"/>
    </row>
    <row r="72" spans="1:28" ht="51" customHeight="1" x14ac:dyDescent="0.25">
      <c r="A72" s="17"/>
      <c r="B72" s="489"/>
      <c r="C72" s="489"/>
      <c r="D72" s="489"/>
      <c r="E72" s="489"/>
      <c r="F72" s="489"/>
      <c r="G72" s="489"/>
      <c r="H72" s="489"/>
      <c r="I72" s="489"/>
      <c r="J72" s="489"/>
      <c r="K72" s="489"/>
      <c r="L72" s="489"/>
      <c r="M72" s="489"/>
      <c r="N72" s="489"/>
      <c r="O72" s="489"/>
      <c r="P72" s="489"/>
      <c r="Q72" s="489"/>
      <c r="R72" s="166"/>
      <c r="S72" s="166"/>
      <c r="T72" s="166"/>
      <c r="U72" s="166"/>
      <c r="V72" s="166"/>
      <c r="W72" s="166"/>
      <c r="X72" s="166"/>
      <c r="Y72" s="166"/>
      <c r="Z72" s="166"/>
      <c r="AA72" s="166"/>
      <c r="AB72" s="17"/>
    </row>
    <row r="73" spans="1:28" ht="32.25" customHeight="1" x14ac:dyDescent="0.25">
      <c r="A73" s="17"/>
      <c r="B73" s="490"/>
      <c r="C73" s="490"/>
      <c r="D73" s="490"/>
      <c r="E73" s="490"/>
      <c r="F73" s="490"/>
      <c r="G73" s="490"/>
      <c r="H73" s="490"/>
      <c r="I73" s="490"/>
      <c r="J73" s="490"/>
      <c r="K73" s="490"/>
      <c r="L73" s="490"/>
      <c r="M73" s="490"/>
      <c r="N73" s="490"/>
      <c r="O73" s="490"/>
      <c r="P73" s="490"/>
      <c r="Q73" s="490"/>
      <c r="R73" s="167"/>
      <c r="S73" s="167"/>
      <c r="T73" s="167"/>
      <c r="U73" s="167"/>
      <c r="V73" s="167"/>
      <c r="W73" s="167"/>
      <c r="X73" s="167"/>
      <c r="Y73" s="167"/>
      <c r="Z73" s="167"/>
      <c r="AA73" s="167"/>
      <c r="AB73" s="17"/>
    </row>
    <row r="74" spans="1:28" ht="51.75" customHeight="1" x14ac:dyDescent="0.25">
      <c r="A74" s="17"/>
      <c r="B74" s="489"/>
      <c r="C74" s="489"/>
      <c r="D74" s="489"/>
      <c r="E74" s="489"/>
      <c r="F74" s="489"/>
      <c r="G74" s="489"/>
      <c r="H74" s="489"/>
      <c r="I74" s="489"/>
      <c r="J74" s="489"/>
      <c r="K74" s="489"/>
      <c r="L74" s="489"/>
      <c r="M74" s="489"/>
      <c r="N74" s="489"/>
      <c r="O74" s="489"/>
      <c r="P74" s="489"/>
      <c r="Q74" s="489"/>
      <c r="R74" s="166"/>
      <c r="S74" s="166"/>
      <c r="T74" s="166"/>
      <c r="U74" s="166"/>
      <c r="V74" s="166"/>
      <c r="W74" s="166"/>
      <c r="X74" s="166"/>
      <c r="Y74" s="166"/>
      <c r="Z74" s="166"/>
      <c r="AA74" s="166"/>
      <c r="AB74" s="17"/>
    </row>
    <row r="75" spans="1:28" ht="21.75" customHeight="1" x14ac:dyDescent="0.25">
      <c r="A75" s="17"/>
      <c r="B75" s="492"/>
      <c r="C75" s="492"/>
      <c r="D75" s="492"/>
      <c r="E75" s="492"/>
      <c r="F75" s="492"/>
      <c r="G75" s="492"/>
      <c r="H75" s="492"/>
      <c r="I75" s="492"/>
      <c r="J75" s="492"/>
      <c r="K75" s="492"/>
      <c r="L75" s="492"/>
      <c r="M75" s="492"/>
      <c r="N75" s="492"/>
      <c r="O75" s="492"/>
      <c r="P75" s="492"/>
      <c r="Q75" s="492"/>
      <c r="R75" s="164"/>
      <c r="S75" s="164"/>
      <c r="T75" s="164"/>
      <c r="U75" s="164"/>
      <c r="V75" s="164"/>
      <c r="W75" s="164"/>
      <c r="X75" s="164"/>
      <c r="Y75" s="164"/>
      <c r="Z75" s="164"/>
      <c r="AA75" s="164"/>
      <c r="AB75" s="17"/>
    </row>
    <row r="76" spans="1:28" ht="23.25" customHeight="1" x14ac:dyDescent="0.25">
      <c r="A76" s="17"/>
      <c r="B76" s="18"/>
      <c r="C76" s="18"/>
      <c r="D76" s="18"/>
      <c r="E76" s="18"/>
      <c r="F76" s="18"/>
      <c r="AB76" s="17"/>
    </row>
    <row r="77" spans="1:28" ht="18.75" customHeight="1" x14ac:dyDescent="0.25">
      <c r="A77" s="17"/>
      <c r="B77" s="491"/>
      <c r="C77" s="491"/>
      <c r="D77" s="491"/>
      <c r="E77" s="491"/>
      <c r="F77" s="491"/>
      <c r="G77" s="491"/>
      <c r="H77" s="491"/>
      <c r="I77" s="491"/>
      <c r="J77" s="491"/>
      <c r="K77" s="491"/>
      <c r="L77" s="491"/>
      <c r="M77" s="491"/>
      <c r="N77" s="491"/>
      <c r="O77" s="491"/>
      <c r="P77" s="491"/>
      <c r="Q77" s="491"/>
      <c r="R77" s="165"/>
      <c r="S77" s="165"/>
      <c r="T77" s="165"/>
      <c r="U77" s="165"/>
      <c r="V77" s="165"/>
      <c r="W77" s="165"/>
      <c r="X77" s="165"/>
      <c r="Y77" s="165"/>
      <c r="Z77" s="165"/>
      <c r="AA77" s="165"/>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AB20:AC21"/>
    <mergeCell ref="P21:Q21"/>
    <mergeCell ref="R21:S21"/>
    <mergeCell ref="T21:U21"/>
    <mergeCell ref="V21:W21"/>
    <mergeCell ref="E20:F21"/>
    <mergeCell ref="G20:G22"/>
    <mergeCell ref="P20:S20"/>
    <mergeCell ref="T20:W20"/>
    <mergeCell ref="X20:AA20"/>
    <mergeCell ref="A4:AC4"/>
    <mergeCell ref="A6:AC6"/>
    <mergeCell ref="A8:AC8"/>
    <mergeCell ref="A9:AC9"/>
    <mergeCell ref="A11:AC11"/>
    <mergeCell ref="A12:AC12"/>
    <mergeCell ref="A14:AC14"/>
    <mergeCell ref="X21:Y21"/>
    <mergeCell ref="Z21:AA21"/>
    <mergeCell ref="H20:K20"/>
    <mergeCell ref="L20:O20"/>
    <mergeCell ref="H21:I21"/>
    <mergeCell ref="J21:K21"/>
    <mergeCell ref="L21:M21"/>
    <mergeCell ref="N21:O21"/>
    <mergeCell ref="A15:AC15"/>
    <mergeCell ref="A16:AC16"/>
    <mergeCell ref="A18:AC18"/>
    <mergeCell ref="A20:A22"/>
    <mergeCell ref="B20:B22"/>
    <mergeCell ref="C20:D21"/>
    <mergeCell ref="B66:Q66"/>
    <mergeCell ref="B73:Q73"/>
    <mergeCell ref="B77:Q77"/>
    <mergeCell ref="B68:Q68"/>
    <mergeCell ref="B70:Q70"/>
    <mergeCell ref="B72:Q72"/>
    <mergeCell ref="B74:Q74"/>
    <mergeCell ref="B75:Q75"/>
  </mergeCells>
  <conditionalFormatting sqref="D24:E64 O24:AA64">
    <cfRule type="cellIs" dxfId="15" priority="29" operator="notEqual">
      <formula>0</formula>
    </cfRule>
  </conditionalFormatting>
  <conditionalFormatting sqref="O24:S29 O31:S64">
    <cfRule type="cellIs" dxfId="14" priority="27" operator="notEqual">
      <formula>0</formula>
    </cfRule>
  </conditionalFormatting>
  <conditionalFormatting sqref="H25:H29 H31:H64">
    <cfRule type="cellIs" dxfId="13" priority="18" operator="notEqual">
      <formula>0</formula>
    </cfRule>
  </conditionalFormatting>
  <conditionalFormatting sqref="H30 H24">
    <cfRule type="cellIs" dxfId="12" priority="17" operator="notEqual">
      <formula>0</formula>
    </cfRule>
  </conditionalFormatting>
  <conditionalFormatting sqref="H24">
    <cfRule type="cellIs" dxfId="11" priority="16" operator="notEqual">
      <formula>0</formula>
    </cfRule>
  </conditionalFormatting>
  <conditionalFormatting sqref="F30">
    <cfRule type="cellIs" dxfId="10" priority="15" operator="notEqual">
      <formula>0</formula>
    </cfRule>
  </conditionalFormatting>
  <conditionalFormatting sqref="F24:F29 F31:F64">
    <cfRule type="cellIs" dxfId="9" priority="14" operator="notEqual">
      <formula>0</formula>
    </cfRule>
  </conditionalFormatting>
  <conditionalFormatting sqref="AC24:AC64">
    <cfRule type="cellIs" dxfId="8" priority="12" operator="notEqual">
      <formula>0</formula>
    </cfRule>
  </conditionalFormatting>
  <conditionalFormatting sqref="AB24:AB64">
    <cfRule type="cellIs" dxfId="7" priority="13" operator="notEqual">
      <formula>0</formula>
    </cfRule>
  </conditionalFormatting>
  <conditionalFormatting sqref="I24:N64">
    <cfRule type="cellIs" dxfId="6" priority="7" operator="notEqual">
      <formula>0</formula>
    </cfRule>
  </conditionalFormatting>
  <conditionalFormatting sqref="I24:N29 I31:N64">
    <cfRule type="cellIs" dxfId="5" priority="6" operator="notEqual">
      <formula>0</formula>
    </cfRule>
  </conditionalFormatting>
  <conditionalFormatting sqref="G35:G64 G25:G29">
    <cfRule type="cellIs" dxfId="4" priority="5" operator="notEqual">
      <formula>0</formula>
    </cfRule>
  </conditionalFormatting>
  <conditionalFormatting sqref="G30 G24">
    <cfRule type="cellIs" dxfId="3" priority="4" operator="notEqual">
      <formula>0</formula>
    </cfRule>
  </conditionalFormatting>
  <conditionalFormatting sqref="G24">
    <cfRule type="cellIs" dxfId="2" priority="3" operator="notEqual">
      <formula>0</formula>
    </cfRule>
  </conditionalFormatting>
  <conditionalFormatting sqref="G31:G34">
    <cfRule type="cellIs" dxfId="1" priority="2" operator="notEqual">
      <formula>0</formula>
    </cfRule>
  </conditionalFormatting>
  <conditionalFormatting sqref="C24: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4"/>
  <sheetViews>
    <sheetView view="pageBreakPreview" topLeftCell="AB13" zoomScale="85" zoomScaleSheetLayoutView="85" workbookViewId="0">
      <selection activeCell="AT30" sqref="AT30"/>
    </sheetView>
  </sheetViews>
  <sheetFormatPr defaultColWidth="9.140625" defaultRowHeight="15" x14ac:dyDescent="0.25"/>
  <cols>
    <col min="1" max="1" width="6.140625" style="129" customWidth="1"/>
    <col min="2" max="2" width="23.140625" style="129" customWidth="1"/>
    <col min="3" max="3" width="20" style="129" bestFit="1" customWidth="1"/>
    <col min="4" max="4" width="15.140625" style="129" customWidth="1"/>
    <col min="5" max="12" width="7.7109375" style="129" customWidth="1"/>
    <col min="13" max="13" width="10.7109375" style="129" customWidth="1"/>
    <col min="14" max="14" width="61" style="129" customWidth="1"/>
    <col min="15" max="15" width="20" style="129" customWidth="1"/>
    <col min="16" max="17" width="13.42578125" style="129" customWidth="1"/>
    <col min="18" max="18" width="17" style="129" customWidth="1"/>
    <col min="19" max="20" width="9.7109375" style="129" customWidth="1"/>
    <col min="21" max="21" width="11.42578125" style="129" customWidth="1"/>
    <col min="22" max="22" width="12.7109375" style="129" customWidth="1"/>
    <col min="23" max="23" width="23.85546875" style="129" customWidth="1"/>
    <col min="24" max="24" width="10.7109375" style="129" customWidth="1"/>
    <col min="25" max="25" width="22.7109375" style="129" customWidth="1"/>
    <col min="26" max="26" width="7.7109375" style="129" customWidth="1"/>
    <col min="27" max="28" width="10.7109375" style="129" customWidth="1"/>
    <col min="29" max="29" width="19.42578125" style="129" customWidth="1"/>
    <col min="30" max="30" width="10.7109375" style="129" customWidth="1"/>
    <col min="31" max="31" width="15.85546875" style="129" customWidth="1"/>
    <col min="32" max="32" width="27.42578125" style="129" customWidth="1"/>
    <col min="33" max="33" width="11.5703125" style="129" customWidth="1"/>
    <col min="34" max="35" width="10.28515625" style="129" bestFit="1" customWidth="1"/>
    <col min="36" max="36" width="11.7109375" style="129" customWidth="1"/>
    <col min="37" max="37" width="12" style="129" customWidth="1"/>
    <col min="38" max="38" width="12.28515625" style="129" customWidth="1"/>
    <col min="39" max="39" width="9.7109375" style="129" customWidth="1"/>
    <col min="40" max="40" width="12.85546875" style="129" customWidth="1"/>
    <col min="41" max="41" width="9.7109375" style="129" customWidth="1"/>
    <col min="42" max="42" width="12.42578125" style="129" customWidth="1"/>
    <col min="43" max="43" width="12" style="129" customWidth="1"/>
    <col min="44" max="44" width="14.140625" style="129" customWidth="1"/>
    <col min="45" max="46" width="13.28515625" style="129" customWidth="1"/>
    <col min="47" max="47" width="17.42578125" style="129" customWidth="1"/>
    <col min="48" max="48" width="27" style="129" customWidth="1"/>
    <col min="49" max="16384" width="9.140625" style="129"/>
  </cols>
  <sheetData>
    <row r="1" spans="1:48" s="195" customFormat="1" ht="18.75" x14ac:dyDescent="0.25">
      <c r="AV1" s="4" t="s">
        <v>66</v>
      </c>
    </row>
    <row r="2" spans="1:48" s="195" customFormat="1" ht="18.75" x14ac:dyDescent="0.3">
      <c r="AV2" s="1" t="s">
        <v>8</v>
      </c>
    </row>
    <row r="3" spans="1:48" s="195" customFormat="1" ht="18.75" x14ac:dyDescent="0.3">
      <c r="AV3" s="1" t="s">
        <v>65</v>
      </c>
    </row>
    <row r="4" spans="1:48" s="195" customFormat="1" ht="18.75" x14ac:dyDescent="0.3">
      <c r="AV4" s="1"/>
    </row>
    <row r="5" spans="1:48" s="195" customFormat="1" ht="18.75" customHeight="1" x14ac:dyDescent="0.25">
      <c r="A5" s="405" t="str">
        <f>'1. паспорт местоположение'!A5:C5</f>
        <v>Год раскрытия информации: 2026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S5" s="405"/>
      <c r="AT5" s="405"/>
      <c r="AU5" s="405"/>
      <c r="AV5" s="405"/>
    </row>
    <row r="6" spans="1:48" s="195" customFormat="1" ht="18.75" x14ac:dyDescent="0.3">
      <c r="AV6" s="1"/>
    </row>
    <row r="7" spans="1:48" s="195" customFormat="1" ht="18.75" x14ac:dyDescent="0.25">
      <c r="A7" s="468" t="s">
        <v>7</v>
      </c>
      <c r="B7" s="468"/>
      <c r="C7" s="468"/>
      <c r="D7" s="468"/>
      <c r="E7" s="468"/>
      <c r="F7" s="468"/>
      <c r="G7" s="468"/>
      <c r="H7" s="468"/>
      <c r="I7" s="468"/>
      <c r="J7" s="468"/>
      <c r="K7" s="468"/>
      <c r="L7" s="468"/>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L7" s="468"/>
      <c r="AM7" s="468"/>
      <c r="AN7" s="468"/>
      <c r="AO7" s="468"/>
      <c r="AP7" s="468"/>
      <c r="AQ7" s="468"/>
      <c r="AR7" s="468"/>
      <c r="AS7" s="468"/>
      <c r="AT7" s="468"/>
      <c r="AU7" s="468"/>
      <c r="AV7" s="468"/>
    </row>
    <row r="8" spans="1:48" s="195" customFormat="1" ht="18.75" x14ac:dyDescent="0.25">
      <c r="A8" s="468"/>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c r="AK8" s="468"/>
      <c r="AL8" s="468"/>
      <c r="AM8" s="468"/>
      <c r="AN8" s="468"/>
      <c r="AO8" s="468"/>
      <c r="AP8" s="468"/>
      <c r="AQ8" s="468"/>
      <c r="AR8" s="468"/>
      <c r="AS8" s="468"/>
      <c r="AT8" s="468"/>
      <c r="AU8" s="468"/>
      <c r="AV8" s="468"/>
    </row>
    <row r="9" spans="1:48" s="195" customFormat="1" x14ac:dyDescent="0.25">
      <c r="A9" s="500" t="str">
        <f>'1. паспорт местоположение'!A9:C9</f>
        <v>Акционерное общество "Россети Янтарь" ДЗО  ПАО "Россети"</v>
      </c>
      <c r="B9" s="500"/>
      <c r="C9" s="500"/>
      <c r="D9" s="500"/>
      <c r="E9" s="500"/>
      <c r="F9" s="500"/>
      <c r="G9" s="500"/>
      <c r="H9" s="500"/>
      <c r="I9" s="500"/>
      <c r="J9" s="500"/>
      <c r="K9" s="500"/>
      <c r="L9" s="500"/>
      <c r="M9" s="500"/>
      <c r="N9" s="500"/>
      <c r="O9" s="500"/>
      <c r="P9" s="500"/>
      <c r="Q9" s="500"/>
      <c r="R9" s="500"/>
      <c r="S9" s="500"/>
      <c r="T9" s="500"/>
      <c r="U9" s="500"/>
      <c r="V9" s="500"/>
      <c r="W9" s="500"/>
      <c r="X9" s="500"/>
      <c r="Y9" s="500"/>
      <c r="Z9" s="500"/>
      <c r="AA9" s="500"/>
      <c r="AB9" s="500"/>
      <c r="AC9" s="500"/>
      <c r="AD9" s="500"/>
      <c r="AE9" s="500"/>
      <c r="AF9" s="500"/>
      <c r="AG9" s="500"/>
      <c r="AH9" s="500"/>
      <c r="AI9" s="500"/>
      <c r="AJ9" s="500"/>
      <c r="AK9" s="500"/>
      <c r="AL9" s="500"/>
      <c r="AM9" s="500"/>
      <c r="AN9" s="500"/>
      <c r="AO9" s="500"/>
      <c r="AP9" s="500"/>
      <c r="AQ9" s="500"/>
      <c r="AR9" s="500"/>
      <c r="AS9" s="500"/>
      <c r="AT9" s="500"/>
      <c r="AU9" s="500"/>
      <c r="AV9" s="500"/>
    </row>
    <row r="10" spans="1:48" s="195" customFormat="1" ht="15.75" x14ac:dyDescent="0.25">
      <c r="A10" s="470" t="s">
        <v>6</v>
      </c>
      <c r="B10" s="470"/>
      <c r="C10" s="470"/>
      <c r="D10" s="470"/>
      <c r="E10" s="470"/>
      <c r="F10" s="470"/>
      <c r="G10" s="470"/>
      <c r="H10" s="470"/>
      <c r="I10" s="470"/>
      <c r="J10" s="470"/>
      <c r="K10" s="470"/>
      <c r="L10" s="470"/>
      <c r="M10" s="470"/>
      <c r="N10" s="470"/>
      <c r="O10" s="470"/>
      <c r="P10" s="470"/>
      <c r="Q10" s="470"/>
      <c r="R10" s="470"/>
      <c r="S10" s="470"/>
      <c r="T10" s="470"/>
      <c r="U10" s="470"/>
      <c r="V10" s="470"/>
      <c r="W10" s="470"/>
      <c r="X10" s="470"/>
      <c r="Y10" s="470"/>
      <c r="Z10" s="470"/>
      <c r="AA10" s="470"/>
      <c r="AB10" s="470"/>
      <c r="AC10" s="470"/>
      <c r="AD10" s="470"/>
      <c r="AE10" s="470"/>
      <c r="AF10" s="470"/>
      <c r="AG10" s="470"/>
      <c r="AH10" s="470"/>
      <c r="AI10" s="470"/>
      <c r="AJ10" s="470"/>
      <c r="AK10" s="470"/>
      <c r="AL10" s="470"/>
      <c r="AM10" s="470"/>
      <c r="AN10" s="470"/>
      <c r="AO10" s="470"/>
      <c r="AP10" s="470"/>
      <c r="AQ10" s="470"/>
      <c r="AR10" s="470"/>
      <c r="AS10" s="470"/>
      <c r="AT10" s="470"/>
      <c r="AU10" s="470"/>
      <c r="AV10" s="470"/>
    </row>
    <row r="11" spans="1:48" s="195" customFormat="1" ht="18.75" x14ac:dyDescent="0.25">
      <c r="A11" s="468"/>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c r="AK11" s="468"/>
      <c r="AL11" s="468"/>
      <c r="AM11" s="468"/>
      <c r="AN11" s="468"/>
      <c r="AO11" s="468"/>
      <c r="AP11" s="468"/>
      <c r="AQ11" s="468"/>
      <c r="AR11" s="468"/>
      <c r="AS11" s="468"/>
      <c r="AT11" s="468"/>
      <c r="AU11" s="468"/>
      <c r="AV11" s="468"/>
    </row>
    <row r="12" spans="1:48" s="195" customFormat="1" x14ac:dyDescent="0.25">
      <c r="A12" s="500" t="str">
        <f>'1. паспорт местоположение'!A12:C12</f>
        <v>N_21-1806</v>
      </c>
      <c r="B12" s="500"/>
      <c r="C12" s="500"/>
      <c r="D12" s="500"/>
      <c r="E12" s="500"/>
      <c r="F12" s="500"/>
      <c r="G12" s="500"/>
      <c r="H12" s="500"/>
      <c r="I12" s="500"/>
      <c r="J12" s="500"/>
      <c r="K12" s="500"/>
      <c r="L12" s="500"/>
      <c r="M12" s="500"/>
      <c r="N12" s="500"/>
      <c r="O12" s="500"/>
      <c r="P12" s="500"/>
      <c r="Q12" s="500"/>
      <c r="R12" s="500"/>
      <c r="S12" s="500"/>
      <c r="T12" s="500"/>
      <c r="U12" s="500"/>
      <c r="V12" s="500"/>
      <c r="W12" s="500"/>
      <c r="X12" s="500"/>
      <c r="Y12" s="500"/>
      <c r="Z12" s="500"/>
      <c r="AA12" s="500"/>
      <c r="AB12" s="500"/>
      <c r="AC12" s="500"/>
      <c r="AD12" s="500"/>
      <c r="AE12" s="500"/>
      <c r="AF12" s="500"/>
      <c r="AG12" s="500"/>
      <c r="AH12" s="500"/>
      <c r="AI12" s="500"/>
      <c r="AJ12" s="500"/>
      <c r="AK12" s="500"/>
      <c r="AL12" s="500"/>
      <c r="AM12" s="500"/>
      <c r="AN12" s="500"/>
      <c r="AO12" s="500"/>
      <c r="AP12" s="500"/>
      <c r="AQ12" s="500"/>
      <c r="AR12" s="500"/>
      <c r="AS12" s="500"/>
      <c r="AT12" s="500"/>
      <c r="AU12" s="500"/>
      <c r="AV12" s="500"/>
    </row>
    <row r="13" spans="1:48" s="195" customFormat="1" ht="15.75" x14ac:dyDescent="0.25">
      <c r="A13" s="470" t="s">
        <v>5</v>
      </c>
      <c r="B13" s="470"/>
      <c r="C13" s="470"/>
      <c r="D13" s="470"/>
      <c r="E13" s="470"/>
      <c r="F13" s="470"/>
      <c r="G13" s="470"/>
      <c r="H13" s="470"/>
      <c r="I13" s="470"/>
      <c r="J13" s="470"/>
      <c r="K13" s="470"/>
      <c r="L13" s="470"/>
      <c r="M13" s="470"/>
      <c r="N13" s="470"/>
      <c r="O13" s="470"/>
      <c r="P13" s="470"/>
      <c r="Q13" s="470"/>
      <c r="R13" s="470"/>
      <c r="S13" s="470"/>
      <c r="T13" s="470"/>
      <c r="U13" s="470"/>
      <c r="V13" s="470"/>
      <c r="W13" s="470"/>
      <c r="X13" s="470"/>
      <c r="Y13" s="470"/>
      <c r="Z13" s="470"/>
      <c r="AA13" s="470"/>
      <c r="AB13" s="470"/>
      <c r="AC13" s="470"/>
      <c r="AD13" s="470"/>
      <c r="AE13" s="470"/>
      <c r="AF13" s="470"/>
      <c r="AG13" s="470"/>
      <c r="AH13" s="470"/>
      <c r="AI13" s="470"/>
      <c r="AJ13" s="470"/>
      <c r="AK13" s="470"/>
      <c r="AL13" s="470"/>
      <c r="AM13" s="470"/>
      <c r="AN13" s="470"/>
      <c r="AO13" s="470"/>
      <c r="AP13" s="470"/>
      <c r="AQ13" s="470"/>
      <c r="AR13" s="470"/>
      <c r="AS13" s="470"/>
      <c r="AT13" s="470"/>
      <c r="AU13" s="470"/>
      <c r="AV13" s="470"/>
    </row>
    <row r="14" spans="1:48" s="195" customFormat="1" ht="18.75" x14ac:dyDescent="0.25">
      <c r="A14" s="501"/>
      <c r="B14" s="501"/>
      <c r="C14" s="501"/>
      <c r="D14" s="501"/>
      <c r="E14" s="501"/>
      <c r="F14" s="501"/>
      <c r="G14" s="501"/>
      <c r="H14" s="501"/>
      <c r="I14" s="501"/>
      <c r="J14" s="501"/>
      <c r="K14" s="501"/>
      <c r="L14" s="501"/>
      <c r="M14" s="501"/>
      <c r="N14" s="501"/>
      <c r="O14" s="501"/>
      <c r="P14" s="501"/>
      <c r="Q14" s="501"/>
      <c r="R14" s="501"/>
      <c r="S14" s="501"/>
      <c r="T14" s="501"/>
      <c r="U14" s="501"/>
      <c r="V14" s="501"/>
      <c r="W14" s="501"/>
      <c r="X14" s="501"/>
      <c r="Y14" s="501"/>
      <c r="Z14" s="501"/>
      <c r="AA14" s="501"/>
      <c r="AB14" s="501"/>
      <c r="AC14" s="501"/>
      <c r="AD14" s="501"/>
      <c r="AE14" s="501"/>
      <c r="AF14" s="501"/>
      <c r="AG14" s="501"/>
      <c r="AH14" s="501"/>
      <c r="AI14" s="501"/>
      <c r="AJ14" s="501"/>
      <c r="AK14" s="501"/>
      <c r="AL14" s="501"/>
      <c r="AM14" s="501"/>
      <c r="AN14" s="501"/>
      <c r="AO14" s="501"/>
      <c r="AP14" s="501"/>
      <c r="AQ14" s="501"/>
      <c r="AR14" s="501"/>
      <c r="AS14" s="501"/>
      <c r="AT14" s="501"/>
      <c r="AU14" s="501"/>
      <c r="AV14" s="501"/>
    </row>
    <row r="15" spans="1:48" s="195" customFormat="1" x14ac:dyDescent="0.25">
      <c r="A15" s="500" t="str">
        <f>'1. паспорт местоположение'!A15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5" s="500"/>
      <c r="C15" s="500"/>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00"/>
      <c r="AG15" s="500"/>
      <c r="AH15" s="500"/>
      <c r="AI15" s="500"/>
      <c r="AJ15" s="500"/>
      <c r="AK15" s="500"/>
      <c r="AL15" s="500"/>
      <c r="AM15" s="500"/>
      <c r="AN15" s="500"/>
      <c r="AO15" s="500"/>
      <c r="AP15" s="500"/>
      <c r="AQ15" s="500"/>
      <c r="AR15" s="500"/>
      <c r="AS15" s="500"/>
      <c r="AT15" s="500"/>
      <c r="AU15" s="500"/>
      <c r="AV15" s="500"/>
    </row>
    <row r="16" spans="1:48" s="195" customFormat="1" ht="15.75" x14ac:dyDescent="0.25">
      <c r="A16" s="470" t="s">
        <v>4</v>
      </c>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c r="AH16" s="470"/>
      <c r="AI16" s="470"/>
      <c r="AJ16" s="470"/>
      <c r="AK16" s="470"/>
      <c r="AL16" s="470"/>
      <c r="AM16" s="470"/>
      <c r="AN16" s="470"/>
      <c r="AO16" s="470"/>
      <c r="AP16" s="470"/>
      <c r="AQ16" s="470"/>
      <c r="AR16" s="470"/>
      <c r="AS16" s="470"/>
      <c r="AT16" s="470"/>
      <c r="AU16" s="470"/>
      <c r="AV16" s="470"/>
    </row>
    <row r="17" spans="1:48" s="195" customFormat="1" x14ac:dyDescent="0.25">
      <c r="A17" s="498"/>
      <c r="B17" s="498"/>
      <c r="C17" s="498"/>
      <c r="D17" s="498"/>
      <c r="E17" s="498"/>
      <c r="F17" s="498"/>
      <c r="G17" s="498"/>
      <c r="H17" s="498"/>
      <c r="I17" s="498"/>
      <c r="J17" s="498"/>
      <c r="K17" s="498"/>
      <c r="L17" s="498"/>
      <c r="M17" s="498"/>
      <c r="N17" s="498"/>
      <c r="O17" s="498"/>
      <c r="P17" s="498"/>
      <c r="Q17" s="498"/>
      <c r="R17" s="498"/>
      <c r="S17" s="498"/>
      <c r="T17" s="498"/>
      <c r="U17" s="498"/>
      <c r="V17" s="498"/>
      <c r="W17" s="498"/>
      <c r="X17" s="498"/>
      <c r="Y17" s="498"/>
      <c r="Z17" s="498"/>
      <c r="AA17" s="498"/>
      <c r="AB17" s="498"/>
      <c r="AC17" s="498"/>
      <c r="AD17" s="498"/>
      <c r="AE17" s="498"/>
      <c r="AF17" s="498"/>
      <c r="AG17" s="498"/>
      <c r="AH17" s="498"/>
      <c r="AI17" s="498"/>
      <c r="AJ17" s="498"/>
      <c r="AK17" s="498"/>
      <c r="AL17" s="498"/>
      <c r="AM17" s="498"/>
      <c r="AN17" s="498"/>
      <c r="AO17" s="498"/>
      <c r="AP17" s="498"/>
      <c r="AQ17" s="498"/>
      <c r="AR17" s="498"/>
      <c r="AS17" s="498"/>
      <c r="AT17" s="498"/>
      <c r="AU17" s="498"/>
      <c r="AV17" s="498"/>
    </row>
    <row r="18" spans="1:48" s="195" customFormat="1" ht="14.25" customHeight="1" x14ac:dyDescent="0.25">
      <c r="A18" s="498"/>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c r="AD18" s="498"/>
      <c r="AE18" s="498"/>
      <c r="AF18" s="498"/>
      <c r="AG18" s="498"/>
      <c r="AH18" s="498"/>
      <c r="AI18" s="498"/>
      <c r="AJ18" s="498"/>
      <c r="AK18" s="498"/>
      <c r="AL18" s="498"/>
      <c r="AM18" s="498"/>
      <c r="AN18" s="498"/>
      <c r="AO18" s="498"/>
      <c r="AP18" s="498"/>
      <c r="AQ18" s="498"/>
      <c r="AR18" s="498"/>
      <c r="AS18" s="498"/>
      <c r="AT18" s="498"/>
      <c r="AU18" s="498"/>
      <c r="AV18" s="498"/>
    </row>
    <row r="19" spans="1:48" s="195" customFormat="1" x14ac:dyDescent="0.25">
      <c r="A19" s="498"/>
      <c r="B19" s="498"/>
      <c r="C19" s="498"/>
      <c r="D19" s="498"/>
      <c r="E19" s="498"/>
      <c r="F19" s="498"/>
      <c r="G19" s="498"/>
      <c r="H19" s="498"/>
      <c r="I19" s="498"/>
      <c r="J19" s="498"/>
      <c r="K19" s="498"/>
      <c r="L19" s="498"/>
      <c r="M19" s="498"/>
      <c r="N19" s="498"/>
      <c r="O19" s="498"/>
      <c r="P19" s="498"/>
      <c r="Q19" s="498"/>
      <c r="R19" s="498"/>
      <c r="S19" s="498"/>
      <c r="T19" s="498"/>
      <c r="U19" s="498"/>
      <c r="V19" s="498"/>
      <c r="W19" s="498"/>
      <c r="X19" s="498"/>
      <c r="Y19" s="498"/>
      <c r="Z19" s="498"/>
      <c r="AA19" s="498"/>
      <c r="AB19" s="498"/>
      <c r="AC19" s="498"/>
      <c r="AD19" s="498"/>
      <c r="AE19" s="498"/>
      <c r="AF19" s="498"/>
      <c r="AG19" s="498"/>
      <c r="AH19" s="498"/>
      <c r="AI19" s="498"/>
      <c r="AJ19" s="498"/>
      <c r="AK19" s="498"/>
      <c r="AL19" s="498"/>
      <c r="AM19" s="498"/>
      <c r="AN19" s="498"/>
      <c r="AO19" s="498"/>
      <c r="AP19" s="498"/>
      <c r="AQ19" s="498"/>
      <c r="AR19" s="498"/>
      <c r="AS19" s="498"/>
      <c r="AT19" s="498"/>
      <c r="AU19" s="498"/>
      <c r="AV19" s="498"/>
    </row>
    <row r="20" spans="1:48" s="196" customFormat="1" x14ac:dyDescent="0.25">
      <c r="A20" s="499"/>
      <c r="B20" s="499"/>
      <c r="C20" s="499"/>
      <c r="D20" s="499"/>
      <c r="E20" s="499"/>
      <c r="F20" s="499"/>
      <c r="G20" s="499"/>
      <c r="H20" s="499"/>
      <c r="I20" s="499"/>
      <c r="J20" s="499"/>
      <c r="K20" s="499"/>
      <c r="L20" s="499"/>
      <c r="M20" s="499"/>
      <c r="N20" s="499"/>
      <c r="O20" s="499"/>
      <c r="P20" s="499"/>
      <c r="Q20" s="499"/>
      <c r="R20" s="499"/>
      <c r="S20" s="499"/>
      <c r="T20" s="499"/>
      <c r="U20" s="499"/>
      <c r="V20" s="499"/>
      <c r="W20" s="499"/>
      <c r="X20" s="499"/>
      <c r="Y20" s="499"/>
      <c r="Z20" s="499"/>
      <c r="AA20" s="499"/>
      <c r="AB20" s="499"/>
      <c r="AC20" s="499"/>
      <c r="AD20" s="499"/>
      <c r="AE20" s="499"/>
      <c r="AF20" s="499"/>
      <c r="AG20" s="499"/>
      <c r="AH20" s="499"/>
      <c r="AI20" s="499"/>
      <c r="AJ20" s="499"/>
      <c r="AK20" s="499"/>
      <c r="AL20" s="499"/>
      <c r="AM20" s="499"/>
      <c r="AN20" s="499"/>
      <c r="AO20" s="499"/>
      <c r="AP20" s="499"/>
      <c r="AQ20" s="499"/>
      <c r="AR20" s="499"/>
      <c r="AS20" s="499"/>
      <c r="AT20" s="499"/>
      <c r="AU20" s="499"/>
      <c r="AV20" s="499"/>
    </row>
    <row r="21" spans="1:48" s="196" customFormat="1" x14ac:dyDescent="0.25">
      <c r="A21" s="502" t="s">
        <v>371</v>
      </c>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2"/>
      <c r="AF21" s="502"/>
      <c r="AG21" s="502"/>
      <c r="AH21" s="502"/>
      <c r="AI21" s="502"/>
      <c r="AJ21" s="502"/>
      <c r="AK21" s="502"/>
      <c r="AL21" s="502"/>
      <c r="AM21" s="502"/>
      <c r="AN21" s="502"/>
      <c r="AO21" s="502"/>
      <c r="AP21" s="502"/>
      <c r="AQ21" s="502"/>
      <c r="AR21" s="502"/>
      <c r="AS21" s="502"/>
      <c r="AT21" s="502"/>
      <c r="AU21" s="502"/>
      <c r="AV21" s="502"/>
    </row>
    <row r="22" spans="1:48" s="130" customFormat="1" ht="58.5" customHeight="1" x14ac:dyDescent="0.25">
      <c r="A22" s="503" t="s">
        <v>50</v>
      </c>
      <c r="B22" s="506" t="s">
        <v>22</v>
      </c>
      <c r="C22" s="503" t="s">
        <v>49</v>
      </c>
      <c r="D22" s="503" t="s">
        <v>48</v>
      </c>
      <c r="E22" s="509" t="s">
        <v>380</v>
      </c>
      <c r="F22" s="510"/>
      <c r="G22" s="510"/>
      <c r="H22" s="510"/>
      <c r="I22" s="510"/>
      <c r="J22" s="510"/>
      <c r="K22" s="510"/>
      <c r="L22" s="511"/>
      <c r="M22" s="503" t="s">
        <v>47</v>
      </c>
      <c r="N22" s="503" t="s">
        <v>46</v>
      </c>
      <c r="O22" s="503" t="s">
        <v>45</v>
      </c>
      <c r="P22" s="512" t="s">
        <v>208</v>
      </c>
      <c r="Q22" s="512" t="s">
        <v>44</v>
      </c>
      <c r="R22" s="512" t="s">
        <v>43</v>
      </c>
      <c r="S22" s="512" t="s">
        <v>42</v>
      </c>
      <c r="T22" s="512"/>
      <c r="U22" s="513" t="s">
        <v>41</v>
      </c>
      <c r="V22" s="513" t="s">
        <v>40</v>
      </c>
      <c r="W22" s="512" t="s">
        <v>39</v>
      </c>
      <c r="X22" s="512" t="s">
        <v>38</v>
      </c>
      <c r="Y22" s="512" t="s">
        <v>37</v>
      </c>
      <c r="Z22" s="524" t="s">
        <v>36</v>
      </c>
      <c r="AA22" s="512" t="s">
        <v>35</v>
      </c>
      <c r="AB22" s="512" t="s">
        <v>34</v>
      </c>
      <c r="AC22" s="512" t="s">
        <v>33</v>
      </c>
      <c r="AD22" s="512" t="s">
        <v>32</v>
      </c>
      <c r="AE22" s="512" t="s">
        <v>31</v>
      </c>
      <c r="AF22" s="512" t="s">
        <v>30</v>
      </c>
      <c r="AG22" s="512"/>
      <c r="AH22" s="512"/>
      <c r="AI22" s="512"/>
      <c r="AJ22" s="512"/>
      <c r="AK22" s="512"/>
      <c r="AL22" s="512" t="s">
        <v>29</v>
      </c>
      <c r="AM22" s="512"/>
      <c r="AN22" s="512"/>
      <c r="AO22" s="512"/>
      <c r="AP22" s="512" t="s">
        <v>28</v>
      </c>
      <c r="AQ22" s="512"/>
      <c r="AR22" s="512" t="s">
        <v>27</v>
      </c>
      <c r="AS22" s="512" t="s">
        <v>26</v>
      </c>
      <c r="AT22" s="512" t="s">
        <v>25</v>
      </c>
      <c r="AU22" s="512" t="s">
        <v>24</v>
      </c>
      <c r="AV22" s="512" t="s">
        <v>23</v>
      </c>
    </row>
    <row r="23" spans="1:48" s="130" customFormat="1" ht="64.5" customHeight="1" x14ac:dyDescent="0.25">
      <c r="A23" s="504"/>
      <c r="B23" s="507"/>
      <c r="C23" s="504"/>
      <c r="D23" s="504"/>
      <c r="E23" s="516" t="s">
        <v>21</v>
      </c>
      <c r="F23" s="518" t="s">
        <v>125</v>
      </c>
      <c r="G23" s="518" t="s">
        <v>124</v>
      </c>
      <c r="H23" s="518" t="s">
        <v>123</v>
      </c>
      <c r="I23" s="522" t="s">
        <v>317</v>
      </c>
      <c r="J23" s="522" t="s">
        <v>318</v>
      </c>
      <c r="K23" s="522" t="s">
        <v>319</v>
      </c>
      <c r="L23" s="518" t="s">
        <v>74</v>
      </c>
      <c r="M23" s="504"/>
      <c r="N23" s="504"/>
      <c r="O23" s="504"/>
      <c r="P23" s="512"/>
      <c r="Q23" s="512"/>
      <c r="R23" s="512"/>
      <c r="S23" s="520" t="s">
        <v>2</v>
      </c>
      <c r="T23" s="520" t="s">
        <v>9</v>
      </c>
      <c r="U23" s="513"/>
      <c r="V23" s="513"/>
      <c r="W23" s="512"/>
      <c r="X23" s="512"/>
      <c r="Y23" s="512"/>
      <c r="Z23" s="512"/>
      <c r="AA23" s="512"/>
      <c r="AB23" s="512"/>
      <c r="AC23" s="512"/>
      <c r="AD23" s="512"/>
      <c r="AE23" s="512"/>
      <c r="AF23" s="512" t="s">
        <v>20</v>
      </c>
      <c r="AG23" s="512"/>
      <c r="AH23" s="512" t="s">
        <v>19</v>
      </c>
      <c r="AI23" s="512"/>
      <c r="AJ23" s="503" t="s">
        <v>18</v>
      </c>
      <c r="AK23" s="503" t="s">
        <v>17</v>
      </c>
      <c r="AL23" s="503" t="s">
        <v>16</v>
      </c>
      <c r="AM23" s="503" t="s">
        <v>15</v>
      </c>
      <c r="AN23" s="503" t="s">
        <v>14</v>
      </c>
      <c r="AO23" s="503" t="s">
        <v>13</v>
      </c>
      <c r="AP23" s="503" t="s">
        <v>12</v>
      </c>
      <c r="AQ23" s="514" t="s">
        <v>9</v>
      </c>
      <c r="AR23" s="512"/>
      <c r="AS23" s="512"/>
      <c r="AT23" s="512"/>
      <c r="AU23" s="512"/>
      <c r="AV23" s="512"/>
    </row>
    <row r="24" spans="1:48" s="130" customFormat="1" ht="96.75" customHeight="1" x14ac:dyDescent="0.25">
      <c r="A24" s="505"/>
      <c r="B24" s="508"/>
      <c r="C24" s="505"/>
      <c r="D24" s="505"/>
      <c r="E24" s="517"/>
      <c r="F24" s="519"/>
      <c r="G24" s="519"/>
      <c r="H24" s="519"/>
      <c r="I24" s="523"/>
      <c r="J24" s="523"/>
      <c r="K24" s="523"/>
      <c r="L24" s="519"/>
      <c r="M24" s="505"/>
      <c r="N24" s="505"/>
      <c r="O24" s="505"/>
      <c r="P24" s="512"/>
      <c r="Q24" s="512"/>
      <c r="R24" s="512"/>
      <c r="S24" s="521"/>
      <c r="T24" s="521"/>
      <c r="U24" s="513"/>
      <c r="V24" s="513"/>
      <c r="W24" s="512"/>
      <c r="X24" s="512"/>
      <c r="Y24" s="512"/>
      <c r="Z24" s="512"/>
      <c r="AA24" s="512"/>
      <c r="AB24" s="512"/>
      <c r="AC24" s="512"/>
      <c r="AD24" s="512"/>
      <c r="AE24" s="512"/>
      <c r="AF24" s="131" t="s">
        <v>11</v>
      </c>
      <c r="AG24" s="131" t="s">
        <v>10</v>
      </c>
      <c r="AH24" s="132" t="s">
        <v>2</v>
      </c>
      <c r="AI24" s="132" t="s">
        <v>9</v>
      </c>
      <c r="AJ24" s="505"/>
      <c r="AK24" s="505"/>
      <c r="AL24" s="505"/>
      <c r="AM24" s="505"/>
      <c r="AN24" s="505"/>
      <c r="AO24" s="505"/>
      <c r="AP24" s="505"/>
      <c r="AQ24" s="515"/>
      <c r="AR24" s="512"/>
      <c r="AS24" s="512"/>
      <c r="AT24" s="512"/>
      <c r="AU24" s="512"/>
      <c r="AV24" s="512"/>
    </row>
    <row r="25" spans="1:48" s="134" customFormat="1" ht="11.25" x14ac:dyDescent="0.2">
      <c r="A25" s="133">
        <v>1</v>
      </c>
      <c r="B25" s="133">
        <v>2</v>
      </c>
      <c r="C25" s="133">
        <v>4</v>
      </c>
      <c r="D25" s="133">
        <v>5</v>
      </c>
      <c r="E25" s="133">
        <v>6</v>
      </c>
      <c r="F25" s="133">
        <f t="shared" ref="F25:AV25" si="0">E25+1</f>
        <v>7</v>
      </c>
      <c r="G25" s="133">
        <f t="shared" si="0"/>
        <v>8</v>
      </c>
      <c r="H25" s="133">
        <f t="shared" si="0"/>
        <v>9</v>
      </c>
      <c r="I25" s="133">
        <f t="shared" si="0"/>
        <v>10</v>
      </c>
      <c r="J25" s="133">
        <f t="shared" si="0"/>
        <v>11</v>
      </c>
      <c r="K25" s="133">
        <f t="shared" si="0"/>
        <v>12</v>
      </c>
      <c r="L25" s="133">
        <f t="shared" si="0"/>
        <v>13</v>
      </c>
      <c r="M25" s="133">
        <f t="shared" si="0"/>
        <v>14</v>
      </c>
      <c r="N25" s="133">
        <f t="shared" si="0"/>
        <v>15</v>
      </c>
      <c r="O25" s="133">
        <f t="shared" si="0"/>
        <v>16</v>
      </c>
      <c r="P25" s="133">
        <f t="shared" si="0"/>
        <v>17</v>
      </c>
      <c r="Q25" s="133">
        <f t="shared" si="0"/>
        <v>18</v>
      </c>
      <c r="R25" s="133">
        <f t="shared" si="0"/>
        <v>19</v>
      </c>
      <c r="S25" s="133">
        <f t="shared" si="0"/>
        <v>20</v>
      </c>
      <c r="T25" s="133">
        <f t="shared" si="0"/>
        <v>21</v>
      </c>
      <c r="U25" s="133">
        <f t="shared" si="0"/>
        <v>22</v>
      </c>
      <c r="V25" s="133">
        <f t="shared" si="0"/>
        <v>23</v>
      </c>
      <c r="W25" s="133">
        <f t="shared" si="0"/>
        <v>24</v>
      </c>
      <c r="X25" s="133">
        <f t="shared" si="0"/>
        <v>25</v>
      </c>
      <c r="Y25" s="133">
        <f t="shared" si="0"/>
        <v>26</v>
      </c>
      <c r="Z25" s="133">
        <f t="shared" si="0"/>
        <v>27</v>
      </c>
      <c r="AA25" s="133">
        <f t="shared" si="0"/>
        <v>28</v>
      </c>
      <c r="AB25" s="133">
        <f t="shared" si="0"/>
        <v>29</v>
      </c>
      <c r="AC25" s="133">
        <f t="shared" si="0"/>
        <v>30</v>
      </c>
      <c r="AD25" s="133">
        <f t="shared" si="0"/>
        <v>31</v>
      </c>
      <c r="AE25" s="133">
        <f t="shared" si="0"/>
        <v>32</v>
      </c>
      <c r="AF25" s="133">
        <f t="shared" si="0"/>
        <v>33</v>
      </c>
      <c r="AG25" s="133">
        <f t="shared" si="0"/>
        <v>34</v>
      </c>
      <c r="AH25" s="133">
        <f t="shared" si="0"/>
        <v>35</v>
      </c>
      <c r="AI25" s="133">
        <f t="shared" si="0"/>
        <v>36</v>
      </c>
      <c r="AJ25" s="133">
        <f t="shared" si="0"/>
        <v>37</v>
      </c>
      <c r="AK25" s="133">
        <f t="shared" si="0"/>
        <v>38</v>
      </c>
      <c r="AL25" s="133">
        <f t="shared" si="0"/>
        <v>39</v>
      </c>
      <c r="AM25" s="133">
        <f t="shared" si="0"/>
        <v>40</v>
      </c>
      <c r="AN25" s="133">
        <f t="shared" si="0"/>
        <v>41</v>
      </c>
      <c r="AO25" s="133">
        <f t="shared" si="0"/>
        <v>42</v>
      </c>
      <c r="AP25" s="133">
        <f t="shared" si="0"/>
        <v>43</v>
      </c>
      <c r="AQ25" s="133">
        <f t="shared" si="0"/>
        <v>44</v>
      </c>
      <c r="AR25" s="133">
        <f t="shared" si="0"/>
        <v>45</v>
      </c>
      <c r="AS25" s="133">
        <f t="shared" si="0"/>
        <v>46</v>
      </c>
      <c r="AT25" s="133">
        <f t="shared" si="0"/>
        <v>47</v>
      </c>
      <c r="AU25" s="133">
        <f t="shared" si="0"/>
        <v>48</v>
      </c>
      <c r="AV25" s="133">
        <f t="shared" si="0"/>
        <v>49</v>
      </c>
    </row>
    <row r="26" spans="1:48" s="209" customFormat="1" ht="51" x14ac:dyDescent="0.25">
      <c r="A26" s="200">
        <v>1</v>
      </c>
      <c r="B26" s="201" t="s">
        <v>575</v>
      </c>
      <c r="C26" s="201">
        <v>1</v>
      </c>
      <c r="D26" s="202">
        <f>'6.1. Паспорт сетевой график'!H53</f>
        <v>46203</v>
      </c>
      <c r="E26" s="201"/>
      <c r="F26" s="201"/>
      <c r="G26" s="201">
        <f>'6.2. Паспорт фин осв ввод'!D37</f>
        <v>0.5</v>
      </c>
      <c r="H26" s="201"/>
      <c r="I26" s="293"/>
      <c r="J26" s="203"/>
      <c r="K26" s="201">
        <f>'6.2. Паспорт фин осв ввод'!D41</f>
        <v>0.95000000000000007</v>
      </c>
      <c r="L26" s="201">
        <f>'6.2. Паспорт фин осв ввод'!D42</f>
        <v>2</v>
      </c>
      <c r="M26" s="204" t="s">
        <v>572</v>
      </c>
      <c r="N26" s="205" t="s">
        <v>609</v>
      </c>
      <c r="O26" s="206" t="s">
        <v>575</v>
      </c>
      <c r="P26" s="207">
        <v>33927</v>
      </c>
      <c r="Q26" s="206" t="s">
        <v>588</v>
      </c>
      <c r="R26" s="207">
        <v>33927</v>
      </c>
      <c r="S26" s="206" t="s">
        <v>573</v>
      </c>
      <c r="T26" s="206" t="s">
        <v>576</v>
      </c>
      <c r="U26" s="204" t="s">
        <v>60</v>
      </c>
      <c r="V26" s="204" t="s">
        <v>60</v>
      </c>
      <c r="W26" s="206" t="s">
        <v>610</v>
      </c>
      <c r="X26" s="207">
        <v>32230.646000000001</v>
      </c>
      <c r="Y26" s="204"/>
      <c r="Z26" s="204"/>
      <c r="AA26" s="207"/>
      <c r="AB26" s="207">
        <v>32230.646000000001</v>
      </c>
      <c r="AC26" s="206" t="s">
        <v>610</v>
      </c>
      <c r="AD26" s="207">
        <f>'8. Общие сведения'!B33*1000</f>
        <v>30256.300220000001</v>
      </c>
      <c r="AE26" s="207"/>
      <c r="AF26" s="204" t="s">
        <v>611</v>
      </c>
      <c r="AG26" s="206" t="s">
        <v>589</v>
      </c>
      <c r="AH26" s="208">
        <v>44607</v>
      </c>
      <c r="AI26" s="208">
        <v>44607</v>
      </c>
      <c r="AJ26" s="208">
        <v>44623</v>
      </c>
      <c r="AK26" s="208">
        <v>44659</v>
      </c>
      <c r="AL26" s="204"/>
      <c r="AM26" s="204"/>
      <c r="AN26" s="204"/>
      <c r="AO26" s="204"/>
      <c r="AP26" s="208">
        <v>44681</v>
      </c>
      <c r="AQ26" s="208">
        <v>44678</v>
      </c>
      <c r="AR26" s="208">
        <v>44681</v>
      </c>
      <c r="AS26" s="208">
        <v>44678</v>
      </c>
      <c r="AT26" s="208">
        <v>44831</v>
      </c>
      <c r="AU26" s="204"/>
      <c r="AV26" s="206" t="s">
        <v>625</v>
      </c>
    </row>
    <row r="27" spans="1:48" s="214" customFormat="1" ht="12.75" x14ac:dyDescent="0.25">
      <c r="A27" s="210"/>
      <c r="B27" s="211"/>
      <c r="C27" s="211"/>
      <c r="D27" s="212"/>
      <c r="E27" s="211"/>
      <c r="F27" s="211"/>
      <c r="G27" s="211"/>
      <c r="H27" s="211"/>
      <c r="I27" s="213"/>
      <c r="J27" s="213"/>
      <c r="K27" s="211"/>
      <c r="L27" s="211"/>
      <c r="M27" s="204"/>
      <c r="N27" s="206"/>
      <c r="O27" s="204"/>
      <c r="P27" s="207"/>
      <c r="Q27" s="206"/>
      <c r="R27" s="207"/>
      <c r="S27" s="206"/>
      <c r="T27" s="206"/>
      <c r="U27" s="204"/>
      <c r="V27" s="204"/>
      <c r="W27" s="206" t="s">
        <v>590</v>
      </c>
      <c r="X27" s="207">
        <v>33000</v>
      </c>
      <c r="Y27" s="204"/>
      <c r="Z27" s="204"/>
      <c r="AA27" s="207"/>
      <c r="AB27" s="207"/>
      <c r="AC27" s="204"/>
      <c r="AD27" s="207"/>
      <c r="AE27" s="207"/>
      <c r="AF27" s="204"/>
      <c r="AG27" s="204"/>
      <c r="AH27" s="208"/>
      <c r="AI27" s="208"/>
      <c r="AJ27" s="208"/>
      <c r="AK27" s="208"/>
      <c r="AL27" s="204"/>
      <c r="AM27" s="204"/>
      <c r="AN27" s="204"/>
      <c r="AO27" s="204"/>
      <c r="AP27" s="204"/>
      <c r="AQ27" s="204"/>
      <c r="AR27" s="204"/>
      <c r="AS27" s="204"/>
      <c r="AT27" s="204"/>
      <c r="AU27" s="204"/>
      <c r="AV27" s="204"/>
    </row>
    <row r="28" spans="1:48" s="214" customFormat="1" ht="12.75" x14ac:dyDescent="0.25">
      <c r="A28" s="210"/>
      <c r="B28" s="211"/>
      <c r="C28" s="211"/>
      <c r="D28" s="212"/>
      <c r="E28" s="211"/>
      <c r="F28" s="211"/>
      <c r="G28" s="211"/>
      <c r="H28" s="211"/>
      <c r="I28" s="213"/>
      <c r="J28" s="213"/>
      <c r="K28" s="211"/>
      <c r="L28" s="211"/>
      <c r="M28" s="204"/>
      <c r="N28" s="206"/>
      <c r="O28" s="204"/>
      <c r="P28" s="207"/>
      <c r="Q28" s="206"/>
      <c r="R28" s="207"/>
      <c r="S28" s="206"/>
      <c r="T28" s="206"/>
      <c r="U28" s="204"/>
      <c r="V28" s="204"/>
      <c r="W28" s="206" t="s">
        <v>612</v>
      </c>
      <c r="X28" s="207">
        <v>33400</v>
      </c>
      <c r="Y28" s="204"/>
      <c r="Z28" s="204"/>
      <c r="AA28" s="207"/>
      <c r="AB28" s="207"/>
      <c r="AC28" s="204"/>
      <c r="AD28" s="207"/>
      <c r="AE28" s="207"/>
      <c r="AF28" s="204"/>
      <c r="AG28" s="204"/>
      <c r="AH28" s="208"/>
      <c r="AI28" s="208"/>
      <c r="AJ28" s="208"/>
      <c r="AK28" s="208"/>
      <c r="AL28" s="204"/>
      <c r="AM28" s="204"/>
      <c r="AN28" s="204"/>
      <c r="AO28" s="204"/>
      <c r="AP28" s="204"/>
      <c r="AQ28" s="204"/>
      <c r="AR28" s="204"/>
      <c r="AS28" s="204"/>
      <c r="AT28" s="204"/>
      <c r="AU28" s="204"/>
      <c r="AV28" s="204"/>
    </row>
    <row r="29" spans="1:48" s="214" customFormat="1" ht="38.25" x14ac:dyDescent="0.25">
      <c r="A29" s="200">
        <v>2</v>
      </c>
      <c r="B29" s="201" t="s">
        <v>575</v>
      </c>
      <c r="C29" s="201">
        <v>2</v>
      </c>
      <c r="D29" s="202">
        <f>D26</f>
        <v>46203</v>
      </c>
      <c r="E29" s="201"/>
      <c r="F29" s="201"/>
      <c r="G29" s="201">
        <f>G26</f>
        <v>0.5</v>
      </c>
      <c r="H29" s="201"/>
      <c r="I29" s="293"/>
      <c r="J29" s="203"/>
      <c r="K29" s="201">
        <f t="shared" ref="K29:L29" si="1">K26</f>
        <v>0.95000000000000007</v>
      </c>
      <c r="L29" s="201">
        <f t="shared" si="1"/>
        <v>2</v>
      </c>
      <c r="M29" s="204" t="s">
        <v>643</v>
      </c>
      <c r="N29" s="205" t="s">
        <v>644</v>
      </c>
      <c r="O29" s="201" t="s">
        <v>575</v>
      </c>
      <c r="P29" s="207">
        <v>50000</v>
      </c>
      <c r="Q29" s="211" t="s">
        <v>588</v>
      </c>
      <c r="R29" s="315">
        <v>50000</v>
      </c>
      <c r="S29" s="206" t="s">
        <v>576</v>
      </c>
      <c r="T29" s="206" t="s">
        <v>645</v>
      </c>
      <c r="U29" s="211">
        <v>1</v>
      </c>
      <c r="V29" s="211">
        <v>1</v>
      </c>
      <c r="W29" s="206" t="s">
        <v>646</v>
      </c>
      <c r="X29" s="207">
        <v>50000</v>
      </c>
      <c r="Y29" s="211"/>
      <c r="Z29" s="211" t="s">
        <v>62</v>
      </c>
      <c r="AA29" s="207">
        <v>50000</v>
      </c>
      <c r="AB29" s="207">
        <v>50000</v>
      </c>
      <c r="AC29" s="206" t="s">
        <v>646</v>
      </c>
      <c r="AD29" s="207">
        <f>'8. Общие сведения'!B37*1000</f>
        <v>1822.13409</v>
      </c>
      <c r="AE29" s="207"/>
      <c r="AF29" s="204" t="s">
        <v>647</v>
      </c>
      <c r="AG29" s="206" t="s">
        <v>589</v>
      </c>
      <c r="AH29" s="212">
        <v>45657</v>
      </c>
      <c r="AI29" s="212">
        <v>45650</v>
      </c>
      <c r="AJ29" s="212">
        <v>45667</v>
      </c>
      <c r="AK29" s="212">
        <v>45709</v>
      </c>
      <c r="AL29" s="211"/>
      <c r="AM29" s="211"/>
      <c r="AN29" s="212"/>
      <c r="AO29" s="211"/>
      <c r="AP29" s="212">
        <v>45747</v>
      </c>
      <c r="AQ29" s="212">
        <v>45732</v>
      </c>
      <c r="AR29" s="212">
        <v>45747</v>
      </c>
      <c r="AS29" s="212">
        <v>46057</v>
      </c>
      <c r="AT29" s="212">
        <v>46112</v>
      </c>
      <c r="AU29" s="211"/>
      <c r="AV29" s="211" t="s">
        <v>648</v>
      </c>
    </row>
    <row r="30" spans="1:48" s="214" customFormat="1" ht="12.75" x14ac:dyDescent="0.25">
      <c r="A30" s="306"/>
      <c r="B30" s="307"/>
      <c r="C30" s="307"/>
      <c r="D30" s="308"/>
      <c r="E30" s="307"/>
      <c r="F30" s="307"/>
      <c r="G30" s="307"/>
      <c r="H30" s="307"/>
      <c r="I30" s="309"/>
      <c r="J30" s="309"/>
      <c r="K30" s="307"/>
      <c r="L30" s="307"/>
      <c r="M30" s="310"/>
      <c r="N30" s="311"/>
      <c r="O30" s="307"/>
      <c r="P30" s="312"/>
      <c r="Q30" s="313"/>
      <c r="R30" s="313"/>
      <c r="S30" s="313"/>
      <c r="T30" s="313"/>
      <c r="U30" s="313"/>
      <c r="V30" s="313"/>
      <c r="W30" s="313"/>
      <c r="X30" s="312"/>
      <c r="Y30" s="313"/>
      <c r="Z30" s="313"/>
      <c r="AA30" s="312"/>
      <c r="AB30" s="312"/>
      <c r="AC30" s="313"/>
      <c r="AD30" s="312"/>
      <c r="AE30" s="312"/>
      <c r="AF30" s="314"/>
      <c r="AG30" s="313"/>
      <c r="AH30" s="314"/>
      <c r="AI30" s="314"/>
      <c r="AJ30" s="314"/>
      <c r="AK30" s="314"/>
      <c r="AL30" s="313"/>
      <c r="AM30" s="313"/>
      <c r="AN30" s="313"/>
      <c r="AO30" s="313"/>
      <c r="AP30" s="313"/>
      <c r="AQ30" s="313"/>
      <c r="AR30" s="313"/>
      <c r="AS30" s="313"/>
      <c r="AT30" s="313"/>
      <c r="AU30" s="313"/>
      <c r="AV30" s="313"/>
    </row>
    <row r="31" spans="1:48" s="214" customFormat="1" ht="12.75" x14ac:dyDescent="0.25">
      <c r="A31" s="306"/>
      <c r="B31" s="307"/>
      <c r="C31" s="307"/>
      <c r="D31" s="308"/>
      <c r="E31" s="307"/>
      <c r="F31" s="307"/>
      <c r="G31" s="307"/>
      <c r="H31" s="307"/>
      <c r="I31" s="309"/>
      <c r="J31" s="309"/>
      <c r="K31" s="307"/>
      <c r="L31" s="307"/>
      <c r="M31" s="310"/>
      <c r="N31" s="311"/>
      <c r="O31" s="307"/>
      <c r="P31" s="312"/>
      <c r="Q31" s="313"/>
      <c r="R31" s="313"/>
      <c r="S31" s="313"/>
      <c r="T31" s="313"/>
      <c r="U31" s="313"/>
      <c r="V31" s="313"/>
      <c r="W31" s="313"/>
      <c r="X31" s="312"/>
      <c r="Y31" s="313"/>
      <c r="Z31" s="313"/>
      <c r="AA31" s="312"/>
      <c r="AB31" s="312"/>
      <c r="AC31" s="313"/>
      <c r="AD31" s="312"/>
      <c r="AE31" s="312"/>
      <c r="AF31" s="314"/>
      <c r="AG31" s="313"/>
      <c r="AH31" s="314"/>
      <c r="AI31" s="314"/>
      <c r="AJ31" s="314"/>
      <c r="AK31" s="314"/>
      <c r="AL31" s="313"/>
      <c r="AM31" s="313"/>
      <c r="AN31" s="313"/>
      <c r="AO31" s="313"/>
      <c r="AP31" s="313"/>
      <c r="AQ31" s="313"/>
      <c r="AR31" s="313"/>
      <c r="AS31" s="313"/>
      <c r="AT31" s="313"/>
      <c r="AU31" s="313"/>
      <c r="AV31" s="313"/>
    </row>
    <row r="32" spans="1:48" s="214" customFormat="1" ht="12.75" x14ac:dyDescent="0.25">
      <c r="A32" s="210"/>
      <c r="B32" s="201"/>
      <c r="C32" s="201"/>
      <c r="D32" s="202"/>
      <c r="E32" s="201"/>
      <c r="F32" s="201"/>
      <c r="G32" s="201"/>
      <c r="H32" s="201"/>
      <c r="I32" s="203"/>
      <c r="J32" s="203"/>
      <c r="K32" s="201"/>
      <c r="L32" s="201"/>
      <c r="M32" s="211"/>
      <c r="N32" s="211"/>
      <c r="O32" s="211"/>
      <c r="P32" s="207"/>
      <c r="Q32" s="211"/>
      <c r="R32" s="211"/>
      <c r="S32" s="211"/>
      <c r="T32" s="211"/>
      <c r="U32" s="211"/>
      <c r="V32" s="211"/>
      <c r="W32" s="211"/>
      <c r="X32" s="207"/>
      <c r="Y32" s="211"/>
      <c r="Z32" s="211"/>
      <c r="AA32" s="207"/>
      <c r="AB32" s="207"/>
      <c r="AC32" s="211"/>
      <c r="AD32" s="207"/>
      <c r="AE32" s="207"/>
      <c r="AF32" s="212"/>
      <c r="AG32" s="211"/>
      <c r="AH32" s="212"/>
      <c r="AI32" s="212"/>
      <c r="AJ32" s="212"/>
      <c r="AK32" s="212"/>
      <c r="AL32" s="211"/>
      <c r="AM32" s="211"/>
      <c r="AN32" s="211"/>
      <c r="AO32" s="211"/>
      <c r="AP32" s="211"/>
      <c r="AQ32" s="211"/>
      <c r="AR32" s="211"/>
      <c r="AS32" s="211"/>
      <c r="AT32" s="211"/>
      <c r="AU32" s="211"/>
      <c r="AV32" s="211"/>
    </row>
    <row r="33" spans="1:48" s="214" customFormat="1" ht="12.75" x14ac:dyDescent="0.25">
      <c r="A33" s="210"/>
      <c r="B33" s="201"/>
      <c r="C33" s="201"/>
      <c r="D33" s="202"/>
      <c r="E33" s="201"/>
      <c r="F33" s="201"/>
      <c r="G33" s="201"/>
      <c r="H33" s="201"/>
      <c r="I33" s="203"/>
      <c r="J33" s="203"/>
      <c r="K33" s="201"/>
      <c r="L33" s="201"/>
      <c r="M33" s="211"/>
      <c r="N33" s="211"/>
      <c r="O33" s="211"/>
      <c r="P33" s="207"/>
      <c r="Q33" s="211"/>
      <c r="R33" s="211"/>
      <c r="S33" s="211"/>
      <c r="T33" s="211"/>
      <c r="U33" s="211"/>
      <c r="V33" s="211"/>
      <c r="W33" s="211"/>
      <c r="X33" s="207"/>
      <c r="Y33" s="211"/>
      <c r="Z33" s="211"/>
      <c r="AA33" s="207"/>
      <c r="AB33" s="207"/>
      <c r="AC33" s="211"/>
      <c r="AD33" s="207"/>
      <c r="AE33" s="207"/>
      <c r="AF33" s="212"/>
      <c r="AG33" s="211"/>
      <c r="AH33" s="212"/>
      <c r="AI33" s="212"/>
      <c r="AJ33" s="212"/>
      <c r="AK33" s="212"/>
      <c r="AL33" s="211"/>
      <c r="AM33" s="211"/>
      <c r="AN33" s="211"/>
      <c r="AO33" s="211"/>
      <c r="AP33" s="211"/>
      <c r="AQ33" s="211"/>
      <c r="AR33" s="211"/>
      <c r="AS33" s="211"/>
      <c r="AT33" s="211"/>
      <c r="AU33" s="211"/>
      <c r="AV33" s="211"/>
    </row>
    <row r="34" spans="1:48" x14ac:dyDescent="0.25">
      <c r="AD34" s="215">
        <f>SUM(AD26:AD33)</f>
        <v>32078.434310000001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22" zoomScale="90" zoomScaleNormal="90" zoomScaleSheetLayoutView="90" workbookViewId="0">
      <selection activeCell="B28" sqref="B28"/>
    </sheetView>
  </sheetViews>
  <sheetFormatPr defaultRowHeight="15.75" x14ac:dyDescent="0.25"/>
  <cols>
    <col min="1" max="2" width="66.140625" style="28" customWidth="1"/>
    <col min="3" max="3" width="8.85546875" style="17" hidden="1" customWidth="1"/>
    <col min="4" max="4" width="8.85546875" style="17" customWidth="1"/>
    <col min="5"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5" t="s">
        <v>66</v>
      </c>
    </row>
    <row r="2" spans="1:8" ht="18.75" x14ac:dyDescent="0.3">
      <c r="B2" s="126" t="s">
        <v>8</v>
      </c>
    </row>
    <row r="3" spans="1:8" ht="18.75" x14ac:dyDescent="0.3">
      <c r="B3" s="126" t="s">
        <v>386</v>
      </c>
    </row>
    <row r="4" spans="1:8" x14ac:dyDescent="0.25">
      <c r="B4" s="5"/>
    </row>
    <row r="5" spans="1:8" ht="18.75" x14ac:dyDescent="0.3">
      <c r="A5" s="525" t="str">
        <f>'2. паспорт  ТП'!A4:S4</f>
        <v>Год раскрытия информации: 2026 год</v>
      </c>
      <c r="B5" s="525"/>
      <c r="C5" s="26"/>
      <c r="D5" s="26"/>
      <c r="E5" s="26"/>
      <c r="F5" s="26"/>
      <c r="G5" s="26"/>
      <c r="H5" s="26"/>
    </row>
    <row r="6" spans="1:8" ht="18.75" x14ac:dyDescent="0.3">
      <c r="A6" s="168"/>
      <c r="B6" s="168"/>
      <c r="C6" s="168"/>
      <c r="D6" s="168"/>
      <c r="E6" s="168"/>
      <c r="F6" s="168"/>
      <c r="G6" s="168"/>
      <c r="H6" s="168"/>
    </row>
    <row r="7" spans="1:8" ht="18.75" x14ac:dyDescent="0.25">
      <c r="A7" s="487" t="s">
        <v>7</v>
      </c>
      <c r="B7" s="487"/>
      <c r="C7" s="197"/>
      <c r="D7" s="197"/>
      <c r="E7" s="197"/>
      <c r="F7" s="197"/>
      <c r="G7" s="197"/>
      <c r="H7" s="197"/>
    </row>
    <row r="8" spans="1:8" ht="18.75" x14ac:dyDescent="0.25">
      <c r="A8" s="197"/>
      <c r="B8" s="197"/>
      <c r="C8" s="197"/>
      <c r="D8" s="197"/>
      <c r="E8" s="197"/>
      <c r="F8" s="197"/>
      <c r="G8" s="197"/>
      <c r="H8" s="197"/>
    </row>
    <row r="9" spans="1:8" x14ac:dyDescent="0.25">
      <c r="A9" s="488" t="str">
        <f>'1. паспорт местоположение'!A9:C9</f>
        <v>Акционерное общество "Россети Янтарь" ДЗО  ПАО "Россети"</v>
      </c>
      <c r="B9" s="488"/>
      <c r="C9" s="198"/>
      <c r="D9" s="198"/>
      <c r="E9" s="198"/>
      <c r="F9" s="198"/>
      <c r="G9" s="198"/>
      <c r="H9" s="198"/>
    </row>
    <row r="10" spans="1:8" x14ac:dyDescent="0.25">
      <c r="A10" s="474" t="s">
        <v>6</v>
      </c>
      <c r="B10" s="474"/>
      <c r="C10" s="199"/>
      <c r="D10" s="199"/>
      <c r="E10" s="199"/>
      <c r="F10" s="199"/>
      <c r="G10" s="199"/>
      <c r="H10" s="199"/>
    </row>
    <row r="11" spans="1:8" ht="18.75" x14ac:dyDescent="0.25">
      <c r="A11" s="197"/>
      <c r="B11" s="197"/>
      <c r="C11" s="197"/>
      <c r="D11" s="197"/>
      <c r="E11" s="197"/>
      <c r="F11" s="197"/>
      <c r="G11" s="197"/>
      <c r="H11" s="197"/>
    </row>
    <row r="12" spans="1:8" x14ac:dyDescent="0.25">
      <c r="A12" s="488" t="str">
        <f>'1. паспорт местоположение'!A12:C12</f>
        <v>N_21-1806</v>
      </c>
      <c r="B12" s="488"/>
      <c r="C12" s="198"/>
      <c r="D12" s="198"/>
      <c r="E12" s="198"/>
      <c r="F12" s="198"/>
      <c r="G12" s="198"/>
      <c r="H12" s="198"/>
    </row>
    <row r="13" spans="1:8" x14ac:dyDescent="0.25">
      <c r="A13" s="474" t="s">
        <v>5</v>
      </c>
      <c r="B13" s="474"/>
      <c r="C13" s="199"/>
      <c r="D13" s="199"/>
      <c r="E13" s="199"/>
      <c r="F13" s="199"/>
      <c r="G13" s="199"/>
      <c r="H13" s="199"/>
    </row>
    <row r="14" spans="1:8" ht="18.75" x14ac:dyDescent="0.25">
      <c r="A14" s="105"/>
      <c r="B14" s="105"/>
      <c r="C14" s="105"/>
      <c r="D14" s="105"/>
      <c r="E14" s="105"/>
      <c r="F14" s="105"/>
      <c r="G14" s="105"/>
      <c r="H14" s="105"/>
    </row>
    <row r="15" spans="1:8" ht="63.6" customHeight="1" x14ac:dyDescent="0.25">
      <c r="A15" s="475" t="str">
        <f>'1. паспорт местоположение'!A15:C15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c r="B15" s="475"/>
      <c r="C15" s="198"/>
      <c r="D15" s="198"/>
      <c r="E15" s="198"/>
      <c r="F15" s="198"/>
      <c r="G15" s="198"/>
      <c r="H15" s="198"/>
    </row>
    <row r="16" spans="1:8" x14ac:dyDescent="0.25">
      <c r="A16" s="474" t="s">
        <v>4</v>
      </c>
      <c r="B16" s="474"/>
      <c r="C16" s="199"/>
      <c r="D16" s="199"/>
      <c r="E16" s="199"/>
      <c r="F16" s="199"/>
      <c r="G16" s="199"/>
      <c r="H16" s="199"/>
    </row>
    <row r="17" spans="1:2" x14ac:dyDescent="0.25">
      <c r="B17" s="29"/>
    </row>
    <row r="18" spans="1:2" x14ac:dyDescent="0.25">
      <c r="A18" s="526" t="s">
        <v>372</v>
      </c>
      <c r="B18" s="527"/>
    </row>
    <row r="19" spans="1:2" x14ac:dyDescent="0.25">
      <c r="B19" s="5"/>
    </row>
    <row r="20" spans="1:2" ht="16.5" thickBot="1" x14ac:dyDescent="0.3">
      <c r="B20" s="30"/>
    </row>
    <row r="21" spans="1:2" ht="45.75" thickBot="1" x14ac:dyDescent="0.3">
      <c r="A21" s="31" t="s">
        <v>271</v>
      </c>
      <c r="B21" s="56" t="str">
        <f>A15</f>
        <v>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v>
      </c>
    </row>
    <row r="22" spans="1:2" ht="16.5" thickBot="1" x14ac:dyDescent="0.3">
      <c r="A22" s="31" t="s">
        <v>272</v>
      </c>
      <c r="B22" s="57"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1" t="s">
        <v>256</v>
      </c>
      <c r="B23" s="58" t="s">
        <v>524</v>
      </c>
    </row>
    <row r="24" spans="1:2" ht="16.5" thickBot="1" x14ac:dyDescent="0.3">
      <c r="A24" s="31" t="s">
        <v>273</v>
      </c>
      <c r="B24" s="59" t="str">
        <f>CONCATENATE('3.1. паспорт Техсостояние ПС'!O26," (",'3.1. паспорт Техсостояние ПС'!O26,") МВА; ",'3.2 паспорт Техсостояние ЛЭП'!R29," (",'3.2 паспорт Техсостояние ЛЭП'!S29,") км")</f>
        <v>0,5 (0,5) МВА; 0,95 (0,95) км</v>
      </c>
    </row>
    <row r="25" spans="1:2" ht="16.5" thickBot="1" x14ac:dyDescent="0.3">
      <c r="A25" s="32" t="s">
        <v>274</v>
      </c>
      <c r="B25" s="60">
        <v>2026</v>
      </c>
    </row>
    <row r="26" spans="1:2" ht="16.5" thickBot="1" x14ac:dyDescent="0.3">
      <c r="A26" s="33" t="s">
        <v>275</v>
      </c>
      <c r="B26" s="61" t="s">
        <v>619</v>
      </c>
    </row>
    <row r="27" spans="1:2" ht="29.25" thickBot="1" x14ac:dyDescent="0.3">
      <c r="A27" s="39" t="s">
        <v>636</v>
      </c>
      <c r="B27" s="146">
        <f>'6.2. Паспорт фин осв ввод'!D24</f>
        <v>36.843087660000002</v>
      </c>
    </row>
    <row r="28" spans="1:2" ht="16.5" thickBot="1" x14ac:dyDescent="0.3">
      <c r="A28" s="35" t="s">
        <v>276</v>
      </c>
      <c r="B28" s="61" t="s">
        <v>624</v>
      </c>
    </row>
    <row r="29" spans="1:2" ht="29.25" thickBot="1" x14ac:dyDescent="0.3">
      <c r="A29" s="40" t="s">
        <v>277</v>
      </c>
      <c r="B29" s="146">
        <f>'7. Паспорт отчет о закупке'!AD34/1000</f>
        <v>32.078434309999999</v>
      </c>
    </row>
    <row r="30" spans="1:2" ht="29.25" thickBot="1" x14ac:dyDescent="0.3">
      <c r="A30" s="40" t="s">
        <v>278</v>
      </c>
      <c r="B30" s="146">
        <f>B32+B49+B66</f>
        <v>32.078434309999999</v>
      </c>
    </row>
    <row r="31" spans="1:2" ht="16.5" thickBot="1" x14ac:dyDescent="0.3">
      <c r="A31" s="35" t="s">
        <v>279</v>
      </c>
      <c r="B31" s="62"/>
    </row>
    <row r="32" spans="1:2" ht="29.25" thickBot="1" x14ac:dyDescent="0.3">
      <c r="A32" s="40" t="s">
        <v>280</v>
      </c>
      <c r="B32" s="146">
        <f>SUMIF(C33:C48,10,B33:B48)</f>
        <v>32.078434309999999</v>
      </c>
    </row>
    <row r="33" spans="1:3" ht="30.75" thickBot="1" x14ac:dyDescent="0.3">
      <c r="A33" s="373" t="s">
        <v>613</v>
      </c>
      <c r="B33" s="374">
        <f>38.67677582*0+B36</f>
        <v>30.25630022</v>
      </c>
      <c r="C33" s="17">
        <v>10</v>
      </c>
    </row>
    <row r="34" spans="1:3" ht="16.5" thickBot="1" x14ac:dyDescent="0.3">
      <c r="A34" s="35" t="s">
        <v>282</v>
      </c>
      <c r="B34" s="64">
        <f>B33/$B$27</f>
        <v>0.82122053665032047</v>
      </c>
    </row>
    <row r="35" spans="1:3" ht="16.5" thickBot="1" x14ac:dyDescent="0.3">
      <c r="A35" s="35" t="s">
        <v>283</v>
      </c>
      <c r="B35" s="146">
        <v>30.2563</v>
      </c>
      <c r="C35" s="17">
        <v>1</v>
      </c>
    </row>
    <row r="36" spans="1:3" ht="16.5" thickBot="1" x14ac:dyDescent="0.3">
      <c r="A36" s="35" t="s">
        <v>284</v>
      </c>
      <c r="B36" s="146">
        <v>30.25630022</v>
      </c>
      <c r="C36" s="17">
        <v>2</v>
      </c>
    </row>
    <row r="37" spans="1:3" ht="45.75" thickBot="1" x14ac:dyDescent="0.3">
      <c r="A37" s="402" t="s">
        <v>641</v>
      </c>
      <c r="B37" s="403">
        <v>1.82213409</v>
      </c>
      <c r="C37" s="17">
        <v>10</v>
      </c>
    </row>
    <row r="38" spans="1:3" ht="16.5" thickBot="1" x14ac:dyDescent="0.3">
      <c r="A38" s="35" t="s">
        <v>282</v>
      </c>
      <c r="B38" s="64">
        <f>B37/$B$27</f>
        <v>4.9456606536760601E-2</v>
      </c>
    </row>
    <row r="39" spans="1:3" ht="16.5" thickBot="1" x14ac:dyDescent="0.3">
      <c r="A39" s="35" t="s">
        <v>283</v>
      </c>
      <c r="B39" s="146"/>
      <c r="C39" s="17">
        <v>1</v>
      </c>
    </row>
    <row r="40" spans="1:3" ht="16.5" thickBot="1" x14ac:dyDescent="0.3">
      <c r="A40" s="35" t="s">
        <v>284</v>
      </c>
      <c r="B40" s="146"/>
      <c r="C40" s="17">
        <v>2</v>
      </c>
    </row>
    <row r="41" spans="1:3" ht="16.5" thickBot="1" x14ac:dyDescent="0.3">
      <c r="A41" s="63" t="s">
        <v>281</v>
      </c>
      <c r="B41" s="216"/>
      <c r="C41" s="17">
        <v>10</v>
      </c>
    </row>
    <row r="42" spans="1:3" ht="16.5" thickBot="1" x14ac:dyDescent="0.3">
      <c r="A42" s="35" t="s">
        <v>282</v>
      </c>
      <c r="B42" s="64">
        <f>B41/$B$27</f>
        <v>0</v>
      </c>
    </row>
    <row r="43" spans="1:3" ht="16.5" thickBot="1" x14ac:dyDescent="0.3">
      <c r="A43" s="35" t="s">
        <v>283</v>
      </c>
      <c r="B43" s="146"/>
      <c r="C43" s="17">
        <v>1</v>
      </c>
    </row>
    <row r="44" spans="1:3" ht="16.5" thickBot="1" x14ac:dyDescent="0.3">
      <c r="A44" s="35" t="s">
        <v>284</v>
      </c>
      <c r="B44" s="146"/>
      <c r="C44" s="17">
        <v>2</v>
      </c>
    </row>
    <row r="45" spans="1:3" ht="16.5" thickBot="1" x14ac:dyDescent="0.3">
      <c r="A45" s="63" t="s">
        <v>281</v>
      </c>
      <c r="B45" s="216"/>
      <c r="C45" s="17">
        <v>10</v>
      </c>
    </row>
    <row r="46" spans="1:3" ht="16.5" thickBot="1" x14ac:dyDescent="0.3">
      <c r="A46" s="35" t="s">
        <v>282</v>
      </c>
      <c r="B46" s="64">
        <f>B45/$B$27</f>
        <v>0</v>
      </c>
    </row>
    <row r="47" spans="1:3" ht="16.5" thickBot="1" x14ac:dyDescent="0.3">
      <c r="A47" s="35" t="s">
        <v>283</v>
      </c>
      <c r="B47" s="146"/>
      <c r="C47" s="17">
        <v>1</v>
      </c>
    </row>
    <row r="48" spans="1:3" ht="16.5" thickBot="1" x14ac:dyDescent="0.3">
      <c r="A48" s="35" t="s">
        <v>284</v>
      </c>
      <c r="B48" s="146"/>
      <c r="C48" s="17">
        <v>2</v>
      </c>
    </row>
    <row r="49" spans="1:3" ht="29.25" thickBot="1" x14ac:dyDescent="0.3">
      <c r="A49" s="40" t="s">
        <v>285</v>
      </c>
      <c r="B49" s="146">
        <f>SUMIF(C50:C65,20,B50:B65)</f>
        <v>0</v>
      </c>
    </row>
    <row r="50" spans="1:3" ht="16.5" thickBot="1" x14ac:dyDescent="0.3">
      <c r="A50" s="63" t="s">
        <v>281</v>
      </c>
      <c r="B50" s="216"/>
      <c r="C50" s="17">
        <v>20</v>
      </c>
    </row>
    <row r="51" spans="1:3" ht="16.5" thickBot="1" x14ac:dyDescent="0.3">
      <c r="A51" s="35" t="s">
        <v>282</v>
      </c>
      <c r="B51" s="64">
        <f>B50/$B$27</f>
        <v>0</v>
      </c>
    </row>
    <row r="52" spans="1:3" ht="16.5" thickBot="1" x14ac:dyDescent="0.3">
      <c r="A52" s="35" t="s">
        <v>283</v>
      </c>
      <c r="B52" s="146"/>
      <c r="C52" s="17">
        <v>1</v>
      </c>
    </row>
    <row r="53" spans="1:3" ht="16.5" thickBot="1" x14ac:dyDescent="0.3">
      <c r="A53" s="35" t="s">
        <v>284</v>
      </c>
      <c r="B53" s="146"/>
      <c r="C53" s="17">
        <v>2</v>
      </c>
    </row>
    <row r="54" spans="1:3" ht="16.5" thickBot="1" x14ac:dyDescent="0.3">
      <c r="A54" s="63" t="s">
        <v>281</v>
      </c>
      <c r="B54" s="216"/>
      <c r="C54" s="17">
        <v>20</v>
      </c>
    </row>
    <row r="55" spans="1:3" ht="16.5" thickBot="1" x14ac:dyDescent="0.3">
      <c r="A55" s="35" t="s">
        <v>282</v>
      </c>
      <c r="B55" s="64">
        <f>B54/$B$27</f>
        <v>0</v>
      </c>
    </row>
    <row r="56" spans="1:3" ht="16.5" thickBot="1" x14ac:dyDescent="0.3">
      <c r="A56" s="35" t="s">
        <v>283</v>
      </c>
      <c r="B56" s="146"/>
      <c r="C56" s="17">
        <v>1</v>
      </c>
    </row>
    <row r="57" spans="1:3" ht="16.5" thickBot="1" x14ac:dyDescent="0.3">
      <c r="A57" s="35" t="s">
        <v>284</v>
      </c>
      <c r="B57" s="146"/>
      <c r="C57" s="17">
        <v>2</v>
      </c>
    </row>
    <row r="58" spans="1:3" ht="16.5" thickBot="1" x14ac:dyDescent="0.3">
      <c r="A58" s="63" t="s">
        <v>281</v>
      </c>
      <c r="B58" s="216"/>
      <c r="C58" s="17">
        <v>20</v>
      </c>
    </row>
    <row r="59" spans="1:3" ht="16.5" thickBot="1" x14ac:dyDescent="0.3">
      <c r="A59" s="35" t="s">
        <v>282</v>
      </c>
      <c r="B59" s="64">
        <f>B58/$B$27</f>
        <v>0</v>
      </c>
    </row>
    <row r="60" spans="1:3" ht="16.5" thickBot="1" x14ac:dyDescent="0.3">
      <c r="A60" s="35" t="s">
        <v>283</v>
      </c>
      <c r="B60" s="146"/>
      <c r="C60" s="17">
        <v>1</v>
      </c>
    </row>
    <row r="61" spans="1:3" ht="16.5" thickBot="1" x14ac:dyDescent="0.3">
      <c r="A61" s="35" t="s">
        <v>284</v>
      </c>
      <c r="B61" s="146"/>
      <c r="C61" s="17">
        <v>2</v>
      </c>
    </row>
    <row r="62" spans="1:3" ht="16.5" thickBot="1" x14ac:dyDescent="0.3">
      <c r="A62" s="63" t="s">
        <v>281</v>
      </c>
      <c r="B62" s="216"/>
      <c r="C62" s="17">
        <v>20</v>
      </c>
    </row>
    <row r="63" spans="1:3" ht="16.5" thickBot="1" x14ac:dyDescent="0.3">
      <c r="A63" s="35" t="s">
        <v>282</v>
      </c>
      <c r="B63" s="64">
        <f>B62/$B$27</f>
        <v>0</v>
      </c>
    </row>
    <row r="64" spans="1:3" ht="16.5" thickBot="1" x14ac:dyDescent="0.3">
      <c r="A64" s="35" t="s">
        <v>283</v>
      </c>
      <c r="B64" s="146"/>
      <c r="C64" s="17">
        <v>1</v>
      </c>
    </row>
    <row r="65" spans="1:3" ht="16.5" thickBot="1" x14ac:dyDescent="0.3">
      <c r="A65" s="35" t="s">
        <v>284</v>
      </c>
      <c r="B65" s="146"/>
      <c r="C65" s="17">
        <v>2</v>
      </c>
    </row>
    <row r="66" spans="1:3" ht="29.25" thickBot="1" x14ac:dyDescent="0.3">
      <c r="A66" s="40" t="s">
        <v>286</v>
      </c>
      <c r="B66" s="146">
        <f>SUMIF(C67:C90,30,B67:B90)</f>
        <v>0</v>
      </c>
    </row>
    <row r="67" spans="1:3" ht="16.5" thickBot="1" x14ac:dyDescent="0.3">
      <c r="A67" s="63" t="s">
        <v>281</v>
      </c>
      <c r="B67" s="216"/>
      <c r="C67" s="17">
        <v>30</v>
      </c>
    </row>
    <row r="68" spans="1:3" ht="16.5" thickBot="1" x14ac:dyDescent="0.3">
      <c r="A68" s="35" t="s">
        <v>282</v>
      </c>
      <c r="B68" s="64">
        <f>B67/$B$27</f>
        <v>0</v>
      </c>
    </row>
    <row r="69" spans="1:3" ht="16.5" thickBot="1" x14ac:dyDescent="0.3">
      <c r="A69" s="35" t="s">
        <v>283</v>
      </c>
      <c r="B69" s="146"/>
      <c r="C69" s="17">
        <v>1</v>
      </c>
    </row>
    <row r="70" spans="1:3" ht="16.5" thickBot="1" x14ac:dyDescent="0.3">
      <c r="A70" s="35" t="s">
        <v>284</v>
      </c>
      <c r="B70" s="146"/>
      <c r="C70" s="17">
        <v>2</v>
      </c>
    </row>
    <row r="71" spans="1:3" ht="16.5" thickBot="1" x14ac:dyDescent="0.3">
      <c r="A71" s="63" t="s">
        <v>281</v>
      </c>
      <c r="B71" s="216"/>
      <c r="C71" s="17">
        <v>30</v>
      </c>
    </row>
    <row r="72" spans="1:3" ht="16.5" thickBot="1" x14ac:dyDescent="0.3">
      <c r="A72" s="35" t="s">
        <v>282</v>
      </c>
      <c r="B72" s="64">
        <f>B71/$B$27</f>
        <v>0</v>
      </c>
    </row>
    <row r="73" spans="1:3" ht="16.5" thickBot="1" x14ac:dyDescent="0.3">
      <c r="A73" s="35" t="s">
        <v>283</v>
      </c>
      <c r="B73" s="146"/>
      <c r="C73" s="17">
        <v>1</v>
      </c>
    </row>
    <row r="74" spans="1:3" ht="16.5" thickBot="1" x14ac:dyDescent="0.3">
      <c r="A74" s="35" t="s">
        <v>284</v>
      </c>
      <c r="B74" s="146"/>
      <c r="C74" s="17">
        <v>2</v>
      </c>
    </row>
    <row r="75" spans="1:3" ht="16.5" thickBot="1" x14ac:dyDescent="0.3">
      <c r="A75" s="63" t="s">
        <v>281</v>
      </c>
      <c r="B75" s="216"/>
      <c r="C75" s="17">
        <v>30</v>
      </c>
    </row>
    <row r="76" spans="1:3" ht="16.5" thickBot="1" x14ac:dyDescent="0.3">
      <c r="A76" s="35" t="s">
        <v>282</v>
      </c>
      <c r="B76" s="64">
        <f>B75/$B$27</f>
        <v>0</v>
      </c>
    </row>
    <row r="77" spans="1:3" ht="16.5" thickBot="1" x14ac:dyDescent="0.3">
      <c r="A77" s="35" t="s">
        <v>283</v>
      </c>
      <c r="B77" s="146"/>
      <c r="C77" s="17">
        <v>1</v>
      </c>
    </row>
    <row r="78" spans="1:3" ht="16.5" thickBot="1" x14ac:dyDescent="0.3">
      <c r="A78" s="35" t="s">
        <v>284</v>
      </c>
      <c r="B78" s="146"/>
      <c r="C78" s="17">
        <v>2</v>
      </c>
    </row>
    <row r="79" spans="1:3" ht="16.5" thickBot="1" x14ac:dyDescent="0.3">
      <c r="A79" s="63" t="s">
        <v>281</v>
      </c>
      <c r="B79" s="216"/>
      <c r="C79" s="17">
        <v>30</v>
      </c>
    </row>
    <row r="80" spans="1:3" ht="16.5" thickBot="1" x14ac:dyDescent="0.3">
      <c r="A80" s="35" t="s">
        <v>282</v>
      </c>
      <c r="B80" s="64">
        <f>B79/$B$27</f>
        <v>0</v>
      </c>
    </row>
    <row r="81" spans="1:3" ht="16.5" thickBot="1" x14ac:dyDescent="0.3">
      <c r="A81" s="35" t="s">
        <v>283</v>
      </c>
      <c r="B81" s="146"/>
      <c r="C81" s="17">
        <v>1</v>
      </c>
    </row>
    <row r="82" spans="1:3" ht="16.5" thickBot="1" x14ac:dyDescent="0.3">
      <c r="A82" s="35" t="s">
        <v>284</v>
      </c>
      <c r="B82" s="146"/>
      <c r="C82" s="17">
        <v>2</v>
      </c>
    </row>
    <row r="83" spans="1:3" ht="16.5" thickBot="1" x14ac:dyDescent="0.3">
      <c r="A83" s="63" t="s">
        <v>281</v>
      </c>
      <c r="B83" s="216"/>
      <c r="C83" s="17">
        <v>30</v>
      </c>
    </row>
    <row r="84" spans="1:3" ht="16.5" thickBot="1" x14ac:dyDescent="0.3">
      <c r="A84" s="35" t="s">
        <v>282</v>
      </c>
      <c r="B84" s="64">
        <f>B83/$B$27</f>
        <v>0</v>
      </c>
    </row>
    <row r="85" spans="1:3" ht="16.5" thickBot="1" x14ac:dyDescent="0.3">
      <c r="A85" s="35" t="s">
        <v>283</v>
      </c>
      <c r="B85" s="146"/>
      <c r="C85" s="17">
        <v>1</v>
      </c>
    </row>
    <row r="86" spans="1:3" ht="16.5" thickBot="1" x14ac:dyDescent="0.3">
      <c r="A86" s="35" t="s">
        <v>284</v>
      </c>
      <c r="B86" s="146"/>
      <c r="C86" s="17">
        <v>2</v>
      </c>
    </row>
    <row r="87" spans="1:3" ht="16.5" thickBot="1" x14ac:dyDescent="0.3">
      <c r="A87" s="63" t="s">
        <v>281</v>
      </c>
      <c r="B87" s="216"/>
      <c r="C87" s="17">
        <v>30</v>
      </c>
    </row>
    <row r="88" spans="1:3" ht="16.5" thickBot="1" x14ac:dyDescent="0.3">
      <c r="A88" s="35" t="s">
        <v>282</v>
      </c>
      <c r="B88" s="64">
        <f>B87/$B$27</f>
        <v>0</v>
      </c>
    </row>
    <row r="89" spans="1:3" ht="16.5" thickBot="1" x14ac:dyDescent="0.3">
      <c r="A89" s="35" t="s">
        <v>283</v>
      </c>
      <c r="B89" s="146"/>
      <c r="C89" s="17">
        <v>1</v>
      </c>
    </row>
    <row r="90" spans="1:3" ht="16.5" thickBot="1" x14ac:dyDescent="0.3">
      <c r="A90" s="35" t="s">
        <v>284</v>
      </c>
      <c r="B90" s="146"/>
      <c r="C90" s="17">
        <v>2</v>
      </c>
    </row>
    <row r="91" spans="1:3" ht="29.25" thickBot="1" x14ac:dyDescent="0.3">
      <c r="A91" s="34" t="s">
        <v>287</v>
      </c>
      <c r="B91" s="304">
        <f>B30/B27</f>
        <v>0.870677143187081</v>
      </c>
    </row>
    <row r="92" spans="1:3" ht="16.5" thickBot="1" x14ac:dyDescent="0.3">
      <c r="A92" s="36" t="s">
        <v>279</v>
      </c>
      <c r="B92" s="305"/>
    </row>
    <row r="93" spans="1:3" ht="16.5" thickBot="1" x14ac:dyDescent="0.3">
      <c r="A93" s="36" t="s">
        <v>288</v>
      </c>
      <c r="B93" s="304">
        <f>B34-B95-B94</f>
        <v>0.29930522739472276</v>
      </c>
    </row>
    <row r="94" spans="1:3" ht="16.5" thickBot="1" x14ac:dyDescent="0.3">
      <c r="A94" s="36" t="s">
        <v>289</v>
      </c>
      <c r="B94" s="304">
        <f>18.73648621/B27</f>
        <v>0.50854820809011414</v>
      </c>
    </row>
    <row r="95" spans="1:3" ht="16.5" thickBot="1" x14ac:dyDescent="0.3">
      <c r="A95" s="36" t="s">
        <v>290</v>
      </c>
      <c r="B95" s="304">
        <f>0.4104044*1.2/B27</f>
        <v>1.3367101165483586E-2</v>
      </c>
    </row>
    <row r="96" spans="1:3" s="300" customFormat="1" ht="34.5" customHeight="1" thickBot="1" x14ac:dyDescent="0.3">
      <c r="A96" s="297" t="s">
        <v>574</v>
      </c>
      <c r="B96" s="298">
        <f xml:space="preserve"> SUMIF(C97:C104, 40,B97:B104)</f>
        <v>1.2824846400000001</v>
      </c>
      <c r="C96" s="299"/>
    </row>
    <row r="97" spans="1:3" s="302" customFormat="1" ht="30.75" thickBot="1" x14ac:dyDescent="0.3">
      <c r="A97" s="371" t="s">
        <v>628</v>
      </c>
      <c r="B97" s="372">
        <v>1.2824846400000001</v>
      </c>
      <c r="C97" s="301">
        <v>40</v>
      </c>
    </row>
    <row r="98" spans="1:3" s="302" customFormat="1" ht="16.5" thickBot="1" x14ac:dyDescent="0.3">
      <c r="A98" s="35" t="s">
        <v>282</v>
      </c>
      <c r="B98" s="64">
        <f t="shared" ref="B98" si="0">B97/$B$27</f>
        <v>3.4809369177610343E-2</v>
      </c>
    </row>
    <row r="99" spans="1:3" s="302" customFormat="1" ht="16.5" thickBot="1" x14ac:dyDescent="0.3">
      <c r="A99" s="35" t="s">
        <v>283</v>
      </c>
      <c r="B99" s="146">
        <v>1.2824846400000001</v>
      </c>
      <c r="C99" s="302">
        <v>1</v>
      </c>
    </row>
    <row r="100" spans="1:3" s="302" customFormat="1" ht="16.5" thickBot="1" x14ac:dyDescent="0.3">
      <c r="A100" s="35" t="s">
        <v>284</v>
      </c>
      <c r="B100" s="146">
        <v>1.2824846400000001</v>
      </c>
      <c r="C100" s="302">
        <v>2</v>
      </c>
    </row>
    <row r="101" spans="1:3" s="302" customFormat="1" ht="16.5" thickBot="1" x14ac:dyDescent="0.3">
      <c r="A101" s="63" t="s">
        <v>281</v>
      </c>
      <c r="B101" s="216"/>
      <c r="C101" s="301">
        <v>40</v>
      </c>
    </row>
    <row r="102" spans="1:3" s="302" customFormat="1" ht="16.5" thickBot="1" x14ac:dyDescent="0.3">
      <c r="A102" s="35" t="s">
        <v>282</v>
      </c>
      <c r="B102" s="64">
        <f t="shared" ref="B102" si="1">B101/$B$27</f>
        <v>0</v>
      </c>
    </row>
    <row r="103" spans="1:3" s="302" customFormat="1" ht="16.5" thickBot="1" x14ac:dyDescent="0.3">
      <c r="A103" s="35" t="s">
        <v>283</v>
      </c>
      <c r="B103" s="146"/>
      <c r="C103" s="302">
        <v>1</v>
      </c>
    </row>
    <row r="104" spans="1:3" s="302" customFormat="1" ht="16.5" thickBot="1" x14ac:dyDescent="0.3">
      <c r="A104" s="35" t="s">
        <v>284</v>
      </c>
      <c r="B104" s="146"/>
      <c r="C104" s="302">
        <v>2</v>
      </c>
    </row>
    <row r="105" spans="1:3" ht="16.5" thickBot="1" x14ac:dyDescent="0.3">
      <c r="A105" s="32" t="s">
        <v>291</v>
      </c>
      <c r="B105" s="65">
        <f>B106/$B$27</f>
        <v>0.85602989985666145</v>
      </c>
    </row>
    <row r="106" spans="1:3" ht="16.5" thickBot="1" x14ac:dyDescent="0.3">
      <c r="A106" s="32" t="s">
        <v>292</v>
      </c>
      <c r="B106" s="147">
        <f xml:space="preserve"> SUMIF(C33:C104, 1,B33:B104)</f>
        <v>31.538784639999999</v>
      </c>
      <c r="C106" s="17">
        <f>'6.2. Паспорт фин осв ввод'!D24-'6.2. Паспорт фин осв ввод'!F24</f>
        <v>31.538784639999999</v>
      </c>
    </row>
    <row r="107" spans="1:3" ht="16.5" thickBot="1" x14ac:dyDescent="0.3">
      <c r="A107" s="32" t="s">
        <v>293</v>
      </c>
      <c r="B107" s="65">
        <f>B108/$B$27</f>
        <v>0.85602990582793081</v>
      </c>
    </row>
    <row r="108" spans="1:3" ht="16.5" thickBot="1" x14ac:dyDescent="0.3">
      <c r="A108" s="33" t="s">
        <v>294</v>
      </c>
      <c r="B108" s="147">
        <f xml:space="preserve"> SUMIF(C33:C104, 2,B33:B104)</f>
        <v>31.53878486</v>
      </c>
      <c r="C108" s="17">
        <f>'6.2. Паспорт фин осв ввод'!D30-'6.2. Паспорт фин осв ввод'!F30</f>
        <v>26.36368465</v>
      </c>
    </row>
    <row r="109" spans="1:3" ht="15.75" customHeight="1" x14ac:dyDescent="0.25">
      <c r="A109" s="34" t="s">
        <v>295</v>
      </c>
      <c r="B109" s="36" t="s">
        <v>399</v>
      </c>
    </row>
    <row r="110" spans="1:3" x14ac:dyDescent="0.25">
      <c r="A110" s="37" t="s">
        <v>296</v>
      </c>
      <c r="B110" s="37" t="s">
        <v>575</v>
      </c>
    </row>
    <row r="111" spans="1:3" x14ac:dyDescent="0.25">
      <c r="A111" s="37" t="s">
        <v>297</v>
      </c>
      <c r="B111" s="37" t="s">
        <v>614</v>
      </c>
    </row>
    <row r="112" spans="1:3" x14ac:dyDescent="0.25">
      <c r="A112" s="37" t="s">
        <v>298</v>
      </c>
      <c r="B112" s="37"/>
    </row>
    <row r="113" spans="1:2" ht="45" x14ac:dyDescent="0.25">
      <c r="A113" s="37" t="s">
        <v>299</v>
      </c>
      <c r="B113" s="37" t="s">
        <v>642</v>
      </c>
    </row>
    <row r="114" spans="1:2" ht="16.5" thickBot="1" x14ac:dyDescent="0.3">
      <c r="A114" s="38" t="s">
        <v>300</v>
      </c>
      <c r="B114" s="38"/>
    </row>
    <row r="115" spans="1:2" ht="30.75" thickBot="1" x14ac:dyDescent="0.3">
      <c r="A115" s="36" t="s">
        <v>301</v>
      </c>
      <c r="B115" s="66" t="s">
        <v>466</v>
      </c>
    </row>
    <row r="116" spans="1:2" ht="29.25" thickBot="1" x14ac:dyDescent="0.3">
      <c r="A116" s="32" t="s">
        <v>302</v>
      </c>
      <c r="B116" s="290">
        <v>7</v>
      </c>
    </row>
    <row r="117" spans="1:2" ht="16.5" thickBot="1" x14ac:dyDescent="0.3">
      <c r="A117" s="36" t="s">
        <v>279</v>
      </c>
      <c r="B117" s="291"/>
    </row>
    <row r="118" spans="1:2" ht="16.5" thickBot="1" x14ac:dyDescent="0.3">
      <c r="A118" s="36" t="s">
        <v>303</v>
      </c>
      <c r="B118" s="290">
        <v>4</v>
      </c>
    </row>
    <row r="119" spans="1:2" ht="16.5" thickBot="1" x14ac:dyDescent="0.3">
      <c r="A119" s="36" t="s">
        <v>304</v>
      </c>
      <c r="B119" s="291">
        <v>3</v>
      </c>
    </row>
    <row r="120" spans="1:2" ht="16.5" thickBot="1" x14ac:dyDescent="0.3">
      <c r="A120" s="41" t="s">
        <v>305</v>
      </c>
      <c r="B120" s="169" t="s">
        <v>615</v>
      </c>
    </row>
    <row r="121" spans="1:2" ht="16.5" thickBot="1" x14ac:dyDescent="0.3">
      <c r="A121" s="32" t="s">
        <v>306</v>
      </c>
      <c r="B121" s="68"/>
    </row>
    <row r="122" spans="1:2" ht="16.5" thickBot="1" x14ac:dyDescent="0.3">
      <c r="A122" s="37" t="s">
        <v>307</v>
      </c>
      <c r="B122" s="217" t="str">
        <f>'6.1. Паспорт сетевой график'!H43</f>
        <v>не требуется</v>
      </c>
    </row>
    <row r="123" spans="1:2" ht="16.5" thickBot="1" x14ac:dyDescent="0.3">
      <c r="A123" s="37" t="s">
        <v>308</v>
      </c>
      <c r="B123" s="69" t="s">
        <v>466</v>
      </c>
    </row>
    <row r="124" spans="1:2" ht="16.5" thickBot="1" x14ac:dyDescent="0.3">
      <c r="A124" s="37" t="s">
        <v>309</v>
      </c>
      <c r="B124" s="69" t="s">
        <v>466</v>
      </c>
    </row>
    <row r="125" spans="1:2" ht="105.75" thickBot="1" x14ac:dyDescent="0.3">
      <c r="A125" s="42" t="s">
        <v>310</v>
      </c>
      <c r="B125" s="67" t="s">
        <v>650</v>
      </c>
    </row>
    <row r="126" spans="1:2" ht="28.5" customHeight="1" x14ac:dyDescent="0.25">
      <c r="A126" s="34" t="s">
        <v>311</v>
      </c>
      <c r="B126" s="528" t="s">
        <v>649</v>
      </c>
    </row>
    <row r="127" spans="1:2" x14ac:dyDescent="0.25">
      <c r="A127" s="37" t="s">
        <v>312</v>
      </c>
      <c r="B127" s="529"/>
    </row>
    <row r="128" spans="1:2" x14ac:dyDescent="0.25">
      <c r="A128" s="37" t="s">
        <v>313</v>
      </c>
      <c r="B128" s="529"/>
    </row>
    <row r="129" spans="1:2" x14ac:dyDescent="0.25">
      <c r="A129" s="37" t="s">
        <v>314</v>
      </c>
      <c r="B129" s="529"/>
    </row>
    <row r="130" spans="1:2" x14ac:dyDescent="0.25">
      <c r="A130" s="37" t="s">
        <v>315</v>
      </c>
      <c r="B130" s="529"/>
    </row>
    <row r="131" spans="1:2" ht="16.5" thickBot="1" x14ac:dyDescent="0.3">
      <c r="A131" s="43" t="s">
        <v>316</v>
      </c>
      <c r="B131" s="530"/>
    </row>
    <row r="134" spans="1:2" x14ac:dyDescent="0.25">
      <c r="A134" s="44"/>
      <c r="B134" s="45"/>
    </row>
    <row r="135" spans="1:2" x14ac:dyDescent="0.25">
      <c r="B135" s="46"/>
    </row>
    <row r="136" spans="1:2" x14ac:dyDescent="0.25">
      <c r="B136" s="47"/>
    </row>
  </sheetData>
  <mergeCells count="10">
    <mergeCell ref="A15:B15"/>
    <mergeCell ref="A16:B16"/>
    <mergeCell ref="A18:B18"/>
    <mergeCell ref="B126:B13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2024-03-31T11:38:25Z</cp:lastPrinted>
  <dcterms:created xsi:type="dcterms:W3CDTF">2015-08-16T15:31:05Z</dcterms:created>
  <dcterms:modified xsi:type="dcterms:W3CDTF">2026-04-15T07:32:55Z</dcterms:modified>
</cp:coreProperties>
</file>