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4D34C520-690E-4892-9505-04135AD7E3D9}" xr6:coauthVersionLast="36" xr6:coauthVersionMax="36" xr10:uidLastSave="{00000000-0000-0000-0000-000000000000}"/>
  <bookViews>
    <workbookView xWindow="0" yWindow="0" windowWidth="28800" windowHeight="113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33" r:id="rId10"/>
    <sheet name="7. Паспорт отчет о закупке" sheetId="5" r:id="rId11"/>
    <sheet name="8. Общие сведения" sheetId="27" r:id="rId12"/>
  </sheets>
  <externalReferences>
    <externalReference r:id="rId13"/>
  </externalReferences>
  <definedNames>
    <definedName name="_xlnm._FilterDatabase" localSheetId="3" hidden="1">'3.2 паспорт Техсостояние ЛЭП'!$A$24:$AA$32</definedName>
    <definedName name="ак" localSheetId="7">#REF!</definedName>
    <definedName name="ак">#REF!</definedName>
    <definedName name="в" localSheetId="7">#REF!</definedName>
    <definedName name="в">#REF!</definedName>
    <definedName name="Вид_работ" localSheetId="7">#REF!</definedName>
    <definedName name="Вид_работ" localSheetId="9">#REF!</definedName>
    <definedName name="Вид_работ">#REF!</definedName>
    <definedName name="Вид_работ_2" localSheetId="7">#REF!</definedName>
    <definedName name="Вид_работ_2" localSheetId="9">#REF!</definedName>
    <definedName name="Вид_работ_2">#REF!</definedName>
    <definedName name="Виды_затрат" localSheetId="7">#REF!</definedName>
    <definedName name="Виды_затрат" localSheetId="9">#REF!</definedName>
    <definedName name="Виды_затрат">#REF!</definedName>
    <definedName name="Виды_работ" localSheetId="7">#REF!</definedName>
    <definedName name="Виды_работ" localSheetId="9">#REF!</definedName>
    <definedName name="Виды_работ">#REF!</definedName>
    <definedName name="Графики" localSheetId="7">#REF!</definedName>
    <definedName name="Графики" localSheetId="9">#REF!</definedName>
    <definedName name="Графики">#REF!</definedName>
    <definedName name="Группа_инвестпроектов" localSheetId="7">#REF!</definedName>
    <definedName name="Группа_инвестпроектов" localSheetId="9">#REF!</definedName>
    <definedName name="Группа_инвестпроектов">#REF!</definedName>
    <definedName name="деньги" localSheetId="7">#REF!</definedName>
    <definedName name="деньги" localSheetId="9">#REF!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7">#REF!</definedName>
    <definedName name="источник" localSheetId="9">#REF!</definedName>
    <definedName name="источник">#REF!</definedName>
    <definedName name="Категории_мероприятий" localSheetId="7">#REF!</definedName>
    <definedName name="Категории_мероприятий" localSheetId="9">#REF!</definedName>
    <definedName name="Категории_мероприятий">#REF!</definedName>
    <definedName name="Методика_расчета" localSheetId="7">#REF!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ПС'!$A$2:$T$46</definedName>
    <definedName name="_xlnm.Print_Area" localSheetId="3">'3.2 паспорт Техсостояние ЛЭП'!$A$1:$AA$31</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'!$A$1:$AC$64</definedName>
    <definedName name="_xlnm.Print_Area" localSheetId="10">'7. Паспорт отчет о закупке'!$A$1:$AV$34</definedName>
    <definedName name="_xlnm.Print_Area" localSheetId="11">'8. Общие сведения'!$A$1:$B$114</definedName>
    <definedName name="Определен_источник" localSheetId="7">#REF!</definedName>
    <definedName name="Определен_источник" localSheetId="9">#REF!</definedName>
    <definedName name="Определен_источник">#REF!</definedName>
    <definedName name="Снижение" localSheetId="7">#REF!</definedName>
    <definedName name="Снижение" localSheetId="9">#REF!</definedName>
    <definedName name="Снижение">#REF!</definedName>
    <definedName name="список">[1]группаИП!$A$7:$A$49</definedName>
    <definedName name="список1">[1]цели!$A$1:$A$7</definedName>
    <definedName name="список2">[1]МО!$A$1:$A$22</definedName>
    <definedName name="список5">'[1]список 5'!$A$1:$A$2</definedName>
    <definedName name="список6">'[1]список 5'!$A$1:$A$3</definedName>
    <definedName name="список7">[1]список7!$A$1:$A$3</definedName>
    <definedName name="Стадия_реализации" localSheetId="7">#REF!</definedName>
    <definedName name="Стадия_реализации" localSheetId="9">#REF!</definedName>
    <definedName name="Стадия_реализации">#REF!</definedName>
    <definedName name="Тип_проекта" localSheetId="7">#REF!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B142" i="34" l="1"/>
  <c r="R64" i="33" l="1"/>
  <c r="R63" i="33"/>
  <c r="R62" i="33"/>
  <c r="R61" i="33"/>
  <c r="R60" i="33"/>
  <c r="R59" i="33"/>
  <c r="R58" i="33"/>
  <c r="R57" i="33"/>
  <c r="R56" i="33"/>
  <c r="R55" i="33"/>
  <c r="R54" i="33"/>
  <c r="R53" i="33"/>
  <c r="R51" i="33"/>
  <c r="R50" i="33"/>
  <c r="R49" i="33"/>
  <c r="R48" i="33"/>
  <c r="R47" i="33"/>
  <c r="R46" i="33"/>
  <c r="R45" i="33"/>
  <c r="R44" i="33"/>
  <c r="R43" i="33"/>
  <c r="R42" i="33"/>
  <c r="R41" i="33"/>
  <c r="R40" i="33"/>
  <c r="R39" i="33"/>
  <c r="R38" i="33"/>
  <c r="R37" i="33"/>
  <c r="R36" i="33"/>
  <c r="R35" i="33"/>
  <c r="R29" i="33"/>
  <c r="R28" i="33"/>
  <c r="R27" i="33"/>
  <c r="R26" i="33"/>
  <c r="R25" i="33"/>
  <c r="V30" i="33"/>
  <c r="U30" i="33"/>
  <c r="T30" i="33"/>
  <c r="V24" i="33"/>
  <c r="U24" i="33"/>
  <c r="T24" i="33"/>
  <c r="P50" i="33"/>
  <c r="P57" i="33" s="1"/>
  <c r="P49" i="33"/>
  <c r="P48" i="33"/>
  <c r="P47" i="33"/>
  <c r="P56" i="33" s="1"/>
  <c r="P46" i="33"/>
  <c r="P45" i="33"/>
  <c r="P54" i="33" s="1"/>
  <c r="P44" i="33"/>
  <c r="P30" i="33"/>
  <c r="P52" i="33" s="1"/>
  <c r="P24" i="33"/>
  <c r="B44" i="34" l="1"/>
  <c r="C114" i="34"/>
  <c r="D114" i="34"/>
  <c r="B114" i="34"/>
  <c r="E114" i="34" l="1"/>
  <c r="F114" i="34" s="1"/>
  <c r="G114" i="34" s="1"/>
  <c r="H114" i="34" s="1"/>
  <c r="I114" i="34" s="1"/>
  <c r="J114" i="34" s="1"/>
  <c r="K114" i="34" s="1"/>
  <c r="L114" i="34" s="1"/>
  <c r="M114" i="34" s="1"/>
  <c r="N114" i="34" s="1"/>
  <c r="O114" i="34" s="1"/>
  <c r="P114" i="34" s="1"/>
  <c r="Q114" i="34" s="1"/>
  <c r="R114" i="34" s="1"/>
  <c r="S114" i="34" s="1"/>
  <c r="T114" i="34" s="1"/>
  <c r="U114" i="34" s="1"/>
  <c r="V114" i="34" s="1"/>
  <c r="W114" i="34" s="1"/>
  <c r="X114" i="34" s="1"/>
  <c r="Y114" i="34" s="1"/>
  <c r="Z114" i="34" s="1"/>
  <c r="AA114" i="34" s="1"/>
  <c r="AB114" i="34" s="1"/>
  <c r="AC114" i="34" s="1"/>
  <c r="AD114" i="34" s="1"/>
  <c r="AE114" i="34" s="1"/>
  <c r="AF114" i="34" s="1"/>
  <c r="AG114" i="34" s="1"/>
  <c r="AH114" i="34" s="1"/>
  <c r="AI114" i="34" s="1"/>
  <c r="AJ114" i="34" s="1"/>
  <c r="AK114" i="34" s="1"/>
  <c r="AL114" i="34" s="1"/>
  <c r="AM114" i="34" s="1"/>
  <c r="AN114" i="34" s="1"/>
  <c r="AO114" i="34" s="1"/>
  <c r="AP114" i="34" s="1"/>
  <c r="AQ114" i="34" s="1"/>
  <c r="C110" i="34"/>
  <c r="F64" i="33" l="1"/>
  <c r="F63" i="33"/>
  <c r="F62" i="33"/>
  <c r="F61" i="33"/>
  <c r="F60" i="33"/>
  <c r="F59" i="33"/>
  <c r="F58" i="33"/>
  <c r="F57" i="33"/>
  <c r="F56" i="33"/>
  <c r="F55" i="33"/>
  <c r="F54" i="33"/>
  <c r="F53" i="33"/>
  <c r="F51" i="33"/>
  <c r="F50" i="33"/>
  <c r="F49" i="33"/>
  <c r="F48" i="33"/>
  <c r="F47" i="33"/>
  <c r="F46" i="33"/>
  <c r="F45" i="33"/>
  <c r="F44" i="33"/>
  <c r="F43" i="33"/>
  <c r="F42" i="33"/>
  <c r="F41" i="33"/>
  <c r="F40" i="33"/>
  <c r="F39" i="33"/>
  <c r="F38" i="33"/>
  <c r="F37" i="33"/>
  <c r="F36" i="33"/>
  <c r="F35" i="33"/>
  <c r="F29" i="33"/>
  <c r="F28" i="33"/>
  <c r="F26" i="33"/>
  <c r="F25" i="33"/>
  <c r="AC64" i="33"/>
  <c r="AB64" i="33"/>
  <c r="AC63" i="33"/>
  <c r="AB63" i="33"/>
  <c r="AC62" i="33"/>
  <c r="AB62" i="33"/>
  <c r="AC61" i="33"/>
  <c r="AB61" i="33"/>
  <c r="AC60" i="33"/>
  <c r="AB60" i="33"/>
  <c r="AC59" i="33"/>
  <c r="AB59" i="33"/>
  <c r="AC58" i="33"/>
  <c r="AB58" i="33"/>
  <c r="AC57" i="33"/>
  <c r="AB57" i="33"/>
  <c r="AC56" i="33"/>
  <c r="AB56" i="33"/>
  <c r="AC55" i="33"/>
  <c r="AB55" i="33"/>
  <c r="AC54" i="33"/>
  <c r="AB54" i="33"/>
  <c r="AC53" i="33"/>
  <c r="AB53" i="33"/>
  <c r="AB52" i="33"/>
  <c r="AC51" i="33"/>
  <c r="AB51" i="33"/>
  <c r="AC50" i="33"/>
  <c r="AB50" i="33"/>
  <c r="AC49" i="33"/>
  <c r="AB49" i="33"/>
  <c r="AC48" i="33"/>
  <c r="AB48" i="33"/>
  <c r="AC47" i="33"/>
  <c r="AB47" i="33"/>
  <c r="AC46" i="33"/>
  <c r="AB46" i="33"/>
  <c r="AC45" i="33"/>
  <c r="AB45" i="33"/>
  <c r="AC44" i="33"/>
  <c r="AB44" i="33"/>
  <c r="AC43" i="33"/>
  <c r="AB43" i="33"/>
  <c r="AC42" i="33"/>
  <c r="AB42" i="33"/>
  <c r="AC41" i="33"/>
  <c r="AB41" i="33"/>
  <c r="AC40" i="33"/>
  <c r="AB40" i="33"/>
  <c r="AC39" i="33"/>
  <c r="AB39" i="33"/>
  <c r="AC38" i="33"/>
  <c r="AB38" i="33"/>
  <c r="AC37" i="33"/>
  <c r="AB37" i="33"/>
  <c r="AC36" i="33"/>
  <c r="AB36" i="33"/>
  <c r="AC35" i="33"/>
  <c r="AB35" i="33"/>
  <c r="AB34" i="33"/>
  <c r="AB33" i="33"/>
  <c r="AB32" i="33"/>
  <c r="AB31" i="33"/>
  <c r="AB30" i="33"/>
  <c r="AC29" i="33"/>
  <c r="AB29" i="33"/>
  <c r="AC28" i="33"/>
  <c r="AB28" i="33"/>
  <c r="AC27" i="33"/>
  <c r="AB27" i="33"/>
  <c r="AC26" i="33"/>
  <c r="AB26" i="33"/>
  <c r="AC25" i="33"/>
  <c r="AB25" i="33"/>
  <c r="AB24" i="33"/>
  <c r="Z30" i="33"/>
  <c r="Y30" i="33"/>
  <c r="X30" i="33"/>
  <c r="Z24" i="33"/>
  <c r="Y24" i="33"/>
  <c r="X24" i="33"/>
  <c r="W30" i="33"/>
  <c r="W24" i="33"/>
  <c r="I139" i="34" l="1"/>
  <c r="J139" i="34" s="1"/>
  <c r="B140" i="34"/>
  <c r="C48" i="34" l="1"/>
  <c r="D48" i="34"/>
  <c r="E48" i="34"/>
  <c r="F48" i="34"/>
  <c r="B49" i="34"/>
  <c r="B48" i="34"/>
  <c r="C143" i="34"/>
  <c r="D143" i="34" s="1"/>
  <c r="D109" i="34"/>
  <c r="E109" i="34"/>
  <c r="F109" i="34"/>
  <c r="G109" i="34"/>
  <c r="H109" i="34"/>
  <c r="I109" i="34"/>
  <c r="J109" i="34"/>
  <c r="K109" i="34"/>
  <c r="L109" i="34"/>
  <c r="M109" i="34"/>
  <c r="N109" i="34"/>
  <c r="O109" i="34"/>
  <c r="P109" i="34"/>
  <c r="Q109" i="34"/>
  <c r="R109" i="34"/>
  <c r="S109" i="34"/>
  <c r="T109" i="34"/>
  <c r="U109" i="34"/>
  <c r="V109" i="34"/>
  <c r="W109" i="34"/>
  <c r="X109" i="34"/>
  <c r="Y109" i="34"/>
  <c r="Z109" i="34"/>
  <c r="AA109" i="34"/>
  <c r="AB109" i="34"/>
  <c r="AC109" i="34"/>
  <c r="AD109" i="34"/>
  <c r="AE109" i="34"/>
  <c r="AF109" i="34"/>
  <c r="AG109" i="34"/>
  <c r="AH109" i="34"/>
  <c r="AI109" i="34"/>
  <c r="AJ109" i="34"/>
  <c r="AK109" i="34"/>
  <c r="AL109" i="34"/>
  <c r="AM109" i="34"/>
  <c r="AN109" i="34"/>
  <c r="AO109" i="34"/>
  <c r="AP109" i="34"/>
  <c r="C109" i="34"/>
  <c r="C107" i="34" l="1"/>
  <c r="B105" i="27" l="1"/>
  <c r="D26" i="5"/>
  <c r="I26" i="5"/>
  <c r="G26" i="5"/>
  <c r="D50" i="33"/>
  <c r="D57" i="33" s="1"/>
  <c r="E57" i="33" s="1"/>
  <c r="D49" i="33"/>
  <c r="D48" i="33"/>
  <c r="D47" i="33"/>
  <c r="D56" i="33" s="1"/>
  <c r="E56" i="33" s="1"/>
  <c r="D46" i="33"/>
  <c r="D45" i="33"/>
  <c r="D54" i="33" s="1"/>
  <c r="E54" i="33" s="1"/>
  <c r="D44" i="33"/>
  <c r="D30" i="33"/>
  <c r="D24" i="33"/>
  <c r="B125" i="34" s="1"/>
  <c r="E64" i="33"/>
  <c r="E63" i="33"/>
  <c r="E62" i="33"/>
  <c r="E61" i="33"/>
  <c r="E60" i="33"/>
  <c r="E59" i="33"/>
  <c r="E58" i="33"/>
  <c r="E55" i="33"/>
  <c r="E53" i="33"/>
  <c r="E51" i="33"/>
  <c r="E50" i="33"/>
  <c r="E49" i="33"/>
  <c r="E48" i="33"/>
  <c r="E46" i="33"/>
  <c r="E45" i="33"/>
  <c r="E44" i="33"/>
  <c r="E43" i="33"/>
  <c r="E42" i="33"/>
  <c r="E41" i="33"/>
  <c r="E40" i="33"/>
  <c r="E39" i="33"/>
  <c r="E38" i="33"/>
  <c r="E37" i="33"/>
  <c r="E36" i="33"/>
  <c r="E35" i="33"/>
  <c r="E34" i="33"/>
  <c r="F34" i="33" s="1"/>
  <c r="R34" i="33" s="1"/>
  <c r="AC34" i="33" s="1"/>
  <c r="E33" i="33"/>
  <c r="F33" i="33" s="1"/>
  <c r="R33" i="33" s="1"/>
  <c r="AC33" i="33" s="1"/>
  <c r="E32" i="33"/>
  <c r="F32" i="33" s="1"/>
  <c r="R32" i="33" s="1"/>
  <c r="AC32" i="33" s="1"/>
  <c r="E31" i="33"/>
  <c r="F31" i="33" s="1"/>
  <c r="E29" i="33"/>
  <c r="E28" i="33"/>
  <c r="E27" i="33"/>
  <c r="F27" i="33" s="1"/>
  <c r="F24" i="33" s="1"/>
  <c r="E26" i="33"/>
  <c r="E25" i="33"/>
  <c r="R31" i="33" l="1"/>
  <c r="F30" i="33"/>
  <c r="D52" i="33"/>
  <c r="E52" i="33" s="1"/>
  <c r="F52" i="33" s="1"/>
  <c r="R52" i="33" s="1"/>
  <c r="AC52" i="33" s="1"/>
  <c r="B25" i="34"/>
  <c r="C91" i="27"/>
  <c r="B27" i="27"/>
  <c r="E30" i="33"/>
  <c r="E47" i="33"/>
  <c r="E24" i="33"/>
  <c r="C89" i="27"/>
  <c r="R30" i="33" l="1"/>
  <c r="AC31" i="33"/>
  <c r="B91" i="27"/>
  <c r="B89" i="27"/>
  <c r="B66" i="27"/>
  <c r="B49" i="27"/>
  <c r="B32" i="27"/>
  <c r="B30" i="27" s="1"/>
  <c r="A14" i="33"/>
  <c r="A11" i="33"/>
  <c r="A8" i="33"/>
  <c r="A4" i="33"/>
  <c r="C50" i="33"/>
  <c r="C49" i="33"/>
  <c r="C48" i="33"/>
  <c r="C47" i="33"/>
  <c r="C46" i="33"/>
  <c r="C45" i="33"/>
  <c r="C44" i="33"/>
  <c r="AA30" i="33"/>
  <c r="S30" i="33"/>
  <c r="Q30" i="33"/>
  <c r="O30" i="33"/>
  <c r="N30" i="33"/>
  <c r="M30" i="33"/>
  <c r="L30" i="33"/>
  <c r="K30" i="33"/>
  <c r="J30" i="33"/>
  <c r="I30" i="33"/>
  <c r="H30" i="33"/>
  <c r="G30" i="33"/>
  <c r="C30" i="33"/>
  <c r="AA24" i="33"/>
  <c r="S24" i="33"/>
  <c r="R24" i="33"/>
  <c r="AC24" i="33" s="1"/>
  <c r="Q24" i="33"/>
  <c r="O24" i="33"/>
  <c r="N24" i="33"/>
  <c r="M24" i="33"/>
  <c r="L24" i="33"/>
  <c r="K24" i="33"/>
  <c r="J24" i="33"/>
  <c r="I24" i="33"/>
  <c r="H24" i="33"/>
  <c r="G24" i="33"/>
  <c r="C24" i="33"/>
  <c r="B72" i="27" s="1"/>
  <c r="A15" i="16"/>
  <c r="A12" i="16"/>
  <c r="A5" i="16"/>
  <c r="A15" i="10"/>
  <c r="A12" i="10"/>
  <c r="A9" i="10"/>
  <c r="A9" i="16" s="1"/>
  <c r="A5" i="10"/>
  <c r="B81" i="34" l="1"/>
  <c r="AC30" i="33"/>
  <c r="C49" i="7" s="1"/>
  <c r="C48" i="7"/>
  <c r="C54" i="33"/>
  <c r="C57" i="33"/>
  <c r="C56" i="33"/>
  <c r="C52" i="33"/>
  <c r="B88" i="27"/>
  <c r="B83" i="27"/>
  <c r="B90" i="27"/>
  <c r="B38" i="27"/>
  <c r="B51" i="27"/>
  <c r="B80" i="27"/>
  <c r="B76" i="27"/>
  <c r="B42" i="27"/>
  <c r="B55" i="27"/>
  <c r="B68" i="27"/>
  <c r="B34" i="27"/>
  <c r="B63" i="27"/>
  <c r="B46" i="27"/>
  <c r="B59" i="27"/>
  <c r="O31" i="13" l="1"/>
  <c r="D119" i="34" s="1"/>
  <c r="A15" i="34"/>
  <c r="A12" i="34"/>
  <c r="A9" i="34"/>
  <c r="A5" i="34"/>
  <c r="D144" i="34"/>
  <c r="D73" i="34" s="1"/>
  <c r="C144" i="34"/>
  <c r="C73" i="34" s="1"/>
  <c r="B144" i="34"/>
  <c r="B73" i="34" s="1"/>
  <c r="E143" i="34"/>
  <c r="C142" i="34"/>
  <c r="D142" i="34" s="1"/>
  <c r="E142" i="34" s="1"/>
  <c r="F142" i="34" s="1"/>
  <c r="G142" i="34" s="1"/>
  <c r="H142" i="34" s="1"/>
  <c r="I142" i="34" s="1"/>
  <c r="J142" i="34" s="1"/>
  <c r="K142" i="34" s="1"/>
  <c r="L142" i="34" s="1"/>
  <c r="M142" i="34" s="1"/>
  <c r="N142" i="34" s="1"/>
  <c r="O142" i="34" s="1"/>
  <c r="P142" i="34" s="1"/>
  <c r="Q142" i="34" s="1"/>
  <c r="R142" i="34" s="1"/>
  <c r="S142" i="34" s="1"/>
  <c r="T142" i="34" s="1"/>
  <c r="U142" i="34" s="1"/>
  <c r="V142" i="34" s="1"/>
  <c r="W142" i="34" s="1"/>
  <c r="X142" i="34" s="1"/>
  <c r="Y142" i="34" s="1"/>
  <c r="Z142" i="34" s="1"/>
  <c r="AA142" i="34" s="1"/>
  <c r="AB142" i="34" s="1"/>
  <c r="AC142" i="34" s="1"/>
  <c r="AD142" i="34" s="1"/>
  <c r="AE142" i="34" s="1"/>
  <c r="AF142" i="34" s="1"/>
  <c r="AG142" i="34" s="1"/>
  <c r="AH142" i="34" s="1"/>
  <c r="AI142" i="34" s="1"/>
  <c r="AJ142" i="34" s="1"/>
  <c r="AK142" i="34" s="1"/>
  <c r="AL142" i="34" s="1"/>
  <c r="AM142" i="34" s="1"/>
  <c r="AN142" i="34" s="1"/>
  <c r="AO142" i="34" s="1"/>
  <c r="AP142" i="34" s="1"/>
  <c r="C140" i="34"/>
  <c r="C138" i="34"/>
  <c r="D138" i="34" s="1"/>
  <c r="E138" i="34" s="1"/>
  <c r="F138" i="34" s="1"/>
  <c r="G138" i="34" s="1"/>
  <c r="H138" i="34" s="1"/>
  <c r="I138" i="34" s="1"/>
  <c r="J138" i="34" s="1"/>
  <c r="K138" i="34" s="1"/>
  <c r="L138" i="34" s="1"/>
  <c r="M138" i="34" s="1"/>
  <c r="N138" i="34" s="1"/>
  <c r="O138" i="34" s="1"/>
  <c r="P138" i="34" s="1"/>
  <c r="Q138" i="34" s="1"/>
  <c r="R138" i="34" s="1"/>
  <c r="S138" i="34" s="1"/>
  <c r="T138" i="34" s="1"/>
  <c r="U138" i="34" s="1"/>
  <c r="V138" i="34" s="1"/>
  <c r="W138" i="34" s="1"/>
  <c r="X138" i="34" s="1"/>
  <c r="Y138" i="34" s="1"/>
  <c r="Z138" i="34" s="1"/>
  <c r="AA138" i="34" s="1"/>
  <c r="AB138" i="34" s="1"/>
  <c r="AC138" i="34" s="1"/>
  <c r="AD138" i="34" s="1"/>
  <c r="AE138" i="34" s="1"/>
  <c r="AF138" i="34" s="1"/>
  <c r="AG138" i="34" s="1"/>
  <c r="AH138" i="34" s="1"/>
  <c r="AI138" i="34" s="1"/>
  <c r="AJ138" i="34" s="1"/>
  <c r="AK138" i="34" s="1"/>
  <c r="AL138" i="34" s="1"/>
  <c r="AM138" i="34" s="1"/>
  <c r="AN138" i="34" s="1"/>
  <c r="AO138" i="34" s="1"/>
  <c r="AP138" i="34" s="1"/>
  <c r="G122" i="34"/>
  <c r="B121" i="34"/>
  <c r="D107" i="34"/>
  <c r="E107" i="34" s="1"/>
  <c r="F107" i="34" s="1"/>
  <c r="G107" i="34" s="1"/>
  <c r="H107" i="34" s="1"/>
  <c r="I107" i="34" s="1"/>
  <c r="J107" i="34" s="1"/>
  <c r="K107" i="34" s="1"/>
  <c r="L107" i="34" s="1"/>
  <c r="M107" i="34" s="1"/>
  <c r="N107" i="34" s="1"/>
  <c r="O107" i="34" s="1"/>
  <c r="P107" i="34" s="1"/>
  <c r="Q107" i="34" s="1"/>
  <c r="R107" i="34" s="1"/>
  <c r="S107" i="34" s="1"/>
  <c r="T107" i="34" s="1"/>
  <c r="U107" i="34" s="1"/>
  <c r="V107" i="34" s="1"/>
  <c r="W107" i="34" s="1"/>
  <c r="X107" i="34" s="1"/>
  <c r="Y107" i="34" s="1"/>
  <c r="Z107" i="34" s="1"/>
  <c r="AA107" i="34" s="1"/>
  <c r="AB107" i="34" s="1"/>
  <c r="AC107" i="34" s="1"/>
  <c r="AD107" i="34" s="1"/>
  <c r="AE107" i="34" s="1"/>
  <c r="AF107" i="34" s="1"/>
  <c r="AG107" i="34" s="1"/>
  <c r="AH107" i="34" s="1"/>
  <c r="AI107" i="34" s="1"/>
  <c r="AJ107" i="34" s="1"/>
  <c r="AK107" i="34" s="1"/>
  <c r="AL107" i="34" s="1"/>
  <c r="AM107" i="34" s="1"/>
  <c r="AN107" i="34" s="1"/>
  <c r="AO107" i="34" s="1"/>
  <c r="AP107" i="34" s="1"/>
  <c r="C91" i="34"/>
  <c r="D91" i="34" s="1"/>
  <c r="E91" i="34" s="1"/>
  <c r="F91" i="34" s="1"/>
  <c r="G91" i="34" s="1"/>
  <c r="H91" i="34" s="1"/>
  <c r="I91" i="34" s="1"/>
  <c r="J91" i="34" s="1"/>
  <c r="K91" i="34" s="1"/>
  <c r="L91" i="34" s="1"/>
  <c r="M91" i="34" s="1"/>
  <c r="N91" i="34" s="1"/>
  <c r="O91" i="34" s="1"/>
  <c r="P91" i="34" s="1"/>
  <c r="Q91" i="34" s="1"/>
  <c r="R91" i="34" s="1"/>
  <c r="S91" i="34" s="1"/>
  <c r="T91" i="34" s="1"/>
  <c r="U91" i="34" s="1"/>
  <c r="V91" i="34" s="1"/>
  <c r="W91" i="34" s="1"/>
  <c r="X91" i="34" s="1"/>
  <c r="Y91" i="34" s="1"/>
  <c r="Z91" i="34" s="1"/>
  <c r="AA91" i="34" s="1"/>
  <c r="AB91" i="34" s="1"/>
  <c r="AC91" i="34" s="1"/>
  <c r="AD91" i="34" s="1"/>
  <c r="AE91" i="34" s="1"/>
  <c r="AF91" i="34" s="1"/>
  <c r="AG91" i="34" s="1"/>
  <c r="AH91" i="34" s="1"/>
  <c r="AI91" i="34" s="1"/>
  <c r="AJ91" i="34" s="1"/>
  <c r="AK91" i="34" s="1"/>
  <c r="AL91" i="34" s="1"/>
  <c r="AM91" i="34" s="1"/>
  <c r="AN91" i="34" s="1"/>
  <c r="AO91" i="34" s="1"/>
  <c r="AP91" i="34" s="1"/>
  <c r="B76" i="34"/>
  <c r="B74" i="34"/>
  <c r="A62" i="34"/>
  <c r="B60" i="34"/>
  <c r="C58" i="34"/>
  <c r="C74" i="34" s="1"/>
  <c r="B52" i="34"/>
  <c r="B50" i="34"/>
  <c r="B59" i="34" s="1"/>
  <c r="B47" i="34"/>
  <c r="B45" i="34"/>
  <c r="B27" i="34"/>
  <c r="C67" i="34" s="1"/>
  <c r="G48" i="34" l="1"/>
  <c r="D140" i="34"/>
  <c r="C49" i="34"/>
  <c r="B46" i="34"/>
  <c r="F143" i="34"/>
  <c r="G143" i="34" s="1"/>
  <c r="H143" i="34" s="1"/>
  <c r="E144" i="34"/>
  <c r="E73" i="34" s="1"/>
  <c r="D121" i="34"/>
  <c r="G121" i="34"/>
  <c r="I121" i="34" s="1"/>
  <c r="I123" i="34" s="1"/>
  <c r="C111" i="34" s="1"/>
  <c r="C108" i="34" s="1"/>
  <c r="C50" i="34" s="1"/>
  <c r="B80" i="34"/>
  <c r="B66" i="34"/>
  <c r="B68" i="34" s="1"/>
  <c r="C47" i="34"/>
  <c r="C52" i="34"/>
  <c r="D58" i="34"/>
  <c r="E140" i="34" l="1"/>
  <c r="D49" i="34"/>
  <c r="H48" i="34"/>
  <c r="G123" i="34"/>
  <c r="G144" i="34"/>
  <c r="G73" i="34" s="1"/>
  <c r="F144" i="34"/>
  <c r="F73" i="34" s="1"/>
  <c r="D111" i="34"/>
  <c r="D108" i="34" s="1"/>
  <c r="D74" i="34"/>
  <c r="D47" i="34"/>
  <c r="D52" i="34"/>
  <c r="E58" i="34"/>
  <c r="I143" i="34"/>
  <c r="I144" i="34" s="1"/>
  <c r="H144" i="34"/>
  <c r="H73" i="34" s="1"/>
  <c r="B75" i="34"/>
  <c r="E111" i="34" l="1"/>
  <c r="E108" i="34" s="1"/>
  <c r="B85" i="34"/>
  <c r="I73" i="34"/>
  <c r="I48" i="34"/>
  <c r="F140" i="34"/>
  <c r="E49" i="34"/>
  <c r="C59" i="34"/>
  <c r="C80" i="34" s="1"/>
  <c r="J143" i="34"/>
  <c r="J144" i="34" s="1"/>
  <c r="E52" i="34"/>
  <c r="F58" i="34"/>
  <c r="E74" i="34"/>
  <c r="E47" i="34"/>
  <c r="F111" i="34" l="1"/>
  <c r="F108" i="34" s="1"/>
  <c r="C85" i="34"/>
  <c r="C99" i="34" s="1"/>
  <c r="J73" i="34"/>
  <c r="G140" i="34"/>
  <c r="F49" i="34"/>
  <c r="J48" i="34"/>
  <c r="K139" i="34"/>
  <c r="D50" i="34"/>
  <c r="D59" i="34" s="1"/>
  <c r="D80" i="34" s="1"/>
  <c r="G58" i="34"/>
  <c r="F52" i="34"/>
  <c r="F47" i="34"/>
  <c r="F74" i="34"/>
  <c r="K143" i="34"/>
  <c r="G111" i="34" l="1"/>
  <c r="G108" i="34" s="1"/>
  <c r="K48" i="34"/>
  <c r="L139" i="34"/>
  <c r="H140" i="34"/>
  <c r="G49" i="34"/>
  <c r="E50" i="34"/>
  <c r="E59" i="34" s="1"/>
  <c r="E80" i="34" s="1"/>
  <c r="L143" i="34"/>
  <c r="L144" i="34" s="1"/>
  <c r="K144" i="34"/>
  <c r="G74" i="34"/>
  <c r="H58" i="34"/>
  <c r="G52" i="34"/>
  <c r="G47" i="34"/>
  <c r="F50" i="34"/>
  <c r="H111" i="34" l="1"/>
  <c r="H108" i="34" s="1"/>
  <c r="E85" i="34"/>
  <c r="E99" i="34" s="1"/>
  <c r="L73" i="34"/>
  <c r="L48" i="34"/>
  <c r="M139" i="34"/>
  <c r="H49" i="34"/>
  <c r="I140" i="34"/>
  <c r="D85" i="34"/>
  <c r="D99" i="34" s="1"/>
  <c r="K73" i="34"/>
  <c r="I58" i="34"/>
  <c r="H74" i="34"/>
  <c r="H47" i="34"/>
  <c r="H52" i="34"/>
  <c r="F59" i="34"/>
  <c r="G50" i="34"/>
  <c r="G59" i="34" s="1"/>
  <c r="I111" i="34"/>
  <c r="I108" i="34" s="1"/>
  <c r="M143" i="34"/>
  <c r="M144" i="34" s="1"/>
  <c r="I49" i="34" l="1"/>
  <c r="J140" i="34"/>
  <c r="M48" i="34"/>
  <c r="N139" i="34"/>
  <c r="F85" i="34"/>
  <c r="F99" i="34" s="1"/>
  <c r="M73" i="34"/>
  <c r="F80" i="34"/>
  <c r="G80" i="34"/>
  <c r="N143" i="34"/>
  <c r="J111" i="34"/>
  <c r="J108" i="34" s="1"/>
  <c r="H50" i="34"/>
  <c r="I74" i="34"/>
  <c r="J58" i="34"/>
  <c r="I47" i="34"/>
  <c r="I52" i="34"/>
  <c r="N48" i="34" l="1"/>
  <c r="O139" i="34"/>
  <c r="J49" i="34"/>
  <c r="K140" i="34"/>
  <c r="J52" i="34"/>
  <c r="J47" i="34"/>
  <c r="J74" i="34"/>
  <c r="K58" i="34"/>
  <c r="K111" i="34"/>
  <c r="K108" i="34" s="1"/>
  <c r="O143" i="34"/>
  <c r="H59" i="34"/>
  <c r="N144" i="34"/>
  <c r="K49" i="34" l="1"/>
  <c r="L140" i="34"/>
  <c r="G85" i="34"/>
  <c r="G99" i="34" s="1"/>
  <c r="N73" i="34"/>
  <c r="O48" i="34"/>
  <c r="P139" i="34"/>
  <c r="I50" i="34"/>
  <c r="I59" i="34" s="1"/>
  <c r="I80" i="34" s="1"/>
  <c r="P143" i="34"/>
  <c r="K74" i="34"/>
  <c r="K52" i="34"/>
  <c r="K47" i="34"/>
  <c r="L58" i="34"/>
  <c r="O144" i="34"/>
  <c r="J50" i="34"/>
  <c r="J59" i="34" s="1"/>
  <c r="H80" i="34"/>
  <c r="L111" i="34"/>
  <c r="L108" i="34" s="1"/>
  <c r="H85" i="34" l="1"/>
  <c r="H99" i="34" s="1"/>
  <c r="O73" i="34"/>
  <c r="L49" i="34"/>
  <c r="M140" i="34"/>
  <c r="P48" i="34"/>
  <c r="Q139" i="34"/>
  <c r="M58" i="34"/>
  <c r="L74" i="34"/>
  <c r="L47" i="34"/>
  <c r="L52" i="34"/>
  <c r="J80" i="34"/>
  <c r="Q143" i="34"/>
  <c r="M111" i="34"/>
  <c r="M108" i="34" s="1"/>
  <c r="P144" i="34"/>
  <c r="Q48" i="34" l="1"/>
  <c r="R139" i="34"/>
  <c r="I85" i="34"/>
  <c r="I99" i="34" s="1"/>
  <c r="P73" i="34"/>
  <c r="M49" i="34"/>
  <c r="N140" i="34"/>
  <c r="K50" i="34"/>
  <c r="K59" i="34" s="1"/>
  <c r="K80" i="34" s="1"/>
  <c r="R143" i="34"/>
  <c r="N58" i="34"/>
  <c r="M74" i="34"/>
  <c r="M52" i="34"/>
  <c r="M47" i="34"/>
  <c r="N111" i="34"/>
  <c r="N108" i="34" s="1"/>
  <c r="Q144" i="34"/>
  <c r="J85" i="34" l="1"/>
  <c r="J99" i="34" s="1"/>
  <c r="Q73" i="34"/>
  <c r="N49" i="34"/>
  <c r="O140" i="34"/>
  <c r="R48" i="34"/>
  <c r="S139" i="34"/>
  <c r="L50" i="34"/>
  <c r="L59" i="34" s="1"/>
  <c r="L80" i="34" s="1"/>
  <c r="O111" i="34"/>
  <c r="O108" i="34" s="1"/>
  <c r="S143" i="34"/>
  <c r="S144" i="34" s="1"/>
  <c r="R144" i="34"/>
  <c r="M50" i="34"/>
  <c r="N74" i="34"/>
  <c r="N52" i="34"/>
  <c r="N47" i="34"/>
  <c r="O58" i="34"/>
  <c r="S48" i="34" l="1"/>
  <c r="T139" i="34"/>
  <c r="K85" i="34"/>
  <c r="K99" i="34" s="1"/>
  <c r="R73" i="34"/>
  <c r="O49" i="34"/>
  <c r="P140" i="34"/>
  <c r="L85" i="34"/>
  <c r="L99" i="34" s="1"/>
  <c r="S73" i="34"/>
  <c r="O74" i="34"/>
  <c r="O52" i="34"/>
  <c r="O47" i="34"/>
  <c r="P58" i="34"/>
  <c r="P111" i="34"/>
  <c r="P108" i="34" s="1"/>
  <c r="M59" i="34"/>
  <c r="T143" i="34"/>
  <c r="P49" i="34" l="1"/>
  <c r="Q140" i="34"/>
  <c r="T48" i="34"/>
  <c r="U139" i="34"/>
  <c r="N50" i="34"/>
  <c r="N59" i="34" s="1"/>
  <c r="N80" i="34" s="1"/>
  <c r="U143" i="34"/>
  <c r="U144" i="34" s="1"/>
  <c r="M80" i="34"/>
  <c r="T144" i="34"/>
  <c r="Q111" i="34"/>
  <c r="Q108" i="34" s="1"/>
  <c r="Q58" i="34"/>
  <c r="P47" i="34"/>
  <c r="P74" i="34"/>
  <c r="P52" i="34"/>
  <c r="U48" i="34" l="1"/>
  <c r="V139" i="34"/>
  <c r="N85" i="34"/>
  <c r="N99" i="34" s="1"/>
  <c r="U73" i="34"/>
  <c r="Q49" i="34"/>
  <c r="R140" i="34"/>
  <c r="M85" i="34"/>
  <c r="M99" i="34" s="1"/>
  <c r="T73" i="34"/>
  <c r="O50" i="34"/>
  <c r="O59" i="34" s="1"/>
  <c r="O80" i="34" s="1"/>
  <c r="R111" i="34"/>
  <c r="R108" i="34" s="1"/>
  <c r="V143" i="34"/>
  <c r="V144" i="34" s="1"/>
  <c r="R58" i="34"/>
  <c r="Q47" i="34"/>
  <c r="Q74" i="34"/>
  <c r="Q52" i="34"/>
  <c r="R49" i="34" l="1"/>
  <c r="S140" i="34"/>
  <c r="V48" i="34"/>
  <c r="W139" i="34"/>
  <c r="O85" i="34"/>
  <c r="O99" i="34" s="1"/>
  <c r="V73" i="34"/>
  <c r="P50" i="34"/>
  <c r="P59" i="34" s="1"/>
  <c r="P80" i="34" s="1"/>
  <c r="S111" i="34"/>
  <c r="S108" i="34" s="1"/>
  <c r="S58" i="34"/>
  <c r="R74" i="34"/>
  <c r="R52" i="34"/>
  <c r="R47" i="34"/>
  <c r="W143" i="34"/>
  <c r="W144" i="34" s="1"/>
  <c r="S49" i="34" l="1"/>
  <c r="T140" i="34"/>
  <c r="P85" i="34"/>
  <c r="P99" i="34" s="1"/>
  <c r="W73" i="34"/>
  <c r="W48" i="34"/>
  <c r="X139" i="34"/>
  <c r="Q50" i="34"/>
  <c r="Q59" i="34" s="1"/>
  <c r="Q80" i="34" s="1"/>
  <c r="S74" i="34"/>
  <c r="S52" i="34"/>
  <c r="S47" i="34"/>
  <c r="T58" i="34"/>
  <c r="R50" i="34"/>
  <c r="T111" i="34"/>
  <c r="T108" i="34" s="1"/>
  <c r="X143" i="34"/>
  <c r="X48" i="34" l="1"/>
  <c r="Y139" i="34"/>
  <c r="T49" i="34"/>
  <c r="U140" i="34"/>
  <c r="R59" i="34"/>
  <c r="Y143" i="34"/>
  <c r="Y144" i="34" s="1"/>
  <c r="U58" i="34"/>
  <c r="T74" i="34"/>
  <c r="T47" i="34"/>
  <c r="T52" i="34"/>
  <c r="X144" i="34"/>
  <c r="U111" i="34"/>
  <c r="U108" i="34" s="1"/>
  <c r="Q85" i="34" l="1"/>
  <c r="Q99" i="34" s="1"/>
  <c r="X73" i="34"/>
  <c r="R85" i="34"/>
  <c r="R99" i="34" s="1"/>
  <c r="Y73" i="34"/>
  <c r="U49" i="34"/>
  <c r="V140" i="34"/>
  <c r="Y48" i="34"/>
  <c r="Z139" i="34"/>
  <c r="S50" i="34"/>
  <c r="S59" i="34" s="1"/>
  <c r="S80" i="34" s="1"/>
  <c r="R80" i="34"/>
  <c r="U52" i="34"/>
  <c r="U74" i="34"/>
  <c r="V58" i="34"/>
  <c r="U47" i="34"/>
  <c r="V111" i="34"/>
  <c r="V108" i="34" s="1"/>
  <c r="Z143" i="34"/>
  <c r="Z144" i="34" s="1"/>
  <c r="V49" i="34" l="1"/>
  <c r="W140" i="34"/>
  <c r="Z48" i="34"/>
  <c r="AA139" i="34"/>
  <c r="S85" i="34"/>
  <c r="S99" i="34" s="1"/>
  <c r="Z73" i="34"/>
  <c r="T50" i="34"/>
  <c r="T59" i="34" s="1"/>
  <c r="T80" i="34" s="1"/>
  <c r="W111" i="34"/>
  <c r="W108" i="34" s="1"/>
  <c r="W58" i="34"/>
  <c r="V52" i="34"/>
  <c r="V47" i="34"/>
  <c r="V74" i="34"/>
  <c r="AA143" i="34"/>
  <c r="AA48" i="34" l="1"/>
  <c r="AB139" i="34"/>
  <c r="W49" i="34"/>
  <c r="X140" i="34"/>
  <c r="U50" i="34"/>
  <c r="U59" i="34" s="1"/>
  <c r="U80" i="34" s="1"/>
  <c r="W74" i="34"/>
  <c r="X58" i="34"/>
  <c r="W52" i="34"/>
  <c r="W47" i="34"/>
  <c r="X111" i="34"/>
  <c r="X108" i="34" s="1"/>
  <c r="AB143" i="34"/>
  <c r="AB144" i="34" s="1"/>
  <c r="AA144" i="34"/>
  <c r="U85" i="34" l="1"/>
  <c r="U99" i="34" s="1"/>
  <c r="AB73" i="34"/>
  <c r="X49" i="34"/>
  <c r="Y140" i="34"/>
  <c r="AB48" i="34"/>
  <c r="AC139" i="34"/>
  <c r="T85" i="34"/>
  <c r="T99" i="34" s="1"/>
  <c r="AA73" i="34"/>
  <c r="V50" i="34"/>
  <c r="V59" i="34" s="1"/>
  <c r="V80" i="34" s="1"/>
  <c r="Y58" i="34"/>
  <c r="X74" i="34"/>
  <c r="X47" i="34"/>
  <c r="X52" i="34"/>
  <c r="Y111" i="34"/>
  <c r="Y108" i="34" s="1"/>
  <c r="AC143" i="34"/>
  <c r="AC144" i="34" s="1"/>
  <c r="AC48" i="34" l="1"/>
  <c r="AD139" i="34"/>
  <c r="Y49" i="34"/>
  <c r="Z140" i="34"/>
  <c r="V85" i="34"/>
  <c r="V99" i="34" s="1"/>
  <c r="AC73" i="34"/>
  <c r="W50" i="34"/>
  <c r="W59" i="34" s="1"/>
  <c r="W80" i="34" s="1"/>
  <c r="Z111" i="34"/>
  <c r="Z108" i="34" s="1"/>
  <c r="AD143" i="34"/>
  <c r="Y74" i="34"/>
  <c r="Y47" i="34"/>
  <c r="Z58" i="34"/>
  <c r="Y52" i="34"/>
  <c r="AD48" i="34" l="1"/>
  <c r="AE139" i="34"/>
  <c r="Z49" i="34"/>
  <c r="AA140" i="34"/>
  <c r="X50" i="34"/>
  <c r="X59" i="34" s="1"/>
  <c r="X80" i="34" s="1"/>
  <c r="AE143" i="34"/>
  <c r="AD144" i="34"/>
  <c r="AA111" i="34"/>
  <c r="AA108" i="34" s="1"/>
  <c r="Z52" i="34"/>
  <c r="Z47" i="34"/>
  <c r="AA58" i="34"/>
  <c r="Z74" i="34"/>
  <c r="W85" i="34" l="1"/>
  <c r="W99" i="34" s="1"/>
  <c r="AD73" i="34"/>
  <c r="AA49" i="34"/>
  <c r="AB140" i="34"/>
  <c r="AE48" i="34"/>
  <c r="AF139" i="34"/>
  <c r="Y50" i="34"/>
  <c r="Y59" i="34" s="1"/>
  <c r="Y80" i="34" s="1"/>
  <c r="AB111" i="34"/>
  <c r="AB108" i="34" s="1"/>
  <c r="AF143" i="34"/>
  <c r="AF144" i="34" s="1"/>
  <c r="AE144" i="34"/>
  <c r="AA74" i="34"/>
  <c r="AA52" i="34"/>
  <c r="AA47" i="34"/>
  <c r="AB58" i="34"/>
  <c r="AB49" i="34" l="1"/>
  <c r="AC140" i="34"/>
  <c r="X85" i="34"/>
  <c r="X99" i="34" s="1"/>
  <c r="AE73" i="34"/>
  <c r="AF48" i="34"/>
  <c r="AG139" i="34"/>
  <c r="Y85" i="34"/>
  <c r="Y99" i="34" s="1"/>
  <c r="AF73" i="34"/>
  <c r="Z50" i="34"/>
  <c r="Z59" i="34" s="1"/>
  <c r="Z80" i="34" s="1"/>
  <c r="AC58" i="34"/>
  <c r="AB47" i="34"/>
  <c r="AB52" i="34"/>
  <c r="AB74" i="34"/>
  <c r="AG143" i="34"/>
  <c r="AC111" i="34"/>
  <c r="AC108" i="34" s="1"/>
  <c r="AG48" i="34" l="1"/>
  <c r="AH139" i="34"/>
  <c r="AC49" i="34"/>
  <c r="AD140" i="34"/>
  <c r="AA50" i="34"/>
  <c r="AA59" i="34" s="1"/>
  <c r="AA80" i="34" s="1"/>
  <c r="AD111" i="34"/>
  <c r="AD108" i="34" s="1"/>
  <c r="AH143" i="34"/>
  <c r="AD58" i="34"/>
  <c r="AC74" i="34"/>
  <c r="AC52" i="34"/>
  <c r="AC47" i="34"/>
  <c r="AG144" i="34"/>
  <c r="Z85" i="34" l="1"/>
  <c r="Z99" i="34" s="1"/>
  <c r="AG73" i="34"/>
  <c r="AD49" i="34"/>
  <c r="AE140" i="34"/>
  <c r="AH48" i="34"/>
  <c r="AI139" i="34"/>
  <c r="AB50" i="34"/>
  <c r="AB59" i="34" s="1"/>
  <c r="AB80" i="34" s="1"/>
  <c r="AD74" i="34"/>
  <c r="AD52" i="34"/>
  <c r="AD47" i="34"/>
  <c r="AE58" i="34"/>
  <c r="AI143" i="34"/>
  <c r="AE111" i="34"/>
  <c r="AE108" i="34" s="1"/>
  <c r="AC50" i="34"/>
  <c r="AC59" i="34" s="1"/>
  <c r="AH144" i="34"/>
  <c r="AI48" i="34" l="1"/>
  <c r="AJ139" i="34"/>
  <c r="AA85" i="34"/>
  <c r="AA99" i="34" s="1"/>
  <c r="AH73" i="34"/>
  <c r="AE49" i="34"/>
  <c r="AF140" i="34"/>
  <c r="AJ143" i="34"/>
  <c r="AD50" i="34"/>
  <c r="AD59" i="34" s="1"/>
  <c r="AI144" i="34"/>
  <c r="AC80" i="34"/>
  <c r="AE74" i="34"/>
  <c r="AE52" i="34"/>
  <c r="AE47" i="34"/>
  <c r="AF58" i="34"/>
  <c r="AF111" i="34"/>
  <c r="AF108" i="34" s="1"/>
  <c r="AJ48" i="34" l="1"/>
  <c r="AK139" i="34"/>
  <c r="AF49" i="34"/>
  <c r="AG140" i="34"/>
  <c r="AB85" i="34"/>
  <c r="AB99" i="34" s="1"/>
  <c r="AI73" i="34"/>
  <c r="AG58" i="34"/>
  <c r="AF74" i="34"/>
  <c r="AF47" i="34"/>
  <c r="AF52" i="34"/>
  <c r="AD80" i="34"/>
  <c r="AK143" i="34"/>
  <c r="AK144" i="34" s="1"/>
  <c r="AG111" i="34"/>
  <c r="AG108" i="34" s="1"/>
  <c r="AJ144" i="34"/>
  <c r="AC85" i="34" l="1"/>
  <c r="AC99" i="34" s="1"/>
  <c r="AJ73" i="34"/>
  <c r="AG49" i="34"/>
  <c r="AH140" i="34"/>
  <c r="AD85" i="34"/>
  <c r="AD99" i="34" s="1"/>
  <c r="AK73" i="34"/>
  <c r="AK48" i="34"/>
  <c r="AL139" i="34"/>
  <c r="AE50" i="34"/>
  <c r="AE59" i="34" s="1"/>
  <c r="AE80" i="34" s="1"/>
  <c r="AH111" i="34"/>
  <c r="AH108" i="34" s="1"/>
  <c r="AL143" i="34"/>
  <c r="AL144" i="34" s="1"/>
  <c r="AH58" i="34"/>
  <c r="AG74" i="34"/>
  <c r="AG47" i="34"/>
  <c r="AG52" i="34"/>
  <c r="AF50" i="34"/>
  <c r="AL48" i="34" l="1"/>
  <c r="AM139" i="34"/>
  <c r="AH49" i="34"/>
  <c r="AI140" i="34"/>
  <c r="AE85" i="34"/>
  <c r="AE99" i="34" s="1"/>
  <c r="AL73" i="34"/>
  <c r="AI58" i="34"/>
  <c r="AH74" i="34"/>
  <c r="AH52" i="34"/>
  <c r="AH47" i="34"/>
  <c r="AF59" i="34"/>
  <c r="AM143" i="34"/>
  <c r="AG50" i="34"/>
  <c r="AG59" i="34" s="1"/>
  <c r="AI111" i="34"/>
  <c r="AI108" i="34" s="1"/>
  <c r="AI49" i="34" l="1"/>
  <c r="AJ140" i="34"/>
  <c r="AM48" i="34"/>
  <c r="AN139" i="34"/>
  <c r="AF80" i="34"/>
  <c r="AG80" i="34"/>
  <c r="AN143" i="34"/>
  <c r="AM144" i="34"/>
  <c r="AI74" i="34"/>
  <c r="AI52" i="34"/>
  <c r="AI47" i="34"/>
  <c r="AJ58" i="34"/>
  <c r="AJ111" i="34"/>
  <c r="AJ108" i="34" s="1"/>
  <c r="AJ49" i="34" l="1"/>
  <c r="AK140" i="34"/>
  <c r="AN48" i="34"/>
  <c r="AO139" i="34"/>
  <c r="AF85" i="34"/>
  <c r="AF99" i="34" s="1"/>
  <c r="AM73" i="34"/>
  <c r="AH50" i="34"/>
  <c r="AH59" i="34" s="1"/>
  <c r="AH80" i="34" s="1"/>
  <c r="AK58" i="34"/>
  <c r="AJ74" i="34"/>
  <c r="AJ47" i="34"/>
  <c r="AJ52" i="34"/>
  <c r="AO143" i="34"/>
  <c r="AO144" i="34" s="1"/>
  <c r="AK111" i="34"/>
  <c r="AK108" i="34" s="1"/>
  <c r="AN144" i="34"/>
  <c r="AG85" i="34" l="1"/>
  <c r="AG99" i="34" s="1"/>
  <c r="AN73" i="34"/>
  <c r="AH85" i="34"/>
  <c r="AH99" i="34" s="1"/>
  <c r="AO73" i="34"/>
  <c r="AO48" i="34"/>
  <c r="AP139" i="34"/>
  <c r="AP48" i="34" s="1"/>
  <c r="AK49" i="34"/>
  <c r="AL140" i="34"/>
  <c r="AI50" i="34"/>
  <c r="AI59" i="34" s="1"/>
  <c r="AI80" i="34" s="1"/>
  <c r="AL111" i="34"/>
  <c r="AL108" i="34" s="1"/>
  <c r="AP143" i="34"/>
  <c r="AK52" i="34"/>
  <c r="AL58" i="34"/>
  <c r="AK74" i="34"/>
  <c r="AK47" i="34"/>
  <c r="AL49" i="34" l="1"/>
  <c r="AM140" i="34"/>
  <c r="AJ50" i="34"/>
  <c r="AJ59" i="34" s="1"/>
  <c r="AJ80" i="34" s="1"/>
  <c r="AM111" i="34"/>
  <c r="AM108" i="34" s="1"/>
  <c r="AJ85" i="34"/>
  <c r="AJ99" i="34" s="1"/>
  <c r="AM58" i="34"/>
  <c r="AL52" i="34"/>
  <c r="AL47" i="34"/>
  <c r="AL74" i="34"/>
  <c r="AP144" i="34"/>
  <c r="AI85" i="34" l="1"/>
  <c r="AI99" i="34" s="1"/>
  <c r="AP73" i="34"/>
  <c r="AM49" i="34"/>
  <c r="AN140" i="34"/>
  <c r="AK50" i="34"/>
  <c r="AK59" i="34" s="1"/>
  <c r="AK80" i="34" s="1"/>
  <c r="AM74" i="34"/>
  <c r="AN58" i="34"/>
  <c r="AM52" i="34"/>
  <c r="AM47" i="34"/>
  <c r="AK85" i="34"/>
  <c r="AK99" i="34" s="1"/>
  <c r="AN111" i="34"/>
  <c r="AN108" i="34" s="1"/>
  <c r="AN49" i="34" l="1"/>
  <c r="AO140" i="34"/>
  <c r="AL50" i="34"/>
  <c r="AL59" i="34" s="1"/>
  <c r="AL80" i="34" s="1"/>
  <c r="AO111" i="34"/>
  <c r="AO108" i="34" s="1"/>
  <c r="AO58" i="34"/>
  <c r="AN74" i="34"/>
  <c r="AN47" i="34"/>
  <c r="AN52" i="34"/>
  <c r="AL85" i="34"/>
  <c r="AL99" i="34" s="1"/>
  <c r="AO49" i="34" l="1"/>
  <c r="AP140" i="34"/>
  <c r="AP49" i="34" s="1"/>
  <c r="AM50" i="34"/>
  <c r="AM59" i="34" s="1"/>
  <c r="AM80" i="34" s="1"/>
  <c r="AM85" i="34"/>
  <c r="AM99" i="34" s="1"/>
  <c r="AO74" i="34"/>
  <c r="AP58" i="34"/>
  <c r="AO47" i="34"/>
  <c r="AO52" i="34"/>
  <c r="AN50" i="34"/>
  <c r="AP111" i="34"/>
  <c r="AP108" i="34" s="1"/>
  <c r="AP52" i="34" l="1"/>
  <c r="AP47" i="34"/>
  <c r="AP74" i="34"/>
  <c r="AN85" i="34"/>
  <c r="AN99" i="34" s="1"/>
  <c r="AN59" i="34"/>
  <c r="AO50" i="34" l="1"/>
  <c r="AO59" i="34" s="1"/>
  <c r="AO80" i="34" s="1"/>
  <c r="AN80" i="34"/>
  <c r="AO85" i="34"/>
  <c r="AO99" i="34" s="1"/>
  <c r="AP50" i="34" l="1"/>
  <c r="AP59" i="34" s="1"/>
  <c r="AP80" i="34" s="1"/>
  <c r="AP85" i="34"/>
  <c r="AP99" i="34" s="1"/>
  <c r="R32" i="14" l="1"/>
  <c r="S32" i="14" s="1"/>
  <c r="B24" i="27" s="1"/>
  <c r="Q32" i="14"/>
  <c r="B129" i="34" l="1"/>
  <c r="A16" i="13"/>
  <c r="B54" i="34" l="1"/>
  <c r="B29" i="34"/>
  <c r="C61" i="34" l="1"/>
  <c r="C60" i="34" s="1"/>
  <c r="C66" i="34" s="1"/>
  <c r="C68" i="34" s="1"/>
  <c r="D61" i="34"/>
  <c r="D60" i="34" s="1"/>
  <c r="D66" i="34" s="1"/>
  <c r="E61" i="34"/>
  <c r="E60" i="34" s="1"/>
  <c r="E66" i="34" s="1"/>
  <c r="F61" i="34"/>
  <c r="F60" i="34" s="1"/>
  <c r="F66" i="34" s="1"/>
  <c r="F68" i="34" s="1"/>
  <c r="G61" i="34"/>
  <c r="G60" i="34" s="1"/>
  <c r="G66" i="34" s="1"/>
  <c r="H61" i="34"/>
  <c r="H60" i="34" s="1"/>
  <c r="H66" i="34" s="1"/>
  <c r="I60" i="34"/>
  <c r="I66" i="34" s="1"/>
  <c r="J60" i="34"/>
  <c r="J66" i="34" s="1"/>
  <c r="K60" i="34"/>
  <c r="K66" i="34" s="1"/>
  <c r="L60" i="34"/>
  <c r="L66" i="34" s="1"/>
  <c r="M60" i="34"/>
  <c r="M66" i="34" s="1"/>
  <c r="N61" i="34"/>
  <c r="N60" i="34" s="1"/>
  <c r="N66" i="34" s="1"/>
  <c r="O60" i="34"/>
  <c r="O66" i="34" s="1"/>
  <c r="P60" i="34"/>
  <c r="P66" i="34" s="1"/>
  <c r="Q60" i="34"/>
  <c r="Q66" i="34" s="1"/>
  <c r="R60" i="34"/>
  <c r="R66" i="34" s="1"/>
  <c r="S60" i="34"/>
  <c r="S66" i="34" s="1"/>
  <c r="T61" i="34"/>
  <c r="T60" i="34" s="1"/>
  <c r="T66" i="34" s="1"/>
  <c r="U60" i="34"/>
  <c r="U66" i="34" s="1"/>
  <c r="V60" i="34"/>
  <c r="V66" i="34" s="1"/>
  <c r="W60" i="34"/>
  <c r="W66" i="34" s="1"/>
  <c r="X60" i="34"/>
  <c r="X66" i="34" s="1"/>
  <c r="Y60" i="34"/>
  <c r="Y66" i="34" s="1"/>
  <c r="Z61" i="34"/>
  <c r="Z60" i="34" s="1"/>
  <c r="Z66" i="34" s="1"/>
  <c r="AA60" i="34"/>
  <c r="AA66" i="34" s="1"/>
  <c r="AB60" i="34"/>
  <c r="AB66" i="34" s="1"/>
  <c r="AC60" i="34"/>
  <c r="AC66" i="34" s="1"/>
  <c r="AD60" i="34"/>
  <c r="AD66" i="34" s="1"/>
  <c r="AE60" i="34"/>
  <c r="AE66" i="34" s="1"/>
  <c r="AF61" i="34"/>
  <c r="AF60" i="34" s="1"/>
  <c r="AF66" i="34" s="1"/>
  <c r="AG60" i="34"/>
  <c r="AG66" i="34" s="1"/>
  <c r="AH60" i="34"/>
  <c r="AH66" i="34" s="1"/>
  <c r="AI60" i="34"/>
  <c r="AI66" i="34" s="1"/>
  <c r="AJ60" i="34"/>
  <c r="AJ66" i="34" s="1"/>
  <c r="AK60" i="34"/>
  <c r="AK66" i="34" s="1"/>
  <c r="AL61" i="34"/>
  <c r="AL60" i="34" s="1"/>
  <c r="AL66" i="34" s="1"/>
  <c r="AM60" i="34"/>
  <c r="AM66" i="34" s="1"/>
  <c r="AN60" i="34"/>
  <c r="AN66" i="34" s="1"/>
  <c r="AO60" i="34"/>
  <c r="AO66" i="34" s="1"/>
  <c r="AP60" i="34"/>
  <c r="AP66" i="34" s="1"/>
  <c r="B99" i="34"/>
  <c r="A100" i="34" s="1"/>
  <c r="B55" i="34"/>
  <c r="B56" i="34" s="1"/>
  <c r="B69" i="34" s="1"/>
  <c r="F76" i="34"/>
  <c r="C76" i="34"/>
  <c r="D67" i="34"/>
  <c r="F75" i="34" l="1"/>
  <c r="C53" i="34"/>
  <c r="B77" i="34"/>
  <c r="B70" i="34"/>
  <c r="B71" i="34" s="1"/>
  <c r="D68" i="34"/>
  <c r="E67" i="34"/>
  <c r="E68" i="34" s="1"/>
  <c r="D76" i="34"/>
  <c r="B82" i="34"/>
  <c r="C75" i="34"/>
  <c r="AD35" i="5"/>
  <c r="B29" i="27" s="1"/>
  <c r="E75" i="34" l="1"/>
  <c r="F67" i="34"/>
  <c r="E76" i="34"/>
  <c r="D75" i="34"/>
  <c r="B72" i="34"/>
  <c r="B78" i="34"/>
  <c r="C55" i="34"/>
  <c r="B22" i="27"/>
  <c r="G67" i="34" l="1"/>
  <c r="D53" i="34"/>
  <c r="C82" i="34"/>
  <c r="C56" i="34"/>
  <c r="C69" i="34" s="1"/>
  <c r="C77" i="34" l="1"/>
  <c r="C70" i="34"/>
  <c r="D55" i="34"/>
  <c r="D82" i="34" s="1"/>
  <c r="H67" i="34"/>
  <c r="G76" i="34"/>
  <c r="G68" i="34"/>
  <c r="A12" i="6"/>
  <c r="D56" i="34" l="1"/>
  <c r="D69" i="34" s="1"/>
  <c r="D70" i="34" s="1"/>
  <c r="D71" i="34" s="1"/>
  <c r="D72" i="34" s="1"/>
  <c r="G75" i="34"/>
  <c r="I67" i="34"/>
  <c r="H76" i="34"/>
  <c r="H68" i="34"/>
  <c r="C71" i="34"/>
  <c r="E53" i="34"/>
  <c r="D77" i="34" l="1"/>
  <c r="E55" i="34"/>
  <c r="E82" i="34" s="1"/>
  <c r="C78" i="34"/>
  <c r="D78" i="34" s="1"/>
  <c r="I76" i="34"/>
  <c r="J67" i="34"/>
  <c r="I68" i="34"/>
  <c r="C72" i="34"/>
  <c r="H75" i="34"/>
  <c r="A15" i="27"/>
  <c r="B21" i="27" s="1"/>
  <c r="K67" i="34" l="1"/>
  <c r="J76" i="34"/>
  <c r="J68" i="34"/>
  <c r="E56" i="34"/>
  <c r="E69" i="34" s="1"/>
  <c r="I75" i="34"/>
  <c r="F53" i="34"/>
  <c r="A5" i="27"/>
  <c r="E77" i="34" l="1"/>
  <c r="E70" i="34"/>
  <c r="E71" i="34" s="1"/>
  <c r="F55" i="34"/>
  <c r="F56" i="34" s="1"/>
  <c r="F69" i="34" s="1"/>
  <c r="J75" i="34"/>
  <c r="L67" i="34"/>
  <c r="K76" i="34"/>
  <c r="K68" i="34"/>
  <c r="A12" i="27"/>
  <c r="A9" i="27"/>
  <c r="F77" i="34" l="1"/>
  <c r="F70" i="34"/>
  <c r="M67" i="34"/>
  <c r="L76" i="34"/>
  <c r="L68" i="34"/>
  <c r="G53" i="34"/>
  <c r="F82" i="34"/>
  <c r="E72" i="34"/>
  <c r="E78" i="34"/>
  <c r="K75" i="34"/>
  <c r="S23" i="12"/>
  <c r="J23" i="12"/>
  <c r="H23" i="12"/>
  <c r="M76" i="34" l="1"/>
  <c r="N67" i="34"/>
  <c r="M68" i="34"/>
  <c r="F71" i="34"/>
  <c r="G55" i="34"/>
  <c r="G82" i="34" s="1"/>
  <c r="L75" i="34"/>
  <c r="A14" i="17"/>
  <c r="A11" i="17"/>
  <c r="A8" i="17"/>
  <c r="A4" i="17"/>
  <c r="A15" i="5"/>
  <c r="A12" i="5"/>
  <c r="A9" i="5"/>
  <c r="A5" i="5"/>
  <c r="A15" i="6"/>
  <c r="A9" i="6"/>
  <c r="A5" i="6"/>
  <c r="E15" i="14"/>
  <c r="E12" i="14"/>
  <c r="E9" i="14"/>
  <c r="A5" i="14"/>
  <c r="A6" i="13"/>
  <c r="A4" i="12"/>
  <c r="A13" i="13"/>
  <c r="A10" i="13"/>
  <c r="A14" i="12"/>
  <c r="A11" i="12"/>
  <c r="A8" i="12"/>
  <c r="G56" i="34" l="1"/>
  <c r="G69" i="34" s="1"/>
  <c r="F78" i="34"/>
  <c r="H53" i="34"/>
  <c r="M75" i="34"/>
  <c r="O67" i="34"/>
  <c r="N76" i="34"/>
  <c r="N68" i="34"/>
  <c r="F72" i="3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P67" i="34" l="1"/>
  <c r="O76" i="34"/>
  <c r="O68" i="34"/>
  <c r="N75" i="34"/>
  <c r="H55" i="34"/>
  <c r="G77" i="34"/>
  <c r="G70" i="34"/>
  <c r="G71" i="34" l="1"/>
  <c r="G72" i="34" s="1"/>
  <c r="O75" i="34"/>
  <c r="I53" i="34"/>
  <c r="H82" i="34"/>
  <c r="H56" i="34"/>
  <c r="H69" i="34" s="1"/>
  <c r="P76" i="34"/>
  <c r="Q67" i="34"/>
  <c r="P68" i="34"/>
  <c r="R67" i="34" l="1"/>
  <c r="Q76" i="34"/>
  <c r="Q68" i="34"/>
  <c r="I55" i="34"/>
  <c r="I56" i="34" s="1"/>
  <c r="I69" i="34" s="1"/>
  <c r="H77" i="34"/>
  <c r="H70" i="34"/>
  <c r="H71" i="34" s="1"/>
  <c r="H72" i="34" s="1"/>
  <c r="G78" i="34"/>
  <c r="P75" i="34"/>
  <c r="I77" i="34" l="1"/>
  <c r="I70" i="34"/>
  <c r="H78" i="34"/>
  <c r="S67" i="34"/>
  <c r="R76" i="34"/>
  <c r="R68" i="34"/>
  <c r="Q75" i="34"/>
  <c r="J53" i="34"/>
  <c r="I82" i="34"/>
  <c r="S76" i="34" l="1"/>
  <c r="T67" i="34"/>
  <c r="S68" i="34"/>
  <c r="I71" i="34"/>
  <c r="I78" i="34" s="1"/>
  <c r="R75" i="34"/>
  <c r="J55" i="34"/>
  <c r="I72" i="34" l="1"/>
  <c r="S75" i="34"/>
  <c r="K53" i="34"/>
  <c r="J82" i="34"/>
  <c r="J56" i="34"/>
  <c r="J69" i="34" s="1"/>
  <c r="T76" i="34"/>
  <c r="U67" i="34"/>
  <c r="T68" i="34"/>
  <c r="T75" i="34" l="1"/>
  <c r="V67" i="34"/>
  <c r="U76" i="34"/>
  <c r="U68" i="34"/>
  <c r="J77" i="34"/>
  <c r="J70" i="34"/>
  <c r="J71" i="34" s="1"/>
  <c r="K55" i="34"/>
  <c r="L53" i="34" l="1"/>
  <c r="K82" i="34"/>
  <c r="J72" i="34"/>
  <c r="J78" i="34"/>
  <c r="V76" i="34"/>
  <c r="W67" i="34"/>
  <c r="V68" i="34"/>
  <c r="K56" i="34"/>
  <c r="K69" i="34" s="1"/>
  <c r="U75" i="34"/>
  <c r="W76" i="34" l="1"/>
  <c r="X67" i="34"/>
  <c r="W68" i="34"/>
  <c r="K77" i="34"/>
  <c r="K70" i="34"/>
  <c r="L55" i="34"/>
  <c r="L82" i="34" s="1"/>
  <c r="V75" i="34"/>
  <c r="L56" i="34" l="1"/>
  <c r="L69" i="34" s="1"/>
  <c r="L77" i="34" s="1"/>
  <c r="M53" i="34"/>
  <c r="M55" i="34" s="1"/>
  <c r="Y67" i="34"/>
  <c r="X76" i="34"/>
  <c r="X68" i="34"/>
  <c r="K71" i="34"/>
  <c r="K78" i="34" s="1"/>
  <c r="W75" i="34"/>
  <c r="M56" i="34" l="1"/>
  <c r="M69" i="34" s="1"/>
  <c r="M77" i="34" s="1"/>
  <c r="L70" i="34"/>
  <c r="L71" i="34" s="1"/>
  <c r="L78" i="34" s="1"/>
  <c r="K72" i="34"/>
  <c r="X75" i="34"/>
  <c r="N53" i="34"/>
  <c r="M82" i="34"/>
  <c r="Y76" i="34"/>
  <c r="Z67" i="34"/>
  <c r="Y68" i="34"/>
  <c r="M70" i="34" l="1"/>
  <c r="M71" i="34" s="1"/>
  <c r="M78" i="34" s="1"/>
  <c r="L72" i="34"/>
  <c r="N55" i="34"/>
  <c r="N56" i="34" s="1"/>
  <c r="N69" i="34" s="1"/>
  <c r="Y75" i="34"/>
  <c r="AA67" i="34"/>
  <c r="Z76" i="34"/>
  <c r="Z68" i="34"/>
  <c r="N77" i="34" l="1"/>
  <c r="N70" i="34"/>
  <c r="AB67" i="34"/>
  <c r="AA76" i="34"/>
  <c r="AA68" i="34"/>
  <c r="O53" i="34"/>
  <c r="N82" i="34"/>
  <c r="Z75" i="34"/>
  <c r="M72" i="34"/>
  <c r="AA75" i="34" l="1"/>
  <c r="O55" i="34"/>
  <c r="O56" i="34" s="1"/>
  <c r="O69" i="34" s="1"/>
  <c r="AC67" i="34"/>
  <c r="AB76" i="34"/>
  <c r="AB68" i="34"/>
  <c r="N71" i="34"/>
  <c r="N78" i="34" s="1"/>
  <c r="N72" i="34" l="1"/>
  <c r="AD67" i="34"/>
  <c r="AC76" i="34"/>
  <c r="AC68" i="34"/>
  <c r="O77" i="34"/>
  <c r="O70" i="34"/>
  <c r="AB75" i="34"/>
  <c r="P53" i="34"/>
  <c r="O82" i="34"/>
  <c r="P55" i="34" l="1"/>
  <c r="P82" i="34" s="1"/>
  <c r="AC75" i="34"/>
  <c r="O71" i="34"/>
  <c r="O78" i="34" s="1"/>
  <c r="AD76" i="34"/>
  <c r="AE67" i="34"/>
  <c r="AD68" i="34"/>
  <c r="AD75" i="34" l="1"/>
  <c r="AF67" i="34"/>
  <c r="AE76" i="34"/>
  <c r="AE68" i="34"/>
  <c r="P56" i="34"/>
  <c r="P69" i="34" s="1"/>
  <c r="O72" i="34"/>
  <c r="Q53" i="34"/>
  <c r="AF76" i="34" l="1"/>
  <c r="AG67" i="34"/>
  <c r="AF68" i="34"/>
  <c r="Q55" i="34"/>
  <c r="Q82" i="34" s="1"/>
  <c r="AE75" i="34"/>
  <c r="P77" i="34"/>
  <c r="P70" i="34"/>
  <c r="R53" i="34" l="1"/>
  <c r="R55" i="34" s="1"/>
  <c r="P71" i="34"/>
  <c r="P78" i="34" s="1"/>
  <c r="Q56" i="34"/>
  <c r="Q69" i="34" s="1"/>
  <c r="AF75" i="34"/>
  <c r="AH67" i="34"/>
  <c r="AG76" i="34"/>
  <c r="AG68" i="34"/>
  <c r="R82" i="34" l="1"/>
  <c r="R56" i="34"/>
  <c r="R69" i="34" s="1"/>
  <c r="R77" i="34" s="1"/>
  <c r="P72" i="34"/>
  <c r="S53" i="34"/>
  <c r="S55" i="34" s="1"/>
  <c r="AH76" i="34"/>
  <c r="AI67" i="34"/>
  <c r="AH68" i="34"/>
  <c r="AG75" i="34"/>
  <c r="Q77" i="34"/>
  <c r="Q70" i="34"/>
  <c r="S56" i="34" l="1"/>
  <c r="S69" i="34" s="1"/>
  <c r="S70" i="34" s="1"/>
  <c r="R70" i="34"/>
  <c r="R71" i="34" s="1"/>
  <c r="AI76" i="34"/>
  <c r="AJ67" i="34"/>
  <c r="AI68" i="34"/>
  <c r="Q71" i="34"/>
  <c r="Q78" i="34" s="1"/>
  <c r="AH75" i="34"/>
  <c r="S77" i="34"/>
  <c r="T53" i="34"/>
  <c r="S82" i="34"/>
  <c r="R78" i="34" l="1"/>
  <c r="T55" i="34"/>
  <c r="T56" i="34" s="1"/>
  <c r="T69" i="34" s="1"/>
  <c r="Q72" i="34"/>
  <c r="AI75" i="34"/>
  <c r="AK67" i="34"/>
  <c r="AJ76" i="34"/>
  <c r="AJ68" i="34"/>
  <c r="S71" i="34"/>
  <c r="R72" i="34"/>
  <c r="S78" i="34" l="1"/>
  <c r="S72" i="34"/>
  <c r="AL67" i="34"/>
  <c r="AK76" i="34"/>
  <c r="AK68" i="34"/>
  <c r="T77" i="34"/>
  <c r="T70" i="34"/>
  <c r="AJ75" i="34"/>
  <c r="U53" i="34"/>
  <c r="T82" i="34"/>
  <c r="AK75" i="34" l="1"/>
  <c r="T71" i="34"/>
  <c r="T78" i="34" s="1"/>
  <c r="AM67" i="34"/>
  <c r="AL76" i="34"/>
  <c r="AL68" i="34"/>
  <c r="U55" i="34"/>
  <c r="T72" i="34" l="1"/>
  <c r="AL75" i="34"/>
  <c r="V53" i="34"/>
  <c r="U82" i="34"/>
  <c r="U56" i="34"/>
  <c r="U69" i="34" s="1"/>
  <c r="AN67" i="34"/>
  <c r="AM76" i="34"/>
  <c r="AM68" i="34"/>
  <c r="V55" i="34" l="1"/>
  <c r="V82" i="34" s="1"/>
  <c r="U77" i="34"/>
  <c r="U70" i="34"/>
  <c r="AM75" i="34"/>
  <c r="AO67" i="34"/>
  <c r="AN76" i="34"/>
  <c r="AN68" i="34"/>
  <c r="V56" i="34" l="1"/>
  <c r="V69" i="34" s="1"/>
  <c r="V77" i="34" s="1"/>
  <c r="W53" i="34"/>
  <c r="W55" i="34" s="1"/>
  <c r="AP67" i="34"/>
  <c r="AO76" i="34"/>
  <c r="AO68" i="34"/>
  <c r="AN75" i="34"/>
  <c r="U71" i="34"/>
  <c r="U78" i="34" s="1"/>
  <c r="V70" i="34" l="1"/>
  <c r="V71" i="34" s="1"/>
  <c r="V78" i="34" s="1"/>
  <c r="U72" i="34"/>
  <c r="W82" i="34"/>
  <c r="W56" i="34"/>
  <c r="W69" i="34" s="1"/>
  <c r="W77" i="34" s="1"/>
  <c r="X53" i="34"/>
  <c r="X55" i="34" s="1"/>
  <c r="X82" i="34" s="1"/>
  <c r="AO75" i="34"/>
  <c r="AP76" i="34"/>
  <c r="AP68" i="34"/>
  <c r="V72" i="34" l="1"/>
  <c r="W70" i="34"/>
  <c r="W71" i="34" s="1"/>
  <c r="W78" i="34" s="1"/>
  <c r="X56" i="34"/>
  <c r="X69" i="34" s="1"/>
  <c r="AP75" i="34"/>
  <c r="Y53" i="34"/>
  <c r="W72" i="34" l="1"/>
  <c r="Y55" i="34"/>
  <c r="Y56" i="34" s="1"/>
  <c r="Y69" i="34" s="1"/>
  <c r="X77" i="34"/>
  <c r="X70" i="34"/>
  <c r="X71" i="34" l="1"/>
  <c r="X78" i="34" s="1"/>
  <c r="Z53" i="34"/>
  <c r="Y82" i="34"/>
  <c r="Y77" i="34"/>
  <c r="Y70" i="34"/>
  <c r="X72" i="34" l="1"/>
  <c r="Y71" i="34"/>
  <c r="Y78" i="34" s="1"/>
  <c r="Z55" i="34"/>
  <c r="Z82" i="34" s="1"/>
  <c r="Y72" i="34" l="1"/>
  <c r="Z56" i="34"/>
  <c r="Z69" i="34" s="1"/>
  <c r="Z70" i="34" s="1"/>
  <c r="AA53" i="34"/>
  <c r="Z77" i="34" l="1"/>
  <c r="AA55" i="34"/>
  <c r="AA82" i="34" s="1"/>
  <c r="Z71" i="34"/>
  <c r="Z78" i="34" s="1"/>
  <c r="AA56" i="34" l="1"/>
  <c r="AA69" i="34" s="1"/>
  <c r="AA77" i="34" s="1"/>
  <c r="AB53" i="34"/>
  <c r="Z72" i="34"/>
  <c r="AA70" i="34" l="1"/>
  <c r="AA71" i="34" s="1"/>
  <c r="AA78" i="34" s="1"/>
  <c r="AB55" i="34"/>
  <c r="AB82" i="34" s="1"/>
  <c r="AA72" i="34" l="1"/>
  <c r="AB56" i="34"/>
  <c r="AB69" i="34" s="1"/>
  <c r="AC53" i="34"/>
  <c r="AC55" i="34" l="1"/>
  <c r="AC82" i="34" s="1"/>
  <c r="AB77" i="34"/>
  <c r="AB70" i="34"/>
  <c r="AB71" i="34" s="1"/>
  <c r="AB78" i="34" s="1"/>
  <c r="AD53" i="34" l="1"/>
  <c r="AD55" i="34" s="1"/>
  <c r="AD82" i="34" s="1"/>
  <c r="AB72" i="34"/>
  <c r="AE53" i="34"/>
  <c r="AE55" i="34" s="1"/>
  <c r="AE82" i="34" s="1"/>
  <c r="AC56" i="34"/>
  <c r="AC69" i="34" s="1"/>
  <c r="AD56" i="34" l="1"/>
  <c r="AD69" i="34" s="1"/>
  <c r="AC77" i="34"/>
  <c r="AC70" i="34"/>
  <c r="AC71" i="34" s="1"/>
  <c r="AC78" i="34" s="1"/>
  <c r="AE56" i="34"/>
  <c r="AE69" i="34" s="1"/>
  <c r="AF53" i="34"/>
  <c r="AD70" i="34" l="1"/>
  <c r="AD71" i="34" s="1"/>
  <c r="AD72" i="34" s="1"/>
  <c r="AD77" i="34"/>
  <c r="AC72" i="34"/>
  <c r="AF55" i="34"/>
  <c r="AE77" i="34"/>
  <c r="AE70" i="34"/>
  <c r="AD78" i="34" l="1"/>
  <c r="AG53" i="34"/>
  <c r="AF82" i="34"/>
  <c r="AE71" i="34"/>
  <c r="AF56" i="34"/>
  <c r="AF69" i="34" s="1"/>
  <c r="AE78" i="34" l="1"/>
  <c r="AE72" i="34"/>
  <c r="AF77" i="34"/>
  <c r="AF70" i="34"/>
  <c r="AG55" i="34"/>
  <c r="AG82" i="34" s="1"/>
  <c r="AH53" i="34" l="1"/>
  <c r="AF71" i="34"/>
  <c r="AF78" i="34" s="1"/>
  <c r="AG56" i="34"/>
  <c r="AG69" i="34" s="1"/>
  <c r="AG77" i="34" l="1"/>
  <c r="AG70" i="34"/>
  <c r="AF72" i="34"/>
  <c r="AH55" i="34"/>
  <c r="AH82" i="34" s="1"/>
  <c r="AI53" i="34" l="1"/>
  <c r="AI55" i="34" s="1"/>
  <c r="AI82" i="34" s="1"/>
  <c r="AH56" i="34"/>
  <c r="AH69" i="34" s="1"/>
  <c r="AG71" i="34"/>
  <c r="AG78" i="34" s="1"/>
  <c r="AI56" i="34" l="1"/>
  <c r="AI69" i="34" s="1"/>
  <c r="AI70" i="34" s="1"/>
  <c r="AG72" i="34"/>
  <c r="AJ53" i="34"/>
  <c r="AJ55" i="34" s="1"/>
  <c r="AH77" i="34"/>
  <c r="AH70" i="34"/>
  <c r="AI77" i="34" l="1"/>
  <c r="AJ82" i="34"/>
  <c r="AK53" i="34"/>
  <c r="AK55" i="34" s="1"/>
  <c r="AJ56" i="34"/>
  <c r="AJ69" i="34" s="1"/>
  <c r="AJ70" i="34" s="1"/>
  <c r="AH71" i="34"/>
  <c r="AH78" i="34" s="1"/>
  <c r="AI71" i="34"/>
  <c r="AI72" i="34" s="1"/>
  <c r="AK56" i="34" l="1"/>
  <c r="AK69" i="34" s="1"/>
  <c r="AH72" i="34"/>
  <c r="AJ77" i="34"/>
  <c r="AK77" i="34"/>
  <c r="AK70" i="34"/>
  <c r="AJ71" i="34"/>
  <c r="AI78" i="34"/>
  <c r="AL53" i="34"/>
  <c r="AK82" i="34"/>
  <c r="AJ78" i="34" l="1"/>
  <c r="AJ72" i="34"/>
  <c r="AL55" i="34"/>
  <c r="AL82" i="34" s="1"/>
  <c r="AK71" i="34"/>
  <c r="AK78" i="34" l="1"/>
  <c r="AM53" i="34"/>
  <c r="AM55" i="34" s="1"/>
  <c r="AK72" i="34"/>
  <c r="AL56" i="34"/>
  <c r="AL69" i="34" s="1"/>
  <c r="AN53" i="34" l="1"/>
  <c r="AM82" i="34"/>
  <c r="AL77" i="34"/>
  <c r="AL70" i="34"/>
  <c r="AM56" i="34"/>
  <c r="AM69" i="34" s="1"/>
  <c r="AL71" i="34" l="1"/>
  <c r="AL78" i="34" s="1"/>
  <c r="AM77" i="34"/>
  <c r="AM70" i="34"/>
  <c r="AN55" i="34"/>
  <c r="AN82" i="34" s="1"/>
  <c r="AO53" i="34" l="1"/>
  <c r="AN56" i="34"/>
  <c r="AN69" i="34" s="1"/>
  <c r="AL72" i="34"/>
  <c r="AM71" i="34"/>
  <c r="AM78" i="34" s="1"/>
  <c r="AO55" i="34" l="1"/>
  <c r="AO82" i="34" s="1"/>
  <c r="AN77" i="34"/>
  <c r="AN70" i="34"/>
  <c r="AM72" i="34"/>
  <c r="AO56" i="34" l="1"/>
  <c r="AO69" i="34" s="1"/>
  <c r="AO77" i="34" s="1"/>
  <c r="AN71" i="34"/>
  <c r="AN78" i="34" s="1"/>
  <c r="AP53" i="34"/>
  <c r="AN72" i="34" l="1"/>
  <c r="AO70" i="34"/>
  <c r="AO71" i="34" s="1"/>
  <c r="AO78" i="34" s="1"/>
  <c r="AP55" i="34"/>
  <c r="AP82" i="34" s="1"/>
  <c r="AO72" i="34" l="1"/>
  <c r="AP56" i="34"/>
  <c r="AP69" i="34" s="1"/>
  <c r="AP77" i="34" l="1"/>
  <c r="AP70" i="34"/>
  <c r="AP71" i="34" l="1"/>
  <c r="AP78" i="34" s="1"/>
  <c r="AP72" i="34" l="1"/>
  <c r="B83" i="34" l="1"/>
  <c r="B84" i="34" s="1"/>
  <c r="B89" i="34" s="1"/>
  <c r="D83" i="34" l="1"/>
  <c r="D86" i="34" s="1"/>
  <c r="C83" i="34"/>
  <c r="C86" i="34" s="1"/>
  <c r="B86" i="34"/>
  <c r="B88" i="34"/>
  <c r="C84" i="34" l="1"/>
  <c r="C89" i="34" s="1"/>
  <c r="C88" i="34"/>
  <c r="D88" i="34"/>
  <c r="D84" i="34"/>
  <c r="D87" i="34"/>
  <c r="C87" i="34"/>
  <c r="B87" i="34"/>
  <c r="B90" i="34" s="1"/>
  <c r="D89" i="34" l="1"/>
  <c r="D90" i="34"/>
  <c r="E83" i="34"/>
  <c r="C90" i="34"/>
  <c r="F83" i="34" l="1"/>
  <c r="E88" i="34"/>
  <c r="E84" i="34"/>
  <c r="E89" i="34" s="1"/>
  <c r="E86" i="34"/>
  <c r="G83" i="34" l="1"/>
  <c r="G84" i="34" s="1"/>
  <c r="E87" i="34"/>
  <c r="E90" i="34" s="1"/>
  <c r="F86" i="34"/>
  <c r="F84" i="34"/>
  <c r="F89" i="34" s="1"/>
  <c r="F88" i="34"/>
  <c r="H83" i="34"/>
  <c r="H86" i="34" s="1"/>
  <c r="G88" i="34" l="1"/>
  <c r="G89" i="34"/>
  <c r="H88" i="34"/>
  <c r="F87" i="34"/>
  <c r="F90" i="34" s="1"/>
  <c r="G86" i="34"/>
  <c r="G87" i="34" s="1"/>
  <c r="H84" i="34"/>
  <c r="H89" i="34" s="1"/>
  <c r="H87" i="34" l="1"/>
  <c r="H90" i="34" s="1"/>
  <c r="I83" i="34"/>
  <c r="G90" i="34"/>
  <c r="L83" i="34" l="1"/>
  <c r="L86" i="34" s="1"/>
  <c r="I86" i="34"/>
  <c r="I88" i="34"/>
  <c r="I84" i="34"/>
  <c r="I89" i="34" s="1"/>
  <c r="J83" i="34"/>
  <c r="J86" i="34" s="1"/>
  <c r="J84" i="34" l="1"/>
  <c r="J89" i="34" s="1"/>
  <c r="K83" i="34"/>
  <c r="J88" i="34"/>
  <c r="I87" i="34"/>
  <c r="I90" i="34" s="1"/>
  <c r="J87" i="34"/>
  <c r="J90" i="34" l="1"/>
  <c r="K84" i="34"/>
  <c r="K89" i="34" s="1"/>
  <c r="K88" i="34"/>
  <c r="M83" i="34"/>
  <c r="M88" i="34" s="1"/>
  <c r="O83" i="34"/>
  <c r="O86" i="34" s="1"/>
  <c r="K86" i="34"/>
  <c r="L84" i="34"/>
  <c r="L88" i="34"/>
  <c r="B105" i="34" s="1"/>
  <c r="M84" i="34" l="1"/>
  <c r="M89" i="34" s="1"/>
  <c r="L89" i="34"/>
  <c r="G28" i="34" s="1"/>
  <c r="C105" i="34" s="1"/>
  <c r="P83" i="34"/>
  <c r="P86" i="34" s="1"/>
  <c r="K87" i="34"/>
  <c r="K90" i="34" s="1"/>
  <c r="L87" i="34"/>
  <c r="G30" i="34" s="1"/>
  <c r="M86" i="34"/>
  <c r="M87" i="34" s="1"/>
  <c r="N83" i="34"/>
  <c r="O84" i="34" s="1"/>
  <c r="Q83" i="34" l="1"/>
  <c r="Q86" i="34" s="1"/>
  <c r="M90" i="34"/>
  <c r="N86" i="34"/>
  <c r="P87" i="34" s="1"/>
  <c r="N84" i="34"/>
  <c r="N89" i="34" s="1"/>
  <c r="Q88" i="34"/>
  <c r="N88" i="34"/>
  <c r="P84" i="34"/>
  <c r="P89" i="34" s="1"/>
  <c r="P88" i="34"/>
  <c r="A105" i="34"/>
  <c r="L90" i="34"/>
  <c r="G29" i="34" s="1"/>
  <c r="D105" i="34" s="1"/>
  <c r="Q84" i="34"/>
  <c r="O88" i="34"/>
  <c r="Q89" i="34" l="1"/>
  <c r="Q87" i="34"/>
  <c r="Q90" i="34" s="1"/>
  <c r="R83" i="34"/>
  <c r="N87" i="34"/>
  <c r="N90" i="34" s="1"/>
  <c r="O87" i="34"/>
  <c r="O89" i="34"/>
  <c r="O90" i="34" l="1"/>
  <c r="P90" i="34"/>
  <c r="S83" i="34"/>
  <c r="S84" i="34" s="1"/>
  <c r="R86" i="34"/>
  <c r="R87" i="34" s="1"/>
  <c r="R90" i="34" s="1"/>
  <c r="R84" i="34"/>
  <c r="R89" i="34" s="1"/>
  <c r="R88" i="34"/>
  <c r="S88" i="34"/>
  <c r="T83" i="34" l="1"/>
  <c r="S89" i="34"/>
  <c r="S86" i="34"/>
  <c r="S87" i="34" s="1"/>
  <c r="S90" i="34" s="1"/>
  <c r="U83" i="34" l="1"/>
  <c r="T86" i="34"/>
  <c r="T87" i="34" s="1"/>
  <c r="T90" i="34" s="1"/>
  <c r="T84" i="34"/>
  <c r="T89" i="34" s="1"/>
  <c r="T88" i="34"/>
  <c r="V83" i="34" l="1"/>
  <c r="W83" i="34"/>
  <c r="W86" i="34" s="1"/>
  <c r="U86" i="34"/>
  <c r="U87" i="34" s="1"/>
  <c r="U90" i="34" s="1"/>
  <c r="U84" i="34"/>
  <c r="U89" i="34" s="1"/>
  <c r="U88" i="34"/>
  <c r="W88" i="34" l="1"/>
  <c r="W84" i="34"/>
  <c r="Y83" i="34"/>
  <c r="Y86" i="34" s="1"/>
  <c r="V86" i="34"/>
  <c r="V87" i="34" s="1"/>
  <c r="V90" i="34" s="1"/>
  <c r="V84" i="34"/>
  <c r="V89" i="34" s="1"/>
  <c r="V88" i="34"/>
  <c r="W87" i="34" l="1"/>
  <c r="W90" i="34" s="1"/>
  <c r="X83" i="34"/>
  <c r="AA83" i="34"/>
  <c r="AA86" i="34" s="1"/>
  <c r="W89" i="34"/>
  <c r="Z83" i="34" l="1"/>
  <c r="Z84" i="34" s="1"/>
  <c r="X86" i="34"/>
  <c r="Y84" i="34"/>
  <c r="Y88" i="34"/>
  <c r="X88" i="34"/>
  <c r="Z88" i="34"/>
  <c r="X84" i="34"/>
  <c r="X89" i="34" s="1"/>
  <c r="Z89" i="34" l="1"/>
  <c r="X87" i="34"/>
  <c r="X90" i="34" s="1"/>
  <c r="Y87" i="34"/>
  <c r="AB83" i="34"/>
  <c r="Z86" i="34"/>
  <c r="Z87" i="34" s="1"/>
  <c r="AA84" i="34"/>
  <c r="AA89" i="34" s="1"/>
  <c r="AA88" i="34"/>
  <c r="Y89" i="34"/>
  <c r="AA87" i="34" l="1"/>
  <c r="AA90" i="34" s="1"/>
  <c r="Z90" i="34"/>
  <c r="Y90" i="34"/>
  <c r="AC83" i="34"/>
  <c r="AB88" i="34"/>
  <c r="AB86" i="34"/>
  <c r="AB87" i="34" s="1"/>
  <c r="AB84" i="34"/>
  <c r="AB89" i="34" s="1"/>
  <c r="AB90" i="34" l="1"/>
  <c r="AD83" i="34"/>
  <c r="AE83" i="34"/>
  <c r="AE86" i="34" s="1"/>
  <c r="AC84" i="34"/>
  <c r="AC89" i="34" s="1"/>
  <c r="AC88" i="34"/>
  <c r="AC86" i="34"/>
  <c r="AC87" i="34" s="1"/>
  <c r="AC90" i="34" s="1"/>
  <c r="AE88" i="34" l="1"/>
  <c r="AF83" i="34"/>
  <c r="AF86" i="34" s="1"/>
  <c r="AE84" i="34"/>
  <c r="AD86" i="34"/>
  <c r="AD87" i="34" s="1"/>
  <c r="AD90" i="34" s="1"/>
  <c r="AD84" i="34"/>
  <c r="AD89" i="34" s="1"/>
  <c r="AD88" i="34"/>
  <c r="AF84" i="34" l="1"/>
  <c r="AF89" i="34" s="1"/>
  <c r="AF88" i="34"/>
  <c r="AG83" i="34"/>
  <c r="AG86" i="34" s="1"/>
  <c r="AG87" i="34" s="1"/>
  <c r="AF87" i="34"/>
  <c r="AE87" i="34"/>
  <c r="AE90" i="34" s="1"/>
  <c r="AE89" i="34"/>
  <c r="AG90" i="34" l="1"/>
  <c r="AG84" i="34"/>
  <c r="AG89" i="34" s="1"/>
  <c r="AH83" i="34"/>
  <c r="AH84" i="34" s="1"/>
  <c r="AG88" i="34"/>
  <c r="AF90" i="34"/>
  <c r="AH89" i="34" l="1"/>
  <c r="AI83" i="34"/>
  <c r="AI84" i="34" s="1"/>
  <c r="AI89" i="34" s="1"/>
  <c r="AH86" i="34"/>
  <c r="AH87" i="34" s="1"/>
  <c r="AH90" i="34" s="1"/>
  <c r="AH88" i="34"/>
  <c r="AI88" i="34" l="1"/>
  <c r="AI86" i="34"/>
  <c r="AI87" i="34" s="1"/>
  <c r="AI90" i="34" s="1"/>
  <c r="AJ83" i="34"/>
  <c r="AJ86" i="34" s="1"/>
  <c r="AJ87" i="34" s="1"/>
  <c r="AJ90" i="34" l="1"/>
  <c r="AJ88" i="34"/>
  <c r="AJ84" i="34"/>
  <c r="AJ89" i="34" s="1"/>
  <c r="AK83" i="34"/>
  <c r="AK86" i="34" s="1"/>
  <c r="AK87" i="34" s="1"/>
  <c r="AK90" i="34" s="1"/>
  <c r="AK88" i="34" l="1"/>
  <c r="AK84" i="34"/>
  <c r="AK89" i="34" s="1"/>
  <c r="AL83" i="34" l="1"/>
  <c r="AM83" i="34"/>
  <c r="AM86" i="34" s="1"/>
  <c r="AN83" i="34" l="1"/>
  <c r="AN84" i="34" s="1"/>
  <c r="AM84" i="34"/>
  <c r="AM88" i="34"/>
  <c r="AO83" i="34"/>
  <c r="AL86" i="34"/>
  <c r="AL87" i="34" s="1"/>
  <c r="AL90" i="34" s="1"/>
  <c r="AL84" i="34"/>
  <c r="AL89" i="34" s="1"/>
  <c r="AL88" i="34"/>
  <c r="AP83" i="34"/>
  <c r="AN86" i="34"/>
  <c r="AN88" i="34"/>
  <c r="AN89" i="34" l="1"/>
  <c r="AN87" i="34"/>
  <c r="AM89" i="34"/>
  <c r="AM87" i="34"/>
  <c r="AM90" i="34" s="1"/>
  <c r="AP86" i="34"/>
  <c r="AP88" i="34"/>
  <c r="AP84" i="34"/>
  <c r="AO86" i="34"/>
  <c r="AO87" i="34" s="1"/>
  <c r="AO90" i="34" s="1"/>
  <c r="AO84" i="34"/>
  <c r="AO89" i="34" s="1"/>
  <c r="AO88" i="34"/>
  <c r="AN90" i="34" l="1"/>
  <c r="AP89" i="34"/>
  <c r="AP87" i="34"/>
  <c r="A101" i="34" l="1"/>
  <c r="B102" i="34" s="1"/>
  <c r="AP90" i="34"/>
</calcChain>
</file>

<file path=xl/sharedStrings.xml><?xml version="1.0" encoding="utf-8"?>
<sst xmlns="http://schemas.openxmlformats.org/spreadsheetml/2006/main" count="1102" uniqueCount="592">
  <si>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</si>
  <si>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</si>
  <si>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</si>
  <si>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</si>
  <si>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</si>
  <si>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</si>
  <si>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</si>
  <si>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</si>
  <si>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</si>
  <si>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</si>
  <si>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</si>
  <si>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</si>
  <si>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</si>
  <si>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</si>
  <si>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</si>
  <si>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</si>
  <si>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</si>
  <si>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</si>
  <si>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</si>
  <si>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</si>
  <si>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</si>
  <si>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</si>
  <si>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</si>
  <si>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</si>
  <si>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</si>
  <si>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</si>
  <si>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</si>
  <si>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</si>
  <si>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</si>
  <si>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</si>
  <si>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</si>
  <si>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</si>
  <si>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</si>
  <si>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</si>
  <si>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</si>
  <si>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</si>
  <si>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</si>
  <si>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</si>
  <si>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</si>
  <si>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</si>
  <si>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</si>
  <si>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</si>
  <si>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</si>
  <si>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</si>
  <si>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</si>
  <si>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</si>
  <si>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</si>
  <si>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</si>
  <si>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</si>
  <si>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</si>
  <si>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</si>
  <si>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</si>
  <si>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</si>
  <si>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</si>
  <si>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</si>
  <si>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</si>
  <si>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</si>
  <si>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</si>
  <si>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</si>
  <si>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</si>
  <si>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</si>
  <si>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</si>
  <si>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</si>
  <si>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</si>
  <si>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</si>
  <si>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</si>
  <si>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</si>
  <si>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</si>
  <si>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</si>
  <si>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</si>
  <si>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</si>
  <si>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</si>
  <si>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</si>
  <si>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</si>
  <si>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</si>
  <si>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</si>
  <si>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</si>
  <si>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</si>
  <si>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</si>
  <si>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</si>
  <si>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</si>
  <si>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</si>
  <si>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</si>
  <si>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</si>
  <si>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</si>
  <si>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</si>
  <si>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</si>
  <si>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</si>
  <si>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</si>
  <si>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</si>
  <si>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</si>
  <si>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</si>
  <si>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</si>
  <si>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</si>
  <si>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</si>
  <si>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</si>
  <si>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</si>
  <si>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</si>
  <si>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</si>
  <si>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</si>
  <si>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</si>
  <si>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</si>
  <si>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</si>
  <si>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</si>
  <si>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</si>
  <si>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</si>
  <si>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</si>
  <si>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</si>
  <si>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</si>
  <si>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</si>
  <si>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</si>
  <si>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</si>
  <si>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</si>
  <si>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</si>
  <si>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</si>
  <si>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</si>
  <si>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</si>
  <si>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</si>
  <si>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</si>
  <si>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</si>
  <si>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</si>
  <si>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</si>
  <si>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</si>
  <si>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</si>
  <si>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</si>
  <si>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</si>
  <si>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</si>
  <si>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</si>
  <si>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</si>
  <si>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</si>
  <si>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</si>
  <si>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</si>
  <si>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</si>
  <si>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</si>
  <si>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</si>
  <si>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</si>
  <si>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</si>
  <si>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</si>
  <si>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</si>
  <si>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</si>
  <si>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</si>
  <si>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</si>
  <si>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</si>
  <si>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</si>
  <si>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</si>
  <si>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</si>
  <si>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</si>
  <si>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</si>
  <si>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</si>
  <si>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</si>
  <si>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</si>
  <si>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</si>
  <si>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</si>
  <si>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</si>
  <si>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</si>
  <si>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</si>
  <si>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</si>
  <si>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</si>
  <si>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</si>
  <si>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</si>
  <si>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</si>
  <si>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</si>
  <si>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</si>
  <si>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</si>
  <si>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</si>
  <si>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</si>
  <si>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</si>
  <si>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</si>
  <si>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</si>
  <si>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</si>
  <si>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</si>
  <si>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</si>
  <si>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</si>
  <si>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</si>
  <si>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</si>
  <si>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</si>
  <si>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</si>
  <si>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</si>
  <si>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</si>
  <si>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</si>
  <si>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</si>
  <si>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</si>
  <si>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</si>
  <si>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</si>
  <si>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</si>
  <si>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</si>
  <si>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</si>
  <si>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</si>
  <si>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</si>
  <si>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</si>
  <si>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</si>
  <si>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</si>
  <si>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</si>
  <si>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</si>
  <si>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</si>
  <si>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</si>
  <si>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</si>
  <si>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</si>
  <si>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</si>
  <si>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</si>
  <si>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</si>
  <si>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</si>
  <si>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</si>
  <si>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</si>
  <si>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</si>
  <si>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</si>
  <si>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</si>
  <si>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</si>
  <si>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</si>
  <si>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</si>
  <si>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</si>
  <si>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</si>
  <si>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</si>
  <si>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</si>
  <si>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</si>
  <si>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</si>
  <si>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</si>
  <si>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</si>
  <si>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</si>
  <si>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</si>
  <si>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</si>
  <si>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</si>
  <si>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</si>
  <si>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</si>
  <si>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</si>
  <si>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</si>
  <si>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</si>
  <si>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</si>
  <si>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</si>
  <si>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</si>
  <si>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</si>
  <si>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</si>
  <si>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</si>
  <si>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</si>
  <si>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</si>
  <si>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</si>
  <si>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</si>
  <si>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</si>
  <si>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</si>
  <si>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</si>
  <si>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</si>
  <si>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</si>
  <si>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</si>
  <si>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</si>
  <si>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</si>
  <si>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</si>
  <si>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</si>
  <si>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</si>
  <si>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</si>
  <si>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</si>
  <si>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</si>
  <si>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</si>
  <si>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</si>
  <si>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</si>
  <si>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</si>
  <si>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</si>
  <si>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</si>
  <si>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</si>
  <si>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</si>
  <si>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</si>
  <si>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</si>
  <si>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</si>
  <si>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</si>
  <si>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</si>
  <si>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</si>
  <si>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</si>
  <si>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</si>
  <si>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</si>
  <si>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</si>
  <si>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</si>
  <si>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</si>
  <si>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</si>
  <si>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</si>
  <si>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</si>
  <si>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</si>
  <si>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</si>
  <si>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</si>
  <si>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</si>
  <si>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</si>
  <si>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</si>
  <si>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</si>
  <si>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</si>
  <si>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</si>
  <si>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</si>
  <si>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</si>
  <si>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</si>
  <si>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</si>
  <si>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</si>
  <si>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</si>
  <si>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</si>
  <si>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</si>
  <si>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</si>
  <si>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</si>
  <si>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</si>
  <si>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</si>
  <si>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</si>
  <si>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</si>
  <si>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</si>
  <si>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</si>
  <si>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</si>
  <si>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</si>
  <si>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</si>
  <si>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</si>
  <si>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</si>
  <si>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</si>
  <si>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</si>
  <si>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</si>
  <si>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</si>
  <si>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</si>
  <si>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</si>
  <si>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</si>
  <si>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</si>
  <si>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</si>
  <si>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</si>
  <si>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</si>
  <si>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</si>
  <si>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</si>
  <si>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</si>
  <si>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</si>
  <si>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</si>
  <si>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</si>
  <si>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</si>
  <si>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</si>
  <si>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</si>
  <si>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</si>
  <si>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</si>
  <si>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</si>
  <si>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</si>
  <si>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</si>
  <si>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</si>
  <si>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</si>
  <si>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</si>
  <si>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</si>
  <si>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</si>
  <si>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</si>
  <si>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</si>
  <si>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</si>
  <si>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</si>
  <si>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</si>
  <si>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</si>
  <si>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</si>
  <si>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</si>
  <si>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</si>
  <si>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</si>
  <si>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</si>
  <si>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</si>
  <si>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</si>
  <si>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</si>
  <si>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</si>
  <si>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</si>
  <si>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</si>
  <si>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</si>
  <si>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</si>
  <si>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</si>
  <si>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</si>
  <si>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</si>
  <si>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</si>
  <si>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</si>
  <si>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</si>
  <si>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</si>
  <si>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</si>
  <si>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</si>
  <si>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</si>
  <si>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</si>
  <si>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</si>
  <si>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</si>
  <si>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</si>
  <si>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</si>
  <si>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</si>
  <si>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</si>
  <si>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</si>
  <si>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</si>
  <si>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</si>
  <si>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</si>
  <si>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</si>
  <si>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</si>
  <si>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</si>
  <si>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</si>
  <si>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</si>
  <si>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</si>
  <si>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</si>
  <si>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</si>
  <si>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</si>
  <si>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</si>
  <si>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</si>
  <si>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</si>
  <si>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</si>
  <si>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</si>
  <si>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</si>
  <si>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</si>
  <si>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</si>
  <si>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</si>
  <si>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</si>
  <si>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</si>
  <si>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</si>
  <si>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</si>
  <si>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</si>
  <si>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</si>
  <si>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</si>
  <si>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</si>
  <si>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</si>
  <si>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</si>
  <si>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</si>
  <si>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</si>
  <si>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</si>
  <si>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</si>
  <si>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</si>
  <si>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</si>
  <si>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</si>
  <si>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</si>
  <si>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</si>
  <si>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</si>
  <si>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</si>
  <si>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</si>
  <si>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</si>
  <si>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</si>
  <si>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</si>
  <si>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</si>
  <si>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</si>
  <si>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</si>
  <si>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</si>
  <si>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</si>
  <si>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</si>
  <si>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</si>
  <si>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</si>
  <si>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</si>
  <si>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</si>
  <si>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</si>
  <si>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</si>
  <si>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</si>
  <si>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</si>
  <si>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</si>
  <si>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</si>
  <si>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</si>
  <si>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</si>
  <si>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</si>
  <si>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</si>
  <si>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</si>
  <si>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</si>
  <si>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</si>
  <si>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</si>
  <si>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</si>
  <si>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</si>
  <si>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</si>
  <si>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</si>
  <si>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</si>
  <si>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</si>
  <si>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</si>
  <si>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</si>
  <si>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</si>
  <si>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</si>
  <si>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</si>
  <si>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</si>
  <si>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</si>
  <si>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</si>
  <si>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</si>
  <si>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</si>
  <si>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</si>
  <si>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</si>
  <si>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</si>
  <si>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</si>
  <si>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Не требуется</t>
  </si>
  <si>
    <t>нд</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</si>
  <si>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</si>
  <si>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</si>
  <si>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</si>
  <si>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</si>
  <si>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</si>
  <si>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</si>
  <si>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</si>
  <si>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</si>
  <si>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</si>
  <si>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</si>
  <si>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</si>
  <si>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</si>
  <si>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</si>
  <si>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</si>
  <si>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</si>
  <si>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</si>
  <si>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</si>
  <si>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</si>
  <si>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</si>
  <si>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</si>
  <si>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</si>
  <si>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</si>
  <si>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</si>
  <si>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</si>
  <si>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</si>
  <si>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</si>
  <si>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</si>
  <si>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</si>
  <si>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</si>
  <si>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</si>
  <si>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</si>
  <si>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</si>
  <si>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</si>
  <si>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</si>
  <si>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</si>
  <si>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</si>
  <si>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3.7.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</si>
  <si>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</si>
  <si>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</si>
  <si>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</si>
  <si>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</si>
  <si>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</si>
  <si>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4.4.</t>
  </si>
  <si>
    <t>Приемка основных средств к бухгалтерскому учету</t>
  </si>
  <si>
    <t>4.5.</t>
  </si>
  <si>
    <t>не требуется</t>
  </si>
  <si>
    <t>Цели (указать укрупненные цели в соответствии с приложением 1)</t>
  </si>
  <si>
    <t>нет</t>
  </si>
  <si>
    <t>Возможно реализовать в установленный срок</t>
  </si>
  <si>
    <t>Не относится</t>
  </si>
  <si>
    <t>ВЛ</t>
  </si>
  <si>
    <t>Согласну Приказа АО ЯЭ от 26.01.2018 № 25</t>
  </si>
  <si>
    <t>КЛ</t>
  </si>
  <si>
    <t>ВКЛ</t>
  </si>
  <si>
    <t>ПС (ПС + ВЛ, ПС + КЛ, ПС + ВКЛ)</t>
  </si>
  <si>
    <t>П</t>
  </si>
  <si>
    <t>Т-1</t>
  </si>
  <si>
    <t>ТМГ</t>
  </si>
  <si>
    <t>трансформатор силовой масляный</t>
  </si>
  <si>
    <t>ж/б</t>
  </si>
  <si>
    <t>ВЛИ</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</si>
  <si>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</si>
  <si>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</si>
  <si>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</si>
  <si>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</si>
  <si>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</si>
  <si>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</si>
  <si>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</si>
  <si>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дерево</t>
  </si>
  <si>
    <t>2018</t>
  </si>
  <si>
    <t>Прочее новое строительство объектов электросетевого хозяйства</t>
  </si>
  <si>
    <t>Новое строительство</t>
  </si>
  <si>
    <t>Акционерное общество "Россети Янтарь" ДЗО  ПАО "Россети"</t>
  </si>
  <si>
    <t>Озерский муниципальный округ</t>
  </si>
  <si>
    <t>МТП 15/0,4 кВ Новая</t>
  </si>
  <si>
    <t xml:space="preserve">отпайка ВЛ 15-412 к МТП Новая от оп.№ 147,148 </t>
  </si>
  <si>
    <t>ВЛЗ</t>
  </si>
  <si>
    <t>35</t>
  </si>
  <si>
    <t>1974</t>
  </si>
  <si>
    <t>акт от 
14.10.2022 г.</t>
  </si>
  <si>
    <t>Требуется разукрупнение сетей, 
а также замена провода и опор</t>
  </si>
  <si>
    <t>N_22-1274</t>
  </si>
  <si>
    <t>Разукрупнение сетей ВЛ 0,4 кВ от ТП 15/0,4 кВ 12-07 со строительством дополнительной МТП 15/0,4 кВ с трансформатором 160 кВА, отпайки ВЛ 15 кВ 15-412 до МТП новой протяженностью 0,35 км, ВЛИ 0,4 кВ протяженностью 0,28 км, реконструкция ВЛ 0,4 кВ от ТП 12-07 протяженностью 1,14 км, демонтаж ВЛ 0,4 кВ от ТП 12-07 протяженностью 0,58 км в п. Мальцево Озерского района</t>
  </si>
  <si>
    <t>ВЛ 15 кВ 15-412</t>
  </si>
  <si>
    <t>ВЛ 0,4 кВ Л-1 от ТП 12-07</t>
  </si>
  <si>
    <t>ВЛ 0,4 кВ Л-2 от ТП 12-07</t>
  </si>
  <si>
    <t>от опоры № 25 до опоры № 35</t>
  </si>
  <si>
    <t>от опоры № 18 до опоры № 34</t>
  </si>
  <si>
    <t>ВЛ 0,4 кВ от МТП новая</t>
  </si>
  <si>
    <t xml:space="preserve">от МТП до опоры № 35 ВЛ 0,4 кВ Л-1 от ТП 12-07 </t>
  </si>
  <si>
    <t xml:space="preserve">от МТП до опоры № 27 ВЛ 0,4 кВ Л-2 от ТП 12-07 </t>
  </si>
  <si>
    <t>от опоры №11 до опоры №18</t>
  </si>
  <si>
    <t>от опоры № 5,14 до опоры № 25</t>
  </si>
  <si>
    <t>от «__» _____ 20__ г. №___</t>
  </si>
  <si>
    <t>2026 год</t>
  </si>
  <si>
    <t>2027 год</t>
  </si>
  <si>
    <t>2028 год</t>
  </si>
  <si>
    <t xml:space="preserve"> платы за технологическое присоединение</t>
  </si>
  <si>
    <r>
      <t>Другое</t>
    </r>
    <r>
      <rPr>
        <vertAlign val="superscript"/>
        <sz val="12"/>
        <color rgb="FF000000"/>
        <rFont val="Times New Roman"/>
        <family val="1"/>
        <charset val="204"/>
      </rPr>
      <t>3)</t>
    </r>
    <r>
      <rPr>
        <sz val="12"/>
        <color rgb="FF000000"/>
        <rFont val="Times New Roman"/>
        <family val="1"/>
        <charset val="204"/>
      </rPr>
      <t>, комплект</t>
    </r>
  </si>
  <si>
    <r>
      <t>другое</t>
    </r>
    <r>
      <rPr>
        <vertAlign val="superscript"/>
        <sz val="12"/>
        <color rgb="FF000000"/>
        <rFont val="Times New Roman"/>
        <family val="1"/>
        <charset val="204"/>
      </rPr>
      <t>3)</t>
    </r>
  </si>
  <si>
    <t>АО "Россети Янтарь"</t>
  </si>
  <si>
    <t>Сметная стоимость проекта в ценах 2028 года с НДС, млн. руб.</t>
  </si>
  <si>
    <t>на основании проекта-аналога</t>
  </si>
  <si>
    <t>МТП 15/0,4 кВ 160 кВА</t>
  </si>
  <si>
    <t>Развитие электрической сети/усиление существующей электрической сети, не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</si>
  <si>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∆P</t>
    </r>
    <r>
      <rPr>
        <vertAlign val="superscript"/>
        <sz val="12"/>
        <rFont val="Calibri"/>
        <family val="2"/>
        <charset val="204"/>
        <scheme val="minor"/>
      </rPr>
      <t>15</t>
    </r>
    <r>
      <rPr>
        <sz val="12"/>
        <rFont val="Calibri"/>
        <family val="2"/>
        <scheme val="minor"/>
      </rPr>
      <t>тр=0,16 МВА, ∆L</t>
    </r>
    <r>
      <rPr>
        <vertAlign val="superscript"/>
        <sz val="12"/>
        <rFont val="Calibri"/>
        <family val="2"/>
        <charset val="204"/>
        <scheme val="minor"/>
      </rPr>
      <t>15</t>
    </r>
    <r>
      <rPr>
        <sz val="12"/>
        <rFont val="Calibri"/>
        <family val="2"/>
        <scheme val="minor"/>
      </rPr>
      <t>лэп=0,35 км; ∆L</t>
    </r>
    <r>
      <rPr>
        <vertAlign val="superscript"/>
        <sz val="12"/>
        <rFont val="Calibri"/>
        <family val="2"/>
        <charset val="204"/>
        <scheme val="minor"/>
      </rPr>
      <t>0,4</t>
    </r>
    <r>
      <rPr>
        <sz val="12"/>
        <rFont val="Calibri"/>
        <family val="2"/>
        <scheme val="minor"/>
      </rPr>
      <t>лэп=-0,3 км; 
L</t>
    </r>
    <r>
      <rPr>
        <vertAlign val="superscript"/>
        <sz val="12"/>
        <rFont val="Calibri"/>
        <family val="2"/>
        <charset val="204"/>
        <scheme val="minor"/>
      </rPr>
      <t>0,4</t>
    </r>
    <r>
      <rPr>
        <sz val="12"/>
        <rFont val="Calibri"/>
        <family val="2"/>
        <scheme val="minor"/>
      </rPr>
      <t>з_лэп=1,14 км.</t>
    </r>
  </si>
  <si>
    <t>2024</t>
  </si>
  <si>
    <t>Приведение эксплуатуционного состояния  ВЛ 0,4 кВ к действующим НТД, ПТЭ,ПУЭ, отраслевым регламентам, ГОСТ 32144-13. 
Повышение качества электроснабжения потребителей.</t>
  </si>
  <si>
    <r>
      <t>После реализации инвестиционнго проекта повышается пропускная способность, повышатся надежность электроснабжения, создается техническая возможность для технологического присоединения потребителей.</t>
    </r>
    <r>
      <rPr>
        <sz val="12"/>
        <color theme="1"/>
        <rFont val="Times New Roman"/>
        <family val="1"/>
        <charset val="204"/>
      </rPr>
      <t xml:space="preserve">
Уровень напряжения соответсвует требованиям ГОСТ 32144-2013 (220 В).</t>
    </r>
  </si>
  <si>
    <t>Отключений, влияющих на показатетели SAIDI и SAIFI не было</t>
  </si>
  <si>
    <t>ВЛ 15 кВ - 2,81 млн.руб./км; 
ВЛ 0,4 кВ - 2,04 млн.руб./км; 
МТП 15/0,4 кВ - 6,59  млн.руб./МВА</t>
  </si>
  <si>
    <t>Протоколы испытаний электрической энергии по показателям качества № 53-22/Ю (на Л-1 ТП 12-07), 54-22/Ю (на Л-2 ТП 12-07) от 29.09.2022г. Максимальное отклонение уровня напряжения в месте проведения контрольного замера составляет фаза А- 13,87 %, фаза В- 6,82 %, фаза С- 12,77 %, А- 14,37 %, фаза В- 12,82 %, фаза С- 11,07 %, А- 14,62 %, фаза В- 13,21 %, фаза С- 11,99 % и фаза А- 14,21 %, фаза В- 11,88 %, фаза С- 13,02 % соответсвенно.
Жалобы жителей п. Мальцево Озерского района на низкое качество электроэнергии.
Акт технического обследования от 14.10.2022 (ВЛ 0,4 кВ от ТП 12-07) - В связи с превышением нормативного срока эксплуатации (год ввода 1974) и несоответствие сечения провода существующим нагрузкам и положению о технической политике ПАО «Россети» и АО «Россети Янтарь», многочисленными дефектами элементов рассматриваемого объекта, поддержание ВЛ 0,4 кВ от ТП 12-07 в работоспособном состоянии за счет технического обслуживания и ремонта, связанных со значительными затратами, не может обеспечить надежное электроснабжение потребителей и безаварийную работу. Несоответствие качества электрической энергии требованиям ГОСТ 32144-2013 на электрическую энергию по уровню напряжения. Требуется проведение реконструкции воздушной линии с заменой строительной части (опор) и голого провода на СИП-4 соответствующего сечения согласно расчету. Требуется разукрупнение сетей. 
Индекс технического состояния ВЛ 0,4 кВ от ТП 12-07 - 61,23.</t>
  </si>
  <si>
    <t>тариф, руб/ тыс.кВтч</t>
  </si>
  <si>
    <t>Увеличение дохода от передачи ээ, руб.  в ценах текущего года</t>
  </si>
  <si>
    <t>Увеличение дохода от передачи ээ, поступивший от снижения потерь ээ, руб. в ценах текущего года</t>
  </si>
  <si>
    <t>Увеличение дохода от снижения потерь ээ, руб. в ценах текущего года</t>
  </si>
  <si>
    <t>Эффект от снижения потерь электроэнергии, тыс.кВт*ч</t>
  </si>
  <si>
    <t xml:space="preserve"> тыс.кВт*ч</t>
  </si>
  <si>
    <t>среднеотпускной тариф на услуги по передаче, руб/тыс.кВтч</t>
  </si>
  <si>
    <t xml:space="preserve"> по состоянию на 01.01.2025</t>
  </si>
  <si>
    <t>Утвержденный план</t>
  </si>
  <si>
    <t>Предложение по корректировке утвержденного плана</t>
  </si>
  <si>
    <t>2029 год</t>
  </si>
  <si>
    <t>1. Строительство ВЛ 15 кВ от  ВЛ 15-412 к МТП новая (протяженность 0,35 км);
2. Строительство ВЛИ 0,4 кВ от МТП  до опоры № 35 Л-1  ВЛ 0,4 кВ от ТП 12-07, протяженностью около - 0,08 км;
3. Строительство ВЛИ 0,4 кВ от МТП  до опоры №27 Л-2 ВЛ 0,4 кВ от ТП 12-07 , протяженностью около –  0,2 км;
4. Реконструкция участка ВЛ 0,4 кВ Л-1 от ТП 12-07 (от опоры №25 до опоры №35), протяженностью около – 0,5 км;
5. Реконструкция участка ВЛ 0,4 кВ Л-2 от ТП 12-07 от опоры №18 до опоры №34, протяженностью около – 0,64 км
6. Демонтаж ВЛ 0,4 кВ от ТП 12-07:
- Л-1 от опоры № 5,14 до опоры № 25, протяжённость около – 0,48 км;
- Л-2 от опоры №11 до опоры №18, протяженностью около – 0,1 км; 
7. Строительство МТП 15/0,4 кВ 160 кВА.</t>
  </si>
  <si>
    <t>Инвестиции</t>
  </si>
  <si>
    <t>Год раскрытия информации: 2026 год</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</si>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</sst>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 numFmtId="171" formatCode="0.0%"/>
    <numFmt numFmtId="172" formatCode="_(* #,##0.00_);_(* \(#,##0.00\);_(* &quot;-&quot;_);_(@_)"/>
    <numFmt numFmtId="173" formatCode="_(* #,##0_);_(* \(#,##0\);_(* &quot;-&quot;_);_(@_)"/>
    <numFmt numFmtId="174" formatCode="#,##0.000"/>
    <numFmt numFmtId="175" formatCode="######0.0#####"/>
    <numFmt numFmtId="176" formatCode="#,##0.00_ ;\-#,##0.00\ "/>
  </numFmts>
  <fonts count="9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b/>
      <u/>
      <sz val="12"/>
      <name val="Times New Roman"/>
      <family val="1"/>
      <charset val="204"/>
    </font>
    <font>
      <sz val="10"/>
      <color theme="1"/>
      <name val="Arial Cyr"/>
      <charset val="204"/>
    </font>
    <font>
      <b/>
      <sz val="12"/>
      <color theme="0" tint="-0.14999847407452621"/>
      <name val="Times New Roman"/>
      <family val="1"/>
      <charset val="204"/>
    </font>
    <font>
      <sz val="12"/>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8"/>
      <color indexed="8"/>
      <name val="Times New Roman"/>
      <family val="1"/>
      <charset val="204"/>
    </font>
    <font>
      <sz val="8"/>
      <name val="Times New Roman"/>
      <family val="1"/>
      <charset val="204"/>
    </font>
    <font>
      <b/>
      <u/>
      <sz val="9"/>
      <name val="Times New Roman"/>
      <family val="1"/>
      <charset val="204"/>
    </font>
    <font>
      <sz val="10"/>
      <name val="Arial"/>
      <family val="2"/>
      <charset val="204"/>
    </font>
    <font>
      <sz val="10"/>
      <name val="Helv"/>
      <charset val="204"/>
    </font>
    <font>
      <b/>
      <sz val="11"/>
      <name val="Calibri"/>
      <family val="2"/>
      <charset val="204"/>
      <scheme val="minor"/>
    </font>
    <font>
      <sz val="11"/>
      <name val="Calibri"/>
      <family val="2"/>
      <charset val="204"/>
      <scheme val="minor"/>
    </font>
    <font>
      <sz val="11"/>
      <name val="Symbol"/>
      <family val="1"/>
      <charset val="2"/>
    </font>
    <font>
      <vertAlign val="superscript"/>
      <sz val="11"/>
      <name val="Calibri"/>
      <family val="2"/>
      <charset val="204"/>
      <scheme val="minor"/>
    </font>
    <font>
      <sz val="11"/>
      <name val="Calibri"/>
      <family val="2"/>
      <charset val="204"/>
    </font>
    <font>
      <sz val="12"/>
      <name val="Calibri"/>
      <family val="2"/>
      <scheme val="minor"/>
    </font>
    <font>
      <vertAlign val="superscript"/>
      <sz val="12"/>
      <name val="Calibri"/>
      <family val="2"/>
      <charset val="204"/>
      <scheme val="minor"/>
    </font>
    <font>
      <i/>
      <sz val="12"/>
      <name val="Times New Roman"/>
      <family val="1"/>
      <charset val="204"/>
    </font>
    <font>
      <b/>
      <u/>
      <sz val="10"/>
      <color theme="1"/>
      <name val="Times New Roman"/>
      <family val="1"/>
      <charset val="204"/>
    </font>
    <font>
      <sz val="12"/>
      <color rgb="FF000000"/>
      <name val="Times New Roman"/>
      <family val="1"/>
      <charset val="204"/>
    </font>
    <font>
      <vertAlign val="superscript"/>
      <sz val="12"/>
      <color rgb="FF000000"/>
      <name val="Times New Roman"/>
      <family val="1"/>
      <charset val="204"/>
    </font>
    <font>
      <sz val="10"/>
      <color rgb="FF000000"/>
      <name val="Arial Cyr"/>
      <charset val="204"/>
    </font>
    <font>
      <sz val="11"/>
      <color rgb="FF000000"/>
      <name val="Times New Roman"/>
      <family val="1"/>
      <charset val="204"/>
    </font>
    <font>
      <sz val="12"/>
      <color theme="3" tint="0.59999389629810485"/>
      <name val="Times New Roman"/>
      <family val="1"/>
      <charset val="204"/>
    </font>
    <font>
      <sz val="11"/>
      <color theme="3" tint="0.59999389629810485"/>
      <name val="Times New Roman"/>
      <family val="1"/>
      <charset val="204"/>
    </font>
    <font>
      <sz val="10"/>
      <color theme="3" tint="0.59999389629810485"/>
      <name val="Arial Cyr"/>
      <charset val="204"/>
    </font>
    <font>
      <sz val="10"/>
      <name val="Arial Cyr"/>
      <family val="2"/>
      <charset val="204"/>
    </font>
    <font>
      <sz val="10"/>
      <color rgb="FF000000"/>
      <name val="Arial Cyr"/>
    </font>
    <font>
      <sz val="11"/>
      <name val="Arial Cyr"/>
    </font>
    <font>
      <sz val="10"/>
      <name val="Arial Cyr"/>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0"/>
        <bgColor indexed="64"/>
      </patternFill>
    </fill>
    <fill>
      <patternFill patternType="solid">
        <fgColor rgb="FFE6B8B7"/>
        <bgColor rgb="FF000000"/>
      </patternFill>
    </fill>
    <fill>
      <patternFill patternType="solid">
        <fgColor rgb="FFFFFF00"/>
        <bgColor indexed="64"/>
      </patternFill>
    </fill>
    <fill>
      <patternFill patternType="solid">
        <fgColor rgb="FF99CCFF"/>
        <bgColor rgb="FF99CCFF"/>
      </patternFill>
    </fill>
    <fill>
      <patternFill patternType="solid">
        <fgColor rgb="FFE6B8B7"/>
        <bgColor rgb="FFE6B8B7"/>
      </patternFill>
    </fill>
  </fills>
  <borders count="8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ck">
        <color auto="1"/>
      </top>
      <bottom/>
      <diagonal/>
    </border>
    <border>
      <left style="thin">
        <color indexed="64"/>
      </left>
      <right style="thin">
        <color indexed="64"/>
      </right>
      <top style="thick">
        <color auto="1"/>
      </top>
      <bottom style="thin">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0" fontId="11" fillId="0" borderId="0"/>
    <xf numFmtId="9" fontId="44" fillId="0" borderId="0" applyFont="0" applyFill="0" applyBorder="0" applyAlignment="0" applyProtection="0"/>
    <xf numFmtId="0" fontId="11"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164" fontId="1" fillId="0" borderId="0" applyFont="0" applyFill="0" applyBorder="0" applyAlignment="0" applyProtection="0"/>
    <xf numFmtId="0" fontId="73" fillId="0" borderId="0"/>
    <xf numFmtId="0" fontId="74" fillId="0" borderId="0"/>
    <xf numFmtId="0" fontId="1" fillId="0" borderId="0"/>
    <xf numFmtId="0" fontId="1" fillId="0" borderId="0"/>
    <xf numFmtId="0" fontId="44" fillId="0" borderId="0"/>
    <xf numFmtId="164" fontId="44" fillId="0" borderId="0" applyFont="0" applyFill="0" applyBorder="0" applyAlignment="0" applyProtection="0"/>
    <xf numFmtId="9" fontId="1" fillId="0" borderId="0" applyFont="0" applyFill="0" applyBorder="0" applyAlignment="0" applyProtection="0"/>
    <xf numFmtId="0" fontId="21" fillId="20" borderId="74" applyNumberFormat="0" applyAlignment="0" applyProtection="0"/>
    <xf numFmtId="0" fontId="19" fillId="7" borderId="74" applyNumberFormat="0" applyAlignment="0" applyProtection="0"/>
    <xf numFmtId="0" fontId="16" fillId="23" borderId="77" applyNumberFormat="0" applyFont="0" applyAlignment="0" applyProtection="0"/>
    <xf numFmtId="0" fontId="19" fillId="7" borderId="68" applyNumberFormat="0" applyAlignment="0" applyProtection="0"/>
    <xf numFmtId="0" fontId="20" fillId="20" borderId="69" applyNumberFormat="0" applyAlignment="0" applyProtection="0"/>
    <xf numFmtId="0" fontId="21" fillId="20" borderId="68" applyNumberFormat="0" applyAlignment="0" applyProtection="0"/>
    <xf numFmtId="0" fontId="25" fillId="0" borderId="76" applyNumberFormat="0" applyFill="0" applyAlignment="0" applyProtection="0"/>
    <xf numFmtId="0" fontId="25" fillId="0" borderId="70" applyNumberFormat="0" applyFill="0" applyAlignment="0" applyProtection="0"/>
    <xf numFmtId="0" fontId="20" fillId="20" borderId="75" applyNumberFormat="0" applyAlignment="0" applyProtection="0"/>
    <xf numFmtId="0" fontId="16" fillId="23" borderId="71" applyNumberFormat="0" applyFont="0" applyAlignment="0" applyProtection="0"/>
    <xf numFmtId="9" fontId="3" fillId="0" borderId="0" applyFont="0" applyFill="0" applyBorder="0" applyAlignment="0" applyProtection="0"/>
    <xf numFmtId="0" fontId="1" fillId="0" borderId="0"/>
    <xf numFmtId="164" fontId="1" fillId="0" borderId="0" applyFont="0" applyFill="0" applyBorder="0" applyAlignment="0" applyProtection="0"/>
    <xf numFmtId="0" fontId="91"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9" fontId="44" fillId="0" borderId="0" applyFont="0" applyFill="0" applyBorder="0" applyAlignment="0" applyProtection="0"/>
    <xf numFmtId="0" fontId="1" fillId="0" borderId="0"/>
  </cellStyleXfs>
  <cellXfs count="5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47" fillId="0" borderId="0" xfId="2"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53" fillId="0" borderId="0" xfId="50" applyFont="1"/>
    <xf numFmtId="49" fontId="53" fillId="0" borderId="0" xfId="50" applyNumberFormat="1" applyFont="1" applyAlignment="1">
      <alignment vertical="center"/>
    </xf>
    <xf numFmtId="0" fontId="53"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2" fontId="48"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1" fillId="0" borderId="32" xfId="2" applyFont="1" applyFill="1" applyBorder="1" applyAlignment="1">
      <alignment horizontal="justify" vertical="top" wrapText="1"/>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39" fillId="0" borderId="1" xfId="1" applyFont="1" applyBorder="1" applyAlignment="1">
      <alignment horizontal="center" vertical="center" wrapText="1"/>
    </xf>
    <xf numFmtId="168" fontId="2" fillId="0" borderId="1" xfId="1" applyNumberFormat="1" applyFont="1" applyBorder="1" applyAlignment="1">
      <alignment horizontal="center" vertical="center"/>
    </xf>
    <xf numFmtId="0" fontId="6" fillId="0" borderId="0" xfId="1" applyFont="1" applyBorder="1" applyAlignment="1">
      <alignment horizontal="center" vertical="center"/>
    </xf>
    <xf numFmtId="0" fontId="6" fillId="0" borderId="0" xfId="1" applyFont="1" applyAlignment="1">
      <alignment horizontal="center" vertical="center"/>
    </xf>
    <xf numFmtId="0" fontId="7" fillId="0" borderId="0" xfId="67" applyFont="1" applyFill="1" applyAlignment="1">
      <alignment vertical="center"/>
    </xf>
    <xf numFmtId="0" fontId="57" fillId="0" borderId="0" xfId="62" applyFont="1" applyFill="1"/>
    <xf numFmtId="0" fontId="42" fillId="0" borderId="0" xfId="50" applyFont="1" applyFill="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60" fillId="0" borderId="0" xfId="67" applyFont="1" applyFill="1" applyAlignment="1">
      <alignment horizontal="left" vertical="center"/>
    </xf>
    <xf numFmtId="0" fontId="61" fillId="0" borderId="0" xfId="67" applyFont="1" applyFill="1" applyAlignment="1">
      <alignment vertical="center"/>
    </xf>
    <xf numFmtId="0" fontId="7" fillId="0" borderId="36"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38" xfId="67" applyFont="1" applyFill="1" applyBorder="1" applyAlignment="1">
      <alignment vertical="center" wrapText="1"/>
    </xf>
    <xf numFmtId="3" fontId="36" fillId="0" borderId="39" xfId="67" applyNumberFormat="1" applyFont="1" applyFill="1" applyBorder="1" applyAlignment="1">
      <alignment vertical="center"/>
    </xf>
    <xf numFmtId="0" fontId="7" fillId="0" borderId="40" xfId="67" applyFont="1" applyFill="1" applyBorder="1" applyAlignment="1">
      <alignment vertical="center" wrapText="1"/>
    </xf>
    <xf numFmtId="3" fontId="36" fillId="0" borderId="41" xfId="67" applyNumberFormat="1" applyFont="1" applyFill="1" applyBorder="1" applyAlignment="1">
      <alignment vertical="center"/>
    </xf>
    <xf numFmtId="0" fontId="62" fillId="0" borderId="42" xfId="67" applyFont="1" applyFill="1" applyBorder="1" applyAlignment="1">
      <alignment vertical="center" wrapText="1"/>
    </xf>
    <xf numFmtId="10" fontId="36" fillId="0" borderId="41" xfId="67" applyNumberFormat="1" applyFont="1" applyFill="1" applyBorder="1" applyAlignment="1">
      <alignment vertical="center"/>
    </xf>
    <xf numFmtId="0" fontId="7" fillId="0" borderId="42" xfId="67" applyFont="1" applyFill="1" applyBorder="1" applyAlignment="1">
      <alignment vertical="center" wrapText="1"/>
    </xf>
    <xf numFmtId="9" fontId="36" fillId="0" borderId="43"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6"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4" xfId="67" applyNumberFormat="1" applyFont="1" applyFill="1" applyBorder="1" applyAlignment="1">
      <alignment vertical="center"/>
    </xf>
    <xf numFmtId="10" fontId="36" fillId="0" borderId="38" xfId="67" applyNumberFormat="1" applyFont="1" applyFill="1" applyBorder="1" applyAlignment="1">
      <alignment vertical="center"/>
    </xf>
    <xf numFmtId="0" fontId="7" fillId="0" borderId="45" xfId="67" applyFont="1" applyFill="1" applyBorder="1" applyAlignment="1">
      <alignment vertical="center" wrapText="1"/>
    </xf>
    <xf numFmtId="169" fontId="36" fillId="0" borderId="42" xfId="67" applyNumberFormat="1" applyFont="1" applyFill="1" applyBorder="1" applyAlignment="1">
      <alignment vertical="center"/>
    </xf>
    <xf numFmtId="0" fontId="6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57"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64" fillId="0" borderId="0" xfId="67" applyFont="1" applyFill="1" applyBorder="1" applyAlignment="1">
      <alignment vertical="center" wrapText="1"/>
    </xf>
    <xf numFmtId="3" fontId="64" fillId="0" borderId="0" xfId="67" applyNumberFormat="1" applyFont="1" applyFill="1" applyBorder="1" applyAlignment="1">
      <alignment horizontal="center" vertical="center"/>
    </xf>
    <xf numFmtId="0" fontId="65"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41" fillId="0" borderId="24" xfId="67" applyFont="1" applyFill="1" applyBorder="1" applyAlignment="1">
      <alignment vertical="center" wrapText="1"/>
    </xf>
    <xf numFmtId="172"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3" fillId="0" borderId="0" xfId="50" applyFont="1" applyAlignment="1">
      <alignment wrapText="1"/>
    </xf>
    <xf numFmtId="173" fontId="7" fillId="0" borderId="0" xfId="67" applyNumberFormat="1" applyFont="1" applyFill="1" applyAlignment="1">
      <alignment vertical="center"/>
    </xf>
    <xf numFmtId="0" fontId="59" fillId="0" borderId="46" xfId="67" applyFont="1" applyFill="1" applyBorder="1" applyAlignment="1">
      <alignment vertical="center" wrapText="1"/>
    </xf>
    <xf numFmtId="3" fontId="66" fillId="0" borderId="47" xfId="67" applyNumberFormat="1" applyFont="1" applyFill="1" applyBorder="1" applyAlignment="1">
      <alignment vertical="center"/>
    </xf>
    <xf numFmtId="3" fontId="67" fillId="0" borderId="47" xfId="67" applyNumberFormat="1" applyFont="1" applyFill="1" applyBorder="1" applyAlignment="1">
      <alignment vertical="center"/>
    </xf>
    <xf numFmtId="0" fontId="68" fillId="0" borderId="46" xfId="62" applyFont="1" applyFill="1" applyBorder="1"/>
    <xf numFmtId="3" fontId="58" fillId="0" borderId="0" xfId="67" applyNumberFormat="1" applyFont="1" applyFill="1" applyAlignment="1">
      <alignment horizontal="center" vertical="center" wrapText="1"/>
    </xf>
    <xf numFmtId="0" fontId="59" fillId="0" borderId="0" xfId="67" applyFont="1" applyFill="1" applyAlignment="1">
      <alignment vertical="center"/>
    </xf>
    <xf numFmtId="0" fontId="68" fillId="0" borderId="0" xfId="62" applyFont="1" applyFill="1"/>
    <xf numFmtId="0" fontId="59" fillId="0" borderId="0" xfId="67" applyFont="1" applyFill="1" applyAlignment="1">
      <alignment vertical="center" wrapText="1"/>
    </xf>
    <xf numFmtId="0" fontId="63" fillId="0" borderId="0" xfId="67" applyFont="1" applyFill="1" applyAlignment="1">
      <alignment vertical="center" wrapText="1"/>
    </xf>
    <xf numFmtId="0" fontId="44" fillId="0" borderId="0" xfId="62"/>
    <xf numFmtId="0" fontId="57" fillId="0" borderId="0" xfId="62" applyFont="1"/>
    <xf numFmtId="0" fontId="44" fillId="0" borderId="0" xfId="62" applyAlignment="1">
      <alignment wrapText="1"/>
    </xf>
    <xf numFmtId="0" fontId="57" fillId="0" borderId="0" xfId="62" applyFont="1" applyAlignment="1">
      <alignment wrapText="1"/>
    </xf>
    <xf numFmtId="0" fontId="57" fillId="0" borderId="0" xfId="62" applyFont="1" applyAlignment="1">
      <alignment horizontal="center"/>
    </xf>
    <xf numFmtId="0" fontId="57" fillId="0" borderId="0" xfId="62" applyFont="1" applyBorder="1" applyAlignment="1">
      <alignment horizontal="center"/>
    </xf>
    <xf numFmtId="0" fontId="57" fillId="0" borderId="0" xfId="62" applyFont="1" applyBorder="1"/>
    <xf numFmtId="4" fontId="57" fillId="0" borderId="0" xfId="62" applyNumberFormat="1" applyFont="1" applyAlignment="1">
      <alignment horizontal="center"/>
    </xf>
    <xf numFmtId="0" fontId="7" fillId="0" borderId="0" xfId="67" applyFont="1" applyFill="1" applyBorder="1" applyAlignment="1">
      <alignment vertical="center" wrapText="1"/>
    </xf>
    <xf numFmtId="2" fontId="2" fillId="0" borderId="1" xfId="1" applyNumberFormat="1" applyFont="1" applyBorder="1" applyAlignment="1">
      <alignment horizontal="center" vertical="center"/>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0" xfId="2"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0" fontId="40" fillId="27" borderId="30" xfId="2" applyFont="1" applyFill="1" applyBorder="1" applyAlignment="1">
      <alignment horizontal="justify" vertical="top" wrapText="1"/>
    </xf>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49" fontId="70" fillId="0" borderId="1" xfId="0" applyNumberFormat="1" applyFont="1" applyFill="1" applyBorder="1" applyAlignment="1">
      <alignment horizontal="center" vertical="center" wrapText="1"/>
    </xf>
    <xf numFmtId="4" fontId="70" fillId="0" borderId="1" xfId="0" applyNumberFormat="1" applyFont="1" applyFill="1" applyBorder="1" applyAlignment="1">
      <alignment horizontal="center" vertical="center" wrapText="1"/>
    </xf>
    <xf numFmtId="0" fontId="36" fillId="0" borderId="1" xfId="49" applyFont="1" applyBorder="1"/>
    <xf numFmtId="0" fontId="47" fillId="0" borderId="0" xfId="2" applyFont="1" applyFill="1" applyAlignment="1">
      <alignment horizontal="center"/>
    </xf>
    <xf numFmtId="0" fontId="47" fillId="0" borderId="0" xfId="1" applyFont="1" applyAlignment="1">
      <alignment vertical="center"/>
    </xf>
    <xf numFmtId="0" fontId="12" fillId="0" borderId="0" xfId="1" applyFont="1" applyFill="1" applyBorder="1" applyAlignment="1">
      <alignment vertical="center"/>
    </xf>
    <xf numFmtId="0" fontId="72" fillId="0" borderId="0" xfId="1" applyFont="1" applyAlignment="1">
      <alignment vertical="center"/>
    </xf>
    <xf numFmtId="0" fontId="11" fillId="0" borderId="0" xfId="1" applyFont="1" applyAlignment="1">
      <alignment vertical="center"/>
    </xf>
    <xf numFmtId="0" fontId="11" fillId="27" borderId="0" xfId="2" applyFont="1" applyFill="1"/>
    <xf numFmtId="0" fontId="11" fillId="0" borderId="0" xfId="2" applyFont="1" applyFill="1" applyAlignment="1">
      <alignment vertical="top" wrapText="1"/>
    </xf>
    <xf numFmtId="0" fontId="39" fillId="0" borderId="1" xfId="0" applyFont="1" applyBorder="1" applyAlignment="1">
      <alignment horizontal="center" vertical="center" wrapText="1"/>
    </xf>
    <xf numFmtId="168" fontId="39" fillId="0" borderId="1" xfId="0" applyNumberFormat="1" applyFont="1" applyBorder="1" applyAlignment="1">
      <alignment horizontal="center" vertical="center" wrapText="1"/>
    </xf>
    <xf numFmtId="4" fontId="39" fillId="0" borderId="1" xfId="0" applyNumberFormat="1" applyFont="1" applyBorder="1" applyAlignment="1">
      <alignment horizontal="center" vertical="center" wrapText="1"/>
    </xf>
    <xf numFmtId="4" fontId="40" fillId="0" borderId="30" xfId="2" applyNumberFormat="1" applyFont="1" applyFill="1" applyBorder="1" applyAlignment="1">
      <alignment horizontal="justify" vertical="top" wrapText="1"/>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14" fontId="40" fillId="0" borderId="34" xfId="2" applyNumberFormat="1" applyFont="1" applyFill="1" applyBorder="1" applyAlignment="1">
      <alignment horizontal="justify" vertical="top" wrapText="1"/>
    </xf>
    <xf numFmtId="0" fontId="61" fillId="28" borderId="0" xfId="67" applyFont="1" applyFill="1" applyAlignment="1">
      <alignment vertical="center"/>
    </xf>
    <xf numFmtId="0" fontId="7" fillId="28" borderId="0" xfId="67" applyFont="1" applyFill="1" applyAlignment="1">
      <alignment vertical="center"/>
    </xf>
    <xf numFmtId="4" fontId="42" fillId="0" borderId="38" xfId="62" applyNumberFormat="1" applyFont="1" applyFill="1" applyBorder="1" applyAlignment="1">
      <alignment horizontal="left" vertical="center" wrapText="1"/>
    </xf>
    <xf numFmtId="4" fontId="36" fillId="0" borderId="0" xfId="49" applyNumberFormat="1" applyFont="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7" fontId="37" fillId="0" borderId="1" xfId="49" applyNumberFormat="1" applyFont="1" applyFill="1" applyBorder="1" applyAlignment="1">
      <alignment horizontal="center" vertical="center"/>
    </xf>
    <xf numFmtId="2" fontId="70" fillId="0" borderId="1" xfId="0" applyNumberFormat="1" applyFont="1" applyFill="1" applyBorder="1" applyAlignment="1">
      <alignment horizontal="center" vertical="center" wrapText="1"/>
    </xf>
    <xf numFmtId="4" fontId="71" fillId="0" borderId="1" xfId="0" applyNumberFormat="1" applyFont="1" applyFill="1" applyBorder="1" applyAlignment="1">
      <alignment horizontal="center" vertical="center" wrapText="1"/>
    </xf>
    <xf numFmtId="14" fontId="70" fillId="0" borderId="1" xfId="0" applyNumberFormat="1" applyFont="1" applyFill="1" applyBorder="1" applyAlignment="1">
      <alignment horizontal="center" vertical="center" wrapText="1"/>
    </xf>
    <xf numFmtId="0" fontId="37" fillId="0" borderId="0" xfId="49" applyFont="1" applyFill="1"/>
    <xf numFmtId="0" fontId="36" fillId="0" borderId="1" xfId="49" applyFont="1" applyFill="1" applyBorder="1"/>
    <xf numFmtId="49" fontId="37" fillId="0" borderId="1" xfId="49"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7" fillId="0" borderId="0" xfId="0" applyFont="1" applyFill="1" applyAlignment="1">
      <alignment horizontal="left" vertical="center"/>
    </xf>
    <xf numFmtId="49" fontId="7" fillId="0" borderId="1" xfId="1" applyNumberFormat="1" applyFont="1" applyFill="1" applyBorder="1" applyAlignment="1">
      <alignment horizontal="center" vertical="center"/>
    </xf>
    <xf numFmtId="0" fontId="11" fillId="0" borderId="53" xfId="62" applyFont="1" applyBorder="1" applyAlignment="1">
      <alignment horizontal="center" vertical="center" wrapText="1"/>
    </xf>
    <xf numFmtId="0" fontId="11" fillId="0" borderId="53" xfId="62" applyFont="1" applyFill="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53" xfId="62" applyFont="1" applyBorder="1" applyAlignment="1">
      <alignment horizontal="center" vertical="center"/>
    </xf>
    <xf numFmtId="0" fontId="11" fillId="0" borderId="1" xfId="62" applyNumberFormat="1" applyFont="1" applyBorder="1" applyAlignment="1">
      <alignment horizontal="center" vertical="center" wrapText="1"/>
    </xf>
    <xf numFmtId="168" fontId="11" fillId="0" borderId="1" xfId="62" applyNumberFormat="1" applyFont="1" applyBorder="1" applyAlignment="1">
      <alignment horizontal="center" vertical="center"/>
    </xf>
    <xf numFmtId="0" fontId="7" fillId="0" borderId="53" xfId="1" applyFont="1" applyBorder="1" applyAlignment="1">
      <alignment horizontal="left" vertical="center" wrapText="1"/>
    </xf>
    <xf numFmtId="0" fontId="40" fillId="0" borderId="31" xfId="2" applyFont="1" applyFill="1" applyBorder="1" applyAlignment="1">
      <alignment horizontal="justify" wrapText="1"/>
    </xf>
    <xf numFmtId="0" fontId="11" fillId="30" borderId="53" xfId="62" applyFont="1" applyFill="1" applyBorder="1" applyAlignment="1">
      <alignment horizontal="center" vertical="center"/>
    </xf>
    <xf numFmtId="168" fontId="11" fillId="30" borderId="1" xfId="62" applyNumberFormat="1" applyFont="1" applyFill="1" applyBorder="1" applyAlignment="1">
      <alignment horizontal="center" vertical="center"/>
    </xf>
    <xf numFmtId="0" fontId="11" fillId="30" borderId="1" xfId="62" applyFont="1" applyFill="1" applyBorder="1" applyAlignment="1">
      <alignment horizontal="center" vertical="center"/>
    </xf>
    <xf numFmtId="0" fontId="11" fillId="30" borderId="1" xfId="1" applyFont="1" applyFill="1" applyBorder="1" applyAlignment="1">
      <alignment vertical="center" wrapText="1"/>
    </xf>
    <xf numFmtId="0" fontId="11" fillId="0" borderId="55" xfId="2" applyFont="1" applyFill="1" applyBorder="1" applyAlignment="1">
      <alignment vertical="center" wrapText="1"/>
    </xf>
    <xf numFmtId="0" fontId="11" fillId="0" borderId="56" xfId="62" applyFont="1" applyBorder="1" applyAlignment="1">
      <alignment horizontal="center" vertical="center" wrapText="1"/>
    </xf>
    <xf numFmtId="0" fontId="5" fillId="0" borderId="0" xfId="1" applyFont="1" applyAlignment="1">
      <alignment horizontal="center" vertical="center"/>
    </xf>
    <xf numFmtId="49" fontId="7" fillId="0" borderId="51" xfId="1" applyNumberFormat="1" applyFont="1" applyFill="1" applyBorder="1" applyAlignment="1">
      <alignment horizontal="center" vertical="center"/>
    </xf>
    <xf numFmtId="0" fontId="7" fillId="0" borderId="51" xfId="1" applyFont="1" applyFill="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7" fillId="0" borderId="52" xfId="1" applyFont="1" applyFill="1" applyBorder="1" applyAlignment="1">
      <alignment horizontal="left" vertical="center" wrapText="1"/>
    </xf>
    <xf numFmtId="168" fontId="11" fillId="0" borderId="0" xfId="62" applyNumberFormat="1" applyFont="1" applyAlignment="1">
      <alignment horizontal="left"/>
    </xf>
    <xf numFmtId="2" fontId="7" fillId="0" borderId="1" xfId="1" applyNumberFormat="1" applyFont="1" applyFill="1" applyBorder="1" applyAlignment="1">
      <alignment horizontal="left" vertical="center" wrapText="1"/>
    </xf>
    <xf numFmtId="0" fontId="76" fillId="0" borderId="56" xfId="0" applyFont="1" applyFill="1" applyBorder="1" applyAlignment="1">
      <alignment horizontal="center" vertical="center"/>
    </xf>
    <xf numFmtId="0" fontId="75" fillId="0" borderId="56" xfId="0" applyFont="1" applyFill="1" applyBorder="1" applyAlignment="1">
      <alignment horizontal="center" vertical="center"/>
    </xf>
    <xf numFmtId="0" fontId="75" fillId="0" borderId="56" xfId="0" applyFont="1" applyFill="1" applyBorder="1" applyAlignment="1">
      <alignment horizontal="center" vertical="center" wrapText="1"/>
    </xf>
    <xf numFmtId="0" fontId="76" fillId="0" borderId="56" xfId="0" applyFont="1" applyFill="1" applyBorder="1"/>
    <xf numFmtId="0" fontId="0" fillId="0" borderId="0" xfId="0" applyFill="1"/>
    <xf numFmtId="10" fontId="36" fillId="0" borderId="56" xfId="67" applyNumberFormat="1" applyFont="1" applyFill="1" applyBorder="1" applyAlignment="1">
      <alignment vertical="center"/>
    </xf>
    <xf numFmtId="3" fontId="40" fillId="0" borderId="56" xfId="67" applyNumberFormat="1" applyFont="1" applyFill="1" applyBorder="1" applyAlignment="1">
      <alignment vertical="center"/>
    </xf>
    <xf numFmtId="3" fontId="41" fillId="0" borderId="56" xfId="67" applyNumberFormat="1" applyFont="1" applyFill="1" applyBorder="1" applyAlignment="1">
      <alignment vertical="center"/>
    </xf>
    <xf numFmtId="170" fontId="40" fillId="0" borderId="56" xfId="67" applyNumberFormat="1" applyFont="1" applyFill="1" applyBorder="1" applyAlignment="1">
      <alignment horizontal="center" vertical="center"/>
    </xf>
    <xf numFmtId="171" fontId="41" fillId="0" borderId="56" xfId="67" applyNumberFormat="1" applyFont="1" applyFill="1" applyBorder="1" applyAlignment="1">
      <alignment vertical="center"/>
    </xf>
    <xf numFmtId="172" fontId="41" fillId="0" borderId="56" xfId="67" applyNumberFormat="1" applyFont="1" applyFill="1" applyBorder="1" applyAlignment="1">
      <alignment vertical="center"/>
    </xf>
    <xf numFmtId="174" fontId="66" fillId="0" borderId="56" xfId="67" applyNumberFormat="1" applyFont="1" applyFill="1" applyBorder="1" applyAlignment="1">
      <alignment vertical="center"/>
    </xf>
    <xf numFmtId="0" fontId="69" fillId="24" borderId="56" xfId="62" applyFont="1" applyFill="1" applyBorder="1" applyAlignment="1">
      <alignment horizontal="center" vertical="center" wrapText="1"/>
    </xf>
    <xf numFmtId="174" fontId="57" fillId="24" borderId="56" xfId="62" applyNumberFormat="1" applyFont="1" applyFill="1" applyBorder="1" applyAlignment="1">
      <alignment horizontal="center" vertical="center" wrapText="1"/>
    </xf>
    <xf numFmtId="9" fontId="57" fillId="24" borderId="56" xfId="62" applyNumberFormat="1" applyFont="1" applyFill="1" applyBorder="1" applyAlignment="1">
      <alignment horizontal="center" vertical="center" wrapText="1"/>
    </xf>
    <xf numFmtId="4" fontId="57" fillId="24" borderId="56" xfId="62" applyNumberFormat="1" applyFont="1" applyFill="1" applyBorder="1" applyAlignment="1">
      <alignment horizontal="center" vertical="center" wrapText="1"/>
    </xf>
    <xf numFmtId="0" fontId="44" fillId="0" borderId="56" xfId="62" applyBorder="1" applyAlignment="1">
      <alignment horizontal="center" vertical="center" wrapText="1"/>
    </xf>
    <xf numFmtId="0" fontId="44" fillId="25" borderId="56" xfId="62" applyFill="1" applyBorder="1" applyAlignment="1">
      <alignment horizontal="center" vertical="center"/>
    </xf>
    <xf numFmtId="0" fontId="44" fillId="0" borderId="56" xfId="62" applyBorder="1" applyAlignment="1">
      <alignment horizontal="center" vertical="center"/>
    </xf>
    <xf numFmtId="0" fontId="44" fillId="0" borderId="56" xfId="62" applyBorder="1" applyAlignment="1">
      <alignment horizontal="left" vertical="center" wrapText="1"/>
    </xf>
    <xf numFmtId="4" fontId="44" fillId="0" borderId="56" xfId="62" applyNumberFormat="1" applyBorder="1" applyAlignment="1">
      <alignment horizontal="center" vertical="center"/>
    </xf>
    <xf numFmtId="0" fontId="44" fillId="25" borderId="56" xfId="62" applyFill="1" applyBorder="1" applyAlignment="1">
      <alignment horizontal="center" vertical="center" wrapText="1"/>
    </xf>
    <xf numFmtId="9" fontId="0" fillId="0" borderId="56" xfId="68" applyFont="1" applyBorder="1" applyAlignment="1">
      <alignment horizontal="left" vertical="center" wrapText="1"/>
    </xf>
    <xf numFmtId="9" fontId="0" fillId="0" borderId="56" xfId="68" applyFont="1" applyBorder="1" applyAlignment="1">
      <alignment horizontal="center" vertical="center"/>
    </xf>
    <xf numFmtId="9" fontId="44" fillId="25" borderId="56" xfId="68" applyFont="1" applyFill="1" applyBorder="1" applyAlignment="1">
      <alignment horizontal="center" vertical="center"/>
    </xf>
    <xf numFmtId="0" fontId="44" fillId="26" borderId="56" xfId="62" applyFill="1" applyBorder="1" applyAlignment="1">
      <alignment horizontal="center" vertical="center" wrapText="1"/>
    </xf>
    <xf numFmtId="0" fontId="44" fillId="0" borderId="56" xfId="62" applyFill="1" applyBorder="1" applyAlignment="1">
      <alignment horizontal="center" vertical="center" wrapText="1"/>
    </xf>
    <xf numFmtId="0" fontId="44" fillId="0" borderId="56" xfId="62" applyBorder="1" applyAlignment="1">
      <alignment wrapText="1"/>
    </xf>
    <xf numFmtId="0" fontId="44" fillId="0" borderId="56" xfId="62" applyBorder="1"/>
    <xf numFmtId="0" fontId="44" fillId="0" borderId="56" xfId="62" applyBorder="1" applyAlignment="1">
      <alignment horizontal="left" wrapText="1"/>
    </xf>
    <xf numFmtId="0" fontId="57" fillId="0" borderId="56" xfId="62" applyFont="1" applyBorder="1" applyAlignment="1">
      <alignment wrapText="1"/>
    </xf>
    <xf numFmtId="4" fontId="57" fillId="26" borderId="56" xfId="62" applyNumberFormat="1" applyFont="1" applyFill="1" applyBorder="1" applyAlignment="1">
      <alignment horizontal="center"/>
    </xf>
    <xf numFmtId="3" fontId="57" fillId="26" borderId="56" xfId="62" applyNumberFormat="1" applyFont="1" applyFill="1" applyBorder="1" applyAlignment="1">
      <alignment horizontal="center"/>
    </xf>
    <xf numFmtId="0" fontId="57" fillId="0" borderId="50" xfId="62" applyFont="1" applyBorder="1" applyAlignment="1">
      <alignment wrapText="1"/>
    </xf>
    <xf numFmtId="3" fontId="57" fillId="0" borderId="50" xfId="62" applyNumberFormat="1" applyFont="1" applyFill="1" applyBorder="1"/>
    <xf numFmtId="4" fontId="57" fillId="0" borderId="56" xfId="62" applyNumberFormat="1" applyFont="1" applyFill="1" applyBorder="1" applyAlignment="1">
      <alignment horizontal="center"/>
    </xf>
    <xf numFmtId="4" fontId="57" fillId="25" borderId="56" xfId="62" applyNumberFormat="1" applyFont="1" applyFill="1" applyBorder="1" applyAlignment="1">
      <alignment horizontal="center"/>
    </xf>
    <xf numFmtId="0" fontId="57" fillId="0" borderId="56" xfId="62" applyFont="1" applyBorder="1"/>
    <xf numFmtId="0" fontId="57" fillId="29" borderId="56" xfId="62" applyFont="1" applyFill="1" applyBorder="1"/>
    <xf numFmtId="10" fontId="57" fillId="29" borderId="56" xfId="62" applyNumberFormat="1" applyFont="1" applyFill="1" applyBorder="1"/>
    <xf numFmtId="10" fontId="36" fillId="29" borderId="56" xfId="67" applyNumberFormat="1" applyFont="1" applyFill="1" applyBorder="1" applyAlignment="1">
      <alignment vertical="center"/>
    </xf>
    <xf numFmtId="0" fontId="57" fillId="0" borderId="50" xfId="62" applyFont="1" applyFill="1" applyBorder="1"/>
    <xf numFmtId="10" fontId="57" fillId="0" borderId="50" xfId="62" applyNumberFormat="1" applyFont="1" applyFill="1" applyBorder="1"/>
    <xf numFmtId="3" fontId="7" fillId="29" borderId="56" xfId="67" applyNumberFormat="1" applyFont="1" applyFill="1" applyBorder="1" applyAlignment="1">
      <alignment horizontal="right" vertical="center"/>
    </xf>
    <xf numFmtId="167" fontId="36" fillId="29" borderId="56" xfId="67" applyNumberFormat="1" applyFont="1" applyFill="1" applyBorder="1" applyAlignment="1">
      <alignment horizontal="right"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0" xfId="2" applyFont="1" applyFill="1" applyAlignment="1">
      <alignment horizontal="center" vertical="top"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11" fillId="0" borderId="57" xfId="62" applyFont="1" applyBorder="1" applyAlignment="1">
      <alignment horizontal="center" vertical="center" wrapText="1"/>
    </xf>
    <xf numFmtId="49" fontId="11" fillId="0" borderId="57" xfId="62" applyNumberFormat="1" applyFont="1" applyBorder="1" applyAlignment="1">
      <alignment horizontal="center" vertical="center"/>
    </xf>
    <xf numFmtId="49" fontId="11" fillId="0" borderId="57" xfId="62" applyNumberFormat="1" applyFont="1" applyBorder="1" applyAlignment="1">
      <alignment horizontal="center" vertical="center" wrapText="1"/>
    </xf>
    <xf numFmtId="0" fontId="11" fillId="0" borderId="57" xfId="62" applyNumberFormat="1" applyFont="1" applyBorder="1" applyAlignment="1">
      <alignment horizontal="center" vertical="center" wrapText="1"/>
    </xf>
    <xf numFmtId="168" fontId="11" fillId="0" borderId="57" xfId="62" applyNumberFormat="1" applyFont="1" applyBorder="1" applyAlignment="1">
      <alignment horizontal="center" vertical="center"/>
    </xf>
    <xf numFmtId="168" fontId="11" fillId="30" borderId="57" xfId="62" applyNumberFormat="1" applyFont="1" applyFill="1" applyBorder="1" applyAlignment="1">
      <alignment horizontal="center" vertical="center"/>
    </xf>
    <xf numFmtId="0" fontId="7" fillId="0" borderId="0" xfId="0" applyFont="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0" applyFont="1" applyFill="1" applyAlignment="1">
      <alignment horizontal="left" vertical="top"/>
    </xf>
    <xf numFmtId="0" fontId="0" fillId="0" borderId="0" xfId="0" applyFill="1" applyAlignment="1">
      <alignment horizontal="center" vertical="center"/>
    </xf>
    <xf numFmtId="0" fontId="11" fillId="0" borderId="0" xfId="2" applyFont="1" applyFill="1" applyAlignment="1">
      <alignment horizontal="center" vertical="center"/>
    </xf>
    <xf numFmtId="0" fontId="42" fillId="0" borderId="57" xfId="2" applyNumberFormat="1" applyFont="1" applyFill="1" applyBorder="1" applyAlignment="1">
      <alignment horizontal="center" vertical="top" wrapText="1"/>
    </xf>
    <xf numFmtId="0" fontId="42" fillId="0" borderId="57" xfId="2" applyFont="1" applyFill="1" applyBorder="1" applyAlignment="1">
      <alignment horizontal="center" vertical="center" wrapText="1"/>
    </xf>
    <xf numFmtId="0" fontId="42" fillId="0" borderId="57" xfId="2" applyFont="1" applyFill="1" applyBorder="1" applyAlignment="1">
      <alignment vertical="top" wrapText="1"/>
    </xf>
    <xf numFmtId="0" fontId="11" fillId="0" borderId="57" xfId="2" applyFont="1" applyFill="1" applyBorder="1" applyAlignment="1">
      <alignment horizontal="center" vertical="center" wrapText="1"/>
    </xf>
    <xf numFmtId="0" fontId="11" fillId="0" borderId="57" xfId="2" applyNumberFormat="1" applyFont="1" applyFill="1" applyBorder="1" applyAlignment="1">
      <alignment horizontal="center" vertical="top" wrapText="1"/>
    </xf>
    <xf numFmtId="0" fontId="11" fillId="0" borderId="57" xfId="2" applyFont="1" applyFill="1" applyBorder="1"/>
    <xf numFmtId="0" fontId="0" fillId="0" borderId="57" xfId="0" applyFill="1" applyBorder="1" applyAlignment="1">
      <alignment wrapText="1"/>
    </xf>
    <xf numFmtId="0" fontId="11" fillId="0" borderId="57" xfId="2" applyFont="1" applyFill="1" applyBorder="1" applyAlignment="1">
      <alignment vertical="top" wrapText="1"/>
    </xf>
    <xf numFmtId="14" fontId="11" fillId="0" borderId="57" xfId="2" applyNumberFormat="1" applyFont="1" applyFill="1" applyBorder="1" applyAlignment="1">
      <alignment horizontal="center" vertical="center" wrapText="1" shrinkToFit="1"/>
    </xf>
    <xf numFmtId="0" fontId="11" fillId="0" borderId="57" xfId="2" applyFont="1" applyFill="1" applyBorder="1" applyAlignment="1">
      <alignment horizontal="justify" vertical="top" wrapText="1"/>
    </xf>
    <xf numFmtId="0" fontId="11" fillId="0" borderId="57" xfId="2" applyNumberFormat="1" applyFont="1" applyFill="1" applyBorder="1" applyAlignment="1">
      <alignment horizontal="left" vertical="top" wrapText="1"/>
    </xf>
    <xf numFmtId="0" fontId="82" fillId="0" borderId="57" xfId="2" applyFont="1" applyFill="1" applyBorder="1" applyAlignment="1">
      <alignment horizontal="center"/>
    </xf>
    <xf numFmtId="0" fontId="11" fillId="0" borderId="57" xfId="2" applyNumberFormat="1" applyFont="1" applyFill="1" applyBorder="1" applyAlignment="1">
      <alignment horizontal="left" vertical="top"/>
    </xf>
    <xf numFmtId="175" fontId="42" fillId="0" borderId="57" xfId="2" applyNumberFormat="1" applyFont="1" applyFill="1" applyBorder="1" applyAlignment="1">
      <alignment horizontal="right" vertical="top" wrapText="1"/>
    </xf>
    <xf numFmtId="0" fontId="11" fillId="0" borderId="57" xfId="2" applyFont="1" applyBorder="1" applyAlignment="1">
      <alignment horizontal="center" vertical="center" wrapText="1"/>
    </xf>
    <xf numFmtId="0" fontId="8" fillId="0" borderId="0" xfId="2" applyFont="1" applyFill="1" applyAlignment="1">
      <alignment vertical="center"/>
    </xf>
    <xf numFmtId="49" fontId="42" fillId="0" borderId="57" xfId="2" applyNumberFormat="1" applyFont="1" applyFill="1" applyBorder="1" applyAlignment="1">
      <alignment horizontal="center" vertical="center" wrapText="1"/>
    </xf>
    <xf numFmtId="0" fontId="42" fillId="0" borderId="57" xfId="2" applyFont="1" applyFill="1" applyBorder="1" applyAlignment="1">
      <alignment horizontal="left" vertical="center" wrapText="1"/>
    </xf>
    <xf numFmtId="176" fontId="42" fillId="0" borderId="57" xfId="2" applyNumberFormat="1" applyFont="1" applyFill="1" applyBorder="1" applyAlignment="1">
      <alignment horizontal="center" vertical="center" wrapText="1"/>
    </xf>
    <xf numFmtId="49" fontId="11" fillId="0" borderId="57" xfId="2" applyNumberFormat="1" applyFont="1" applyFill="1" applyBorder="1" applyAlignment="1">
      <alignment horizontal="center" vertical="center" wrapText="1"/>
    </xf>
    <xf numFmtId="0" fontId="11" fillId="0" borderId="57" xfId="2" applyFont="1" applyFill="1" applyBorder="1" applyAlignment="1">
      <alignment horizontal="left" vertical="center" wrapText="1"/>
    </xf>
    <xf numFmtId="176" fontId="11" fillId="0" borderId="57" xfId="2" applyNumberFormat="1" applyFont="1" applyFill="1" applyBorder="1" applyAlignment="1">
      <alignment horizontal="center" vertical="center" wrapText="1"/>
    </xf>
    <xf numFmtId="176" fontId="11" fillId="0" borderId="57" xfId="0" applyNumberFormat="1" applyFont="1" applyFill="1" applyBorder="1" applyAlignment="1">
      <alignment horizontal="center" vertical="center"/>
    </xf>
    <xf numFmtId="176" fontId="42" fillId="0" borderId="57" xfId="0" applyNumberFormat="1" applyFont="1" applyFill="1" applyBorder="1" applyAlignment="1">
      <alignment horizontal="center" vertical="center"/>
    </xf>
    <xf numFmtId="0" fontId="84" fillId="0" borderId="57" xfId="45" applyFont="1" applyFill="1" applyBorder="1" applyAlignment="1">
      <alignment horizontal="left" vertical="center" wrapText="1"/>
    </xf>
    <xf numFmtId="176" fontId="43" fillId="0" borderId="57" xfId="45" applyNumberFormat="1" applyFont="1" applyFill="1" applyBorder="1" applyAlignment="1">
      <alignment horizontal="center" vertical="center" wrapText="1"/>
    </xf>
    <xf numFmtId="0" fontId="43" fillId="0" borderId="57" xfId="45" applyFont="1" applyFill="1" applyBorder="1" applyAlignment="1">
      <alignment horizontal="left" vertical="center" wrapText="1"/>
    </xf>
    <xf numFmtId="0" fontId="84" fillId="0" borderId="2" xfId="45" applyFont="1" applyFill="1" applyBorder="1" applyAlignment="1">
      <alignment horizontal="left" vertical="center" wrapText="1"/>
    </xf>
    <xf numFmtId="176" fontId="43" fillId="0" borderId="2" xfId="45" applyNumberFormat="1" applyFont="1" applyFill="1" applyBorder="1" applyAlignment="1">
      <alignment horizontal="center" vertical="center" wrapText="1"/>
    </xf>
    <xf numFmtId="1" fontId="37" fillId="0" borderId="57" xfId="49" applyNumberFormat="1" applyFont="1" applyBorder="1" applyAlignment="1">
      <alignment horizontal="center" vertical="center"/>
    </xf>
    <xf numFmtId="49" fontId="37" fillId="0" borderId="57" xfId="49" applyNumberFormat="1" applyFont="1" applyBorder="1" applyAlignment="1">
      <alignment horizontal="center" vertical="center"/>
    </xf>
    <xf numFmtId="14" fontId="37" fillId="0" borderId="57" xfId="49" applyNumberFormat="1" applyFont="1" applyBorder="1" applyAlignment="1">
      <alignment horizontal="center" vertical="center"/>
    </xf>
    <xf numFmtId="2" fontId="37" fillId="0" borderId="57" xfId="49" applyNumberFormat="1" applyFont="1" applyBorder="1" applyAlignment="1">
      <alignment horizontal="center" vertical="center"/>
    </xf>
    <xf numFmtId="167" fontId="37" fillId="0" borderId="57" xfId="49" applyNumberFormat="1" applyFont="1" applyBorder="1" applyAlignment="1">
      <alignment horizontal="center" vertical="center"/>
    </xf>
    <xf numFmtId="0" fontId="45" fillId="0" borderId="30" xfId="2" applyNumberFormat="1" applyFont="1" applyFill="1" applyBorder="1" applyAlignment="1">
      <alignment horizontal="justify" vertical="center"/>
    </xf>
    <xf numFmtId="0" fontId="40" fillId="0" borderId="48" xfId="2" applyFont="1" applyFill="1" applyBorder="1" applyAlignment="1">
      <alignment horizontal="justify" vertical="top" wrapText="1"/>
    </xf>
    <xf numFmtId="0" fontId="11" fillId="0" borderId="0" xfId="2" applyFill="1"/>
    <xf numFmtId="2" fontId="40" fillId="0" borderId="30" xfId="2" applyNumberFormat="1" applyFont="1" applyFill="1" applyBorder="1" applyAlignment="1">
      <alignment horizontal="justify" vertical="top" wrapText="1"/>
    </xf>
    <xf numFmtId="2" fontId="40" fillId="0" borderId="48" xfId="2" applyNumberFormat="1" applyFont="1" applyFill="1" applyBorder="1" applyAlignment="1">
      <alignment horizontal="left" vertical="center" wrapText="1"/>
    </xf>
    <xf numFmtId="2" fontId="40" fillId="27" borderId="48" xfId="2" applyNumberFormat="1" applyFont="1" applyFill="1" applyBorder="1" applyAlignment="1">
      <alignment horizontal="left" vertical="center" wrapText="1"/>
    </xf>
    <xf numFmtId="9" fontId="40" fillId="0" borderId="34" xfId="80" quotePrefix="1"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0" fontId="75" fillId="0" borderId="59" xfId="0" applyFont="1" applyFill="1" applyBorder="1" applyAlignment="1">
      <alignment horizontal="center" vertical="center"/>
    </xf>
    <xf numFmtId="0" fontId="75" fillId="0" borderId="59" xfId="0" applyFont="1" applyFill="1" applyBorder="1" applyAlignment="1">
      <alignment horizontal="center" vertical="center" wrapText="1"/>
    </xf>
    <xf numFmtId="0" fontId="76" fillId="0" borderId="59" xfId="0" applyFont="1" applyFill="1" applyBorder="1" applyAlignment="1">
      <alignment horizontal="center" vertical="center"/>
    </xf>
    <xf numFmtId="0" fontId="76" fillId="0" borderId="59" xfId="0" applyFont="1" applyFill="1" applyBorder="1"/>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80" fillId="0" borderId="53" xfId="1" applyFont="1" applyFill="1" applyBorder="1" applyAlignment="1">
      <alignment horizontal="left" vertical="center" wrapText="1"/>
    </xf>
    <xf numFmtId="0" fontId="12" fillId="0" borderId="0" xfId="1" applyFont="1" applyFill="1" applyBorder="1" applyAlignment="1">
      <alignment horizontal="left" vertical="center"/>
    </xf>
    <xf numFmtId="176" fontId="42" fillId="0" borderId="63" xfId="2" applyNumberFormat="1" applyFont="1" applyFill="1" applyBorder="1" applyAlignment="1">
      <alignment horizontal="center" vertical="center" wrapText="1"/>
    </xf>
    <xf numFmtId="176" fontId="42" fillId="0" borderId="63" xfId="2" applyNumberFormat="1" applyFont="1" applyBorder="1" applyAlignment="1">
      <alignment horizontal="center" vertical="center"/>
    </xf>
    <xf numFmtId="0" fontId="42" fillId="0" borderId="63" xfId="2" applyFont="1" applyFill="1" applyBorder="1" applyAlignment="1">
      <alignment horizontal="center" vertical="center" wrapText="1"/>
    </xf>
    <xf numFmtId="0" fontId="44" fillId="0" borderId="64" xfId="62" applyBorder="1" applyAlignment="1">
      <alignment horizontal="left" vertical="center" wrapText="1"/>
    </xf>
    <xf numFmtId="4" fontId="44" fillId="0" borderId="64" xfId="62" applyNumberFormat="1" applyBorder="1" applyAlignment="1">
      <alignment horizontal="center" vertical="center"/>
    </xf>
    <xf numFmtId="0" fontId="86" fillId="31" borderId="64" xfId="62" applyFont="1" applyFill="1" applyBorder="1" applyAlignment="1">
      <alignment horizontal="center" wrapText="1"/>
    </xf>
    <xf numFmtId="0" fontId="44" fillId="26" borderId="64" xfId="62" applyFill="1" applyBorder="1" applyAlignment="1">
      <alignment horizontal="center" vertical="center" wrapText="1"/>
    </xf>
    <xf numFmtId="0" fontId="44" fillId="0" borderId="64" xfId="62" applyBorder="1" applyAlignment="1">
      <alignment horizontal="center" vertical="center" wrapText="1"/>
    </xf>
    <xf numFmtId="0" fontId="44" fillId="0" borderId="64" xfId="62" applyFont="1" applyFill="1" applyBorder="1" applyAlignment="1">
      <alignment horizontal="left" vertical="center" wrapText="1"/>
    </xf>
    <xf numFmtId="0" fontId="44" fillId="32" borderId="64" xfId="62" applyFill="1" applyBorder="1" applyAlignment="1">
      <alignment horizontal="center" vertical="center" wrapText="1"/>
    </xf>
    <xf numFmtId="2" fontId="11" fillId="0" borderId="0" xfId="2" applyNumberFormat="1" applyFont="1" applyFill="1"/>
    <xf numFmtId="0" fontId="88" fillId="0" borderId="0" xfId="67" applyFont="1" applyFill="1" applyBorder="1" applyAlignment="1">
      <alignment vertical="center" wrapText="1"/>
    </xf>
    <xf numFmtId="167" fontId="89" fillId="0" borderId="0" xfId="67" applyNumberFormat="1" applyFont="1" applyFill="1" applyBorder="1" applyAlignment="1">
      <alignment horizontal="center" vertical="center"/>
    </xf>
    <xf numFmtId="0" fontId="90" fillId="0" borderId="0" xfId="62" applyFont="1" applyFill="1"/>
    <xf numFmtId="176" fontId="42" fillId="0" borderId="65" xfId="2" applyNumberFormat="1" applyFont="1" applyFill="1" applyBorder="1" applyAlignment="1">
      <alignment horizontal="center" vertical="center" wrapText="1"/>
    </xf>
    <xf numFmtId="176" fontId="39" fillId="0" borderId="65" xfId="2" applyNumberFormat="1" applyFont="1" applyFill="1" applyBorder="1" applyAlignment="1">
      <alignment horizontal="center" vertical="center" wrapText="1"/>
    </xf>
    <xf numFmtId="176" fontId="42" fillId="0" borderId="65" xfId="2" applyNumberFormat="1" applyFont="1" applyBorder="1" applyAlignment="1">
      <alignment horizontal="center" vertical="center"/>
    </xf>
    <xf numFmtId="2" fontId="86" fillId="31" borderId="65" xfId="62" applyNumberFormat="1" applyFont="1" applyFill="1" applyBorder="1" applyAlignment="1">
      <alignment horizontal="center" vertical="center" wrapText="1"/>
    </xf>
    <xf numFmtId="3" fontId="87" fillId="0" borderId="73" xfId="67" applyNumberFormat="1" applyFont="1" applyFill="1" applyBorder="1" applyAlignment="1">
      <alignment horizontal="center" vertical="center"/>
    </xf>
    <xf numFmtId="0" fontId="92" fillId="0" borderId="72" xfId="62" applyFont="1" applyFill="1" applyBorder="1" applyAlignment="1">
      <alignment wrapText="1"/>
    </xf>
    <xf numFmtId="10" fontId="92" fillId="33" borderId="72" xfId="62" applyNumberFormat="1" applyFont="1" applyFill="1" applyBorder="1" applyAlignment="1">
      <alignment horizontal="center"/>
    </xf>
    <xf numFmtId="0" fontId="92" fillId="0" borderId="0" xfId="62" applyFont="1" applyFill="1" applyBorder="1"/>
    <xf numFmtId="0" fontId="84" fillId="0" borderId="73" xfId="67" applyFont="1" applyFill="1" applyBorder="1" applyAlignment="1">
      <alignment vertical="center" wrapText="1"/>
    </xf>
    <xf numFmtId="3" fontId="40" fillId="0" borderId="73" xfId="67" applyNumberFormat="1" applyFont="1" applyFill="1" applyBorder="1" applyAlignment="1">
      <alignment horizontal="center" vertical="center"/>
    </xf>
    <xf numFmtId="0" fontId="40" fillId="0" borderId="72" xfId="67" applyFont="1" applyFill="1" applyBorder="1" applyAlignment="1">
      <alignment horizontal="center" vertical="center"/>
    </xf>
    <xf numFmtId="0" fontId="93" fillId="0" borderId="72" xfId="62" applyFont="1" applyFill="1" applyBorder="1" applyAlignment="1">
      <alignment horizontal="center"/>
    </xf>
    <xf numFmtId="0" fontId="94" fillId="34" borderId="72" xfId="62" applyFont="1" applyFill="1" applyBorder="1" applyAlignment="1">
      <alignment horizontal="left" vertical="center" wrapText="1"/>
    </xf>
    <xf numFmtId="0" fontId="92" fillId="31" borderId="72" xfId="62" applyFont="1" applyFill="1" applyBorder="1" applyAlignment="1">
      <alignment horizontal="center" vertical="center" wrapText="1"/>
    </xf>
    <xf numFmtId="2" fontId="92" fillId="31" borderId="72" xfId="62" applyNumberFormat="1" applyFont="1" applyFill="1" applyBorder="1" applyAlignment="1">
      <alignment horizontal="center" vertical="center" wrapText="1"/>
    </xf>
    <xf numFmtId="10" fontId="57" fillId="29" borderId="78" xfId="62" applyNumberFormat="1" applyFont="1" applyFill="1" applyBorder="1"/>
    <xf numFmtId="10" fontId="86" fillId="31" borderId="78" xfId="62" applyNumberFormat="1" applyFont="1" applyFill="1" applyBorder="1"/>
    <xf numFmtId="0" fontId="39" fillId="0" borderId="78" xfId="99" applyFont="1" applyBorder="1" applyAlignment="1">
      <alignment horizontal="center" vertical="center" wrapText="1"/>
    </xf>
    <xf numFmtId="0" fontId="7" fillId="0" borderId="78" xfId="99" applyFont="1" applyBorder="1" applyAlignment="1">
      <alignment horizontal="center" vertical="center" wrapText="1"/>
    </xf>
    <xf numFmtId="0" fontId="7" fillId="0" borderId="79" xfId="99" applyFont="1" applyBorder="1" applyAlignment="1">
      <alignment horizontal="center" vertical="center" wrapText="1"/>
    </xf>
    <xf numFmtId="49" fontId="7" fillId="0" borderId="78" xfId="99" applyNumberFormat="1" applyFont="1" applyBorder="1" applyAlignment="1">
      <alignment vertical="center"/>
    </xf>
    <xf numFmtId="0" fontId="11" fillId="0" borderId="79" xfId="2" applyFont="1" applyBorder="1" applyAlignment="1">
      <alignment vertical="center" wrapText="1"/>
    </xf>
    <xf numFmtId="0" fontId="11" fillId="0" borderId="78" xfId="99" applyFont="1" applyBorder="1" applyAlignment="1">
      <alignment vertical="center"/>
    </xf>
    <xf numFmtId="0" fontId="13" fillId="0" borderId="0" xfId="1" applyFont="1" applyFill="1" applyAlignment="1">
      <alignment horizontal="center" textRotation="90"/>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5"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5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11" fillId="30" borderId="58" xfId="62" applyFont="1" applyFill="1" applyBorder="1" applyAlignment="1">
      <alignment horizontal="center" vertical="center" wrapText="1"/>
    </xf>
    <xf numFmtId="0" fontId="11" fillId="30" borderId="2"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Alignment="1">
      <alignment horizontal="center"/>
    </xf>
    <xf numFmtId="0" fontId="75" fillId="0" borderId="60" xfId="0" applyFont="1" applyFill="1" applyBorder="1" applyAlignment="1">
      <alignment horizontal="left" vertical="center" wrapText="1"/>
    </xf>
    <xf numFmtId="0" fontId="75" fillId="0" borderId="61" xfId="0" applyFont="1" applyFill="1" applyBorder="1" applyAlignment="1">
      <alignment horizontal="left" vertical="center" wrapText="1"/>
    </xf>
    <xf numFmtId="0" fontId="75" fillId="0" borderId="62" xfId="0" applyFont="1" applyFill="1" applyBorder="1" applyAlignment="1">
      <alignment horizontal="left"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39" fillId="0" borderId="78" xfId="99" applyFont="1" applyBorder="1" applyAlignment="1">
      <alignment horizontal="center" vertical="center" wrapText="1"/>
    </xf>
    <xf numFmtId="0" fontId="5" fillId="0" borderId="0" xfId="1" applyFont="1" applyAlignment="1">
      <alignment horizontal="center" vertical="center" wrapText="1"/>
    </xf>
    <xf numFmtId="0" fontId="39" fillId="0" borderId="79" xfId="99" applyFont="1" applyBorder="1" applyAlignment="1">
      <alignment horizontal="center" vertical="center" wrapText="1"/>
    </xf>
    <xf numFmtId="0" fontId="39" fillId="0" borderId="80" xfId="99" applyFont="1" applyBorder="1" applyAlignment="1">
      <alignment horizontal="center" vertical="center" wrapText="1"/>
    </xf>
    <xf numFmtId="0" fontId="39" fillId="0" borderId="81" xfId="99" applyFont="1" applyBorder="1" applyAlignment="1">
      <alignment horizontal="center" vertical="center" wrapText="1"/>
    </xf>
    <xf numFmtId="0" fontId="7" fillId="28" borderId="0" xfId="62" applyFont="1" applyFill="1" applyAlignment="1">
      <alignment horizontal="center" vertical="center" wrapText="1"/>
    </xf>
    <xf numFmtId="0" fontId="61" fillId="28" borderId="0" xfId="0" applyFont="1" applyFill="1" applyAlignment="1">
      <alignment horizontal="center" vertical="center" wrapText="1"/>
    </xf>
    <xf numFmtId="0" fontId="61" fillId="0" borderId="49" xfId="67" applyFont="1" applyFill="1" applyBorder="1" applyAlignment="1">
      <alignment horizontal="center" vertical="center" wrapText="1"/>
    </xf>
    <xf numFmtId="0" fontId="61" fillId="0" borderId="50" xfId="67" applyFont="1" applyFill="1" applyBorder="1" applyAlignment="1">
      <alignment horizontal="center" vertical="center" wrapText="1"/>
    </xf>
    <xf numFmtId="0" fontId="61" fillId="0" borderId="54" xfId="67" applyFont="1" applyFill="1" applyBorder="1" applyAlignment="1">
      <alignment horizontal="center" vertical="center" wrapText="1"/>
    </xf>
    <xf numFmtId="3" fontId="61" fillId="0" borderId="49" xfId="67" applyNumberFormat="1" applyFont="1" applyFill="1" applyBorder="1" applyAlignment="1">
      <alignment horizontal="center" vertical="center"/>
    </xf>
    <xf numFmtId="3" fontId="61" fillId="0" borderId="54" xfId="67" applyNumberFormat="1" applyFont="1" applyFill="1" applyBorder="1" applyAlignment="1">
      <alignment horizontal="center" vertical="center"/>
    </xf>
    <xf numFmtId="0" fontId="61" fillId="0" borderId="49" xfId="67" applyFont="1" applyFill="1" applyBorder="1" applyAlignment="1">
      <alignment horizontal="center" vertical="center"/>
    </xf>
    <xf numFmtId="0" fontId="61" fillId="0" borderId="50" xfId="67" applyFont="1" applyFill="1" applyBorder="1" applyAlignment="1">
      <alignment horizontal="center" vertical="center"/>
    </xf>
    <xf numFmtId="0" fontId="61" fillId="0" borderId="54" xfId="67" applyFont="1" applyFill="1" applyBorder="1" applyAlignment="1">
      <alignment horizontal="center" vertical="center"/>
    </xf>
    <xf numFmtId="0" fontId="53" fillId="0" borderId="0" xfId="67" applyFont="1" applyFill="1" applyAlignment="1">
      <alignment horizontal="left" vertical="center" wrapText="1"/>
    </xf>
    <xf numFmtId="0" fontId="44" fillId="0" borderId="49" xfId="62" applyBorder="1" applyAlignment="1">
      <alignment horizontal="center" vertical="center" wrapText="1"/>
    </xf>
    <xf numFmtId="0" fontId="44" fillId="0" borderId="54" xfId="62" applyBorder="1" applyAlignment="1">
      <alignment horizontal="center" vertical="center" wrapText="1"/>
    </xf>
    <xf numFmtId="4" fontId="61" fillId="0" borderId="49" xfId="67" applyNumberFormat="1" applyFont="1" applyFill="1" applyBorder="1" applyAlignment="1">
      <alignment horizontal="center" vertical="center"/>
    </xf>
    <xf numFmtId="4" fontId="61" fillId="0" borderId="54" xfId="67" applyNumberFormat="1" applyFont="1" applyFill="1" applyBorder="1" applyAlignment="1">
      <alignment horizontal="center" vertical="center"/>
    </xf>
    <xf numFmtId="0" fontId="42" fillId="0" borderId="0" xfId="50" applyFont="1" applyFill="1" applyAlignment="1">
      <alignment horizontal="center" vertical="center"/>
    </xf>
    <xf numFmtId="0" fontId="8" fillId="0" borderId="0" xfId="1" applyNumberFormat="1" applyFont="1" applyAlignment="1">
      <alignment horizontal="center" vertical="center" wrapText="1"/>
    </xf>
    <xf numFmtId="0" fontId="42" fillId="0" borderId="0" xfId="2" applyFont="1" applyFill="1" applyAlignment="1">
      <alignment horizontal="center" vertical="top" wrapText="1"/>
    </xf>
    <xf numFmtId="0" fontId="9" fillId="0" borderId="0" xfId="1" applyFont="1" applyFill="1" applyAlignment="1">
      <alignment horizontal="center" vertical="center"/>
    </xf>
    <xf numFmtId="0" fontId="83" fillId="0" borderId="0" xfId="1" applyFont="1" applyFill="1" applyAlignment="1">
      <alignment horizontal="center" vertical="center" wrapText="1"/>
    </xf>
    <xf numFmtId="0" fontId="42" fillId="0" borderId="57" xfId="2" applyFont="1" applyFill="1" applyBorder="1" applyAlignment="1">
      <alignment horizontal="center" vertical="center" wrapText="1"/>
    </xf>
    <xf numFmtId="0" fontId="42" fillId="0" borderId="57" xfId="2" applyNumberFormat="1" applyFont="1" applyFill="1" applyBorder="1" applyAlignment="1">
      <alignment horizontal="center" vertical="center" wrapText="1"/>
    </xf>
    <xf numFmtId="0" fontId="42" fillId="0" borderId="57" xfId="0" applyFont="1" applyFill="1" applyBorder="1" applyAlignment="1">
      <alignment horizontal="center" vertical="center" wrapText="1"/>
    </xf>
    <xf numFmtId="0" fontId="42" fillId="0" borderId="58"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57" xfId="2" applyFont="1" applyFill="1" applyBorder="1" applyAlignment="1">
      <alignment horizontal="center" vertical="center"/>
    </xf>
    <xf numFmtId="0" fontId="42" fillId="0" borderId="65" xfId="2" applyFont="1" applyFill="1" applyBorder="1" applyAlignment="1">
      <alignment horizontal="center" vertical="center" wrapText="1"/>
    </xf>
    <xf numFmtId="0" fontId="42" fillId="0" borderId="66" xfId="52" applyFont="1" applyFill="1" applyBorder="1" applyAlignment="1">
      <alignment horizontal="center" vertical="center" wrapText="1"/>
    </xf>
    <xf numFmtId="0" fontId="42" fillId="0" borderId="67"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9"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56" fillId="0" borderId="0" xfId="1" applyFont="1" applyAlignment="1">
      <alignment horizontal="center" vertical="center" wrapText="1"/>
    </xf>
    <xf numFmtId="0" fontId="11" fillId="0" borderId="0" xfId="1" applyFont="1" applyAlignment="1">
      <alignment horizontal="center" vertical="center"/>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xf numFmtId="0" fontId="47" fillId="0" borderId="0" xfId="2" applyFont="1" applyFill="1" applyAlignment="1">
      <alignment horizontal="center"/>
    </xf>
    <xf numFmtId="0" fontId="47" fillId="0" borderId="0" xfId="1" applyFont="1" applyAlignment="1">
      <alignment horizontal="center" vertical="center"/>
    </xf>
    <xf numFmtId="0" fontId="56" fillId="0" borderId="0" xfId="1" applyFont="1" applyAlignment="1">
      <alignment horizontal="center" vertical="center"/>
    </xf>
    <xf numFmtId="0" fontId="42" fillId="0" borderId="82" xfId="2" applyFont="1" applyFill="1" applyBorder="1" applyAlignment="1">
      <alignment horizontal="center" vertical="center" wrapText="1"/>
    </xf>
    <xf numFmtId="0" fontId="42" fillId="0" borderId="66" xfId="2" applyFont="1" applyFill="1" applyBorder="1" applyAlignment="1">
      <alignment horizontal="center" vertical="center" wrapText="1"/>
    </xf>
    <xf numFmtId="0" fontId="42" fillId="0" borderId="67" xfId="2" applyFont="1" applyFill="1" applyBorder="1" applyAlignment="1">
      <alignment horizontal="center" vertical="center" wrapText="1"/>
    </xf>
    <xf numFmtId="0" fontId="42" fillId="0" borderId="66" xfId="2" applyFont="1" applyBorder="1" applyAlignment="1">
      <alignment horizontal="center" vertical="center"/>
    </xf>
    <xf numFmtId="0" fontId="42" fillId="0" borderId="67" xfId="2" applyFont="1" applyBorder="1" applyAlignment="1">
      <alignment horizontal="center" vertical="center"/>
    </xf>
    <xf numFmtId="0" fontId="39" fillId="0" borderId="82" xfId="2" applyFont="1" applyFill="1" applyBorder="1" applyAlignment="1">
      <alignment horizontal="center" vertical="center" wrapText="1"/>
    </xf>
    <xf numFmtId="0" fontId="42" fillId="0" borderId="79" xfId="52" applyFont="1" applyFill="1" applyBorder="1" applyAlignment="1">
      <alignment horizontal="center" vertical="center"/>
    </xf>
    <xf numFmtId="0" fontId="42" fillId="0" borderId="80" xfId="52" applyFont="1" applyFill="1" applyBorder="1" applyAlignment="1">
      <alignment horizontal="center" vertical="center"/>
    </xf>
    <xf numFmtId="0" fontId="42" fillId="0" borderId="81" xfId="52" applyFont="1" applyFill="1" applyBorder="1" applyAlignment="1">
      <alignment horizontal="center" vertical="center"/>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2" xfId="2" applyFont="1" applyBorder="1" applyAlignment="1">
      <alignment horizontal="center" vertical="center"/>
    </xf>
    <xf numFmtId="0" fontId="42" fillId="0" borderId="21" xfId="2" applyFont="1" applyBorder="1" applyAlignment="1">
      <alignment horizontal="center" vertical="center"/>
    </xf>
    <xf numFmtId="0" fontId="42" fillId="0" borderId="79" xfId="2" applyFont="1" applyFill="1" applyBorder="1" applyAlignment="1">
      <alignment horizontal="center" vertical="center" wrapText="1"/>
    </xf>
    <xf numFmtId="0" fontId="42" fillId="0" borderId="81" xfId="2" applyFont="1" applyFill="1" applyBorder="1" applyAlignment="1">
      <alignment horizontal="center" vertical="center" wrapText="1"/>
    </xf>
    <xf numFmtId="0" fontId="42" fillId="0" borderId="78" xfId="2" applyFont="1" applyFill="1" applyBorder="1" applyAlignment="1">
      <alignment horizontal="center" vertical="center" wrapText="1"/>
    </xf>
    <xf numFmtId="0" fontId="11" fillId="0" borderId="78" xfId="2" applyFont="1" applyFill="1" applyBorder="1" applyAlignment="1">
      <alignment horizontal="center" vertical="center" wrapText="1"/>
    </xf>
    <xf numFmtId="0" fontId="42" fillId="0" borderId="78" xfId="2" applyFont="1" applyFill="1" applyBorder="1" applyAlignment="1">
      <alignment horizontal="center" vertical="center" textRotation="90" wrapText="1"/>
    </xf>
  </cellXfs>
  <cellStyles count="10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84" xr:uid="{00000000-0005-0000-0000-000019000000}"/>
    <cellStyle name="Ввод  2 3" xfId="82" xr:uid="{00000000-0005-0000-0000-000019000000}"/>
    <cellStyle name="Вывод 2" xfId="30" xr:uid="{00000000-0005-0000-0000-00001A000000}"/>
    <cellStyle name="Вывод 2 2" xfId="85" xr:uid="{00000000-0005-0000-0000-00001A000000}"/>
    <cellStyle name="Вывод 2 3" xfId="89" xr:uid="{00000000-0005-0000-0000-00001A000000}"/>
    <cellStyle name="Вычисление 2" xfId="31" xr:uid="{00000000-0005-0000-0000-00001B000000}"/>
    <cellStyle name="Вычисление 2 2" xfId="86" xr:uid="{00000000-0005-0000-0000-00001B000000}"/>
    <cellStyle name="Вычисление 2 3" xfId="8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Итог 2 2" xfId="88" xr:uid="{00000000-0005-0000-0000-000020000000}"/>
    <cellStyle name="Итог 2 3" xfId="87"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2 2" xfId="94" xr:uid="{00000000-0005-0000-0000-000028000000}"/>
    <cellStyle name="Обычный 2 3" xfId="71" xr:uid="{00000000-0005-0000-0000-000028000000}"/>
    <cellStyle name="Обычный 2 3 2" xfId="95" xr:uid="{00000000-0005-0000-0000-000029000000}"/>
    <cellStyle name="Обычный 2 4" xfId="69" xr:uid="{00000000-0005-0000-0000-000029000000}"/>
    <cellStyle name="Обычный 2 5" xfId="76" xr:uid="{00000000-0005-0000-0000-00002A000000}"/>
    <cellStyle name="Обычный 3" xfId="2" xr:uid="{00000000-0005-0000-0000-00002B000000}"/>
    <cellStyle name="Обычный 3 2" xfId="41" xr:uid="{00000000-0005-0000-0000-00002C000000}"/>
    <cellStyle name="Обычный 3 2 2 2" xfId="42" xr:uid="{00000000-0005-0000-0000-00002D000000}"/>
    <cellStyle name="Обычный 3 21" xfId="63" xr:uid="{00000000-0005-0000-0000-00002E000000}"/>
    <cellStyle name="Обычный 3 3" xfId="77" xr:uid="{00000000-0005-0000-0000-00002F000000}"/>
    <cellStyle name="Обычный 4" xfId="43" xr:uid="{00000000-0005-0000-0000-000030000000}"/>
    <cellStyle name="Обычный 4 2" xfId="44" xr:uid="{00000000-0005-0000-0000-000031000000}"/>
    <cellStyle name="Обычный 4 3" xfId="78" xr:uid="{00000000-0005-0000-0000-000032000000}"/>
    <cellStyle name="Обычный 4 3 2" xfId="92" xr:uid="{00000000-0005-0000-0000-000031000000}"/>
    <cellStyle name="Обычный 5" xfId="45" xr:uid="{00000000-0005-0000-0000-000033000000}"/>
    <cellStyle name="Обычный 6" xfId="46" xr:uid="{00000000-0005-0000-0000-000034000000}"/>
    <cellStyle name="Обычный 6 2" xfId="47" xr:uid="{00000000-0005-0000-0000-000035000000}"/>
    <cellStyle name="Обычный 6 2 2" xfId="48" xr:uid="{00000000-0005-0000-0000-000036000000}"/>
    <cellStyle name="Обычный 6 2 3" xfId="49" xr:uid="{00000000-0005-0000-0000-000037000000}"/>
    <cellStyle name="Обычный 7" xfId="1" xr:uid="{00000000-0005-0000-0000-000038000000}"/>
    <cellStyle name="Обычный 7 2" xfId="50" xr:uid="{00000000-0005-0000-0000-000039000000}"/>
    <cellStyle name="Обычный 7 3" xfId="99" xr:uid="{5705B56F-AC10-4851-9BD2-CDF9F8F72AC0}"/>
    <cellStyle name="Обычный 8" xfId="51" xr:uid="{00000000-0005-0000-0000-00003A000000}"/>
    <cellStyle name="Обычный 9" xfId="74" xr:uid="{00000000-0005-0000-0000-00003B000000}"/>
    <cellStyle name="Обычный_Форматы по компаниям от 12.03" xfId="67" xr:uid="{00000000-0005-0000-0000-00003C000000}"/>
    <cellStyle name="Обычный_Форматы по компаниям_last" xfId="52" xr:uid="{00000000-0005-0000-0000-00003D000000}"/>
    <cellStyle name="Плохой 2" xfId="53" xr:uid="{00000000-0005-0000-0000-00003E000000}"/>
    <cellStyle name="Пояснение 2" xfId="54" xr:uid="{00000000-0005-0000-0000-00003F000000}"/>
    <cellStyle name="Примечание 2" xfId="55" xr:uid="{00000000-0005-0000-0000-000040000000}"/>
    <cellStyle name="Примечание 2 2" xfId="90" xr:uid="{00000000-0005-0000-0000-00003E000000}"/>
    <cellStyle name="Примечание 2 3" xfId="83" xr:uid="{00000000-0005-0000-0000-00003E000000}"/>
    <cellStyle name="Процентный" xfId="80" builtinId="5"/>
    <cellStyle name="Процентный 2" xfId="64" xr:uid="{00000000-0005-0000-0000-000042000000}"/>
    <cellStyle name="Процентный 2 2" xfId="96" xr:uid="{00000000-0005-0000-0000-000040000000}"/>
    <cellStyle name="Процентный 3" xfId="65" xr:uid="{00000000-0005-0000-0000-000043000000}"/>
    <cellStyle name="Процентный 4" xfId="68" xr:uid="{00000000-0005-0000-0000-000044000000}"/>
    <cellStyle name="Процентный 4 2" xfId="98" xr:uid="{00000000-0005-0000-0000-000043000000}"/>
    <cellStyle name="Процентный 4 3" xfId="91" xr:uid="{00000000-0005-0000-0000-000042000000}"/>
    <cellStyle name="Связанная ячейка 2" xfId="56" xr:uid="{00000000-0005-0000-0000-000045000000}"/>
    <cellStyle name="Стиль 1" xfId="66" xr:uid="{00000000-0005-0000-0000-000046000000}"/>
    <cellStyle name="Стиль 1 2" xfId="75" xr:uid="{00000000-0005-0000-0000-000047000000}"/>
    <cellStyle name="Текст предупреждения 2" xfId="57" xr:uid="{00000000-0005-0000-0000-000048000000}"/>
    <cellStyle name="Финансовый 2" xfId="58" xr:uid="{00000000-0005-0000-0000-000049000000}"/>
    <cellStyle name="Финансовый 2 2" xfId="72" xr:uid="{00000000-0005-0000-0000-00004A000000}"/>
    <cellStyle name="Финансовый 2 2 2 2 2" xfId="59" xr:uid="{00000000-0005-0000-0000-00004B000000}"/>
    <cellStyle name="Финансовый 2 3" xfId="70" xr:uid="{00000000-0005-0000-0000-00004C000000}"/>
    <cellStyle name="Финансовый 2 4" xfId="79" xr:uid="{00000000-0005-0000-0000-00004D000000}"/>
    <cellStyle name="Финансовый 2 4 2" xfId="97" xr:uid="{00000000-0005-0000-0000-000049000000}"/>
    <cellStyle name="Финансовый 3" xfId="60" xr:uid="{00000000-0005-0000-0000-00004E000000}"/>
    <cellStyle name="Финансовый 3 2" xfId="93" xr:uid="{00000000-0005-0000-0000-00004B000000}"/>
    <cellStyle name="Финансовый 4" xfId="73" xr:uid="{00000000-0005-0000-0000-00004F000000}"/>
    <cellStyle name="Хороший 2" xfId="61" xr:uid="{00000000-0005-0000-0000-000050000000}"/>
  </cellStyles>
  <dxfs count="9">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8501419019776969"/>
          <c:h val="0.7650295294256599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эфф'!$B$86:$L$86</c:f>
              <c:numCache>
                <c:formatCode>#,##0</c:formatCode>
                <c:ptCount val="11"/>
                <c:pt idx="0">
                  <c:v>-8570760.6713209581</c:v>
                </c:pt>
                <c:pt idx="1">
                  <c:v>853860.42126596242</c:v>
                </c:pt>
                <c:pt idx="2">
                  <c:v>1433206.4174419641</c:v>
                </c:pt>
                <c:pt idx="3">
                  <c:v>1956421.4996006053</c:v>
                </c:pt>
                <c:pt idx="4">
                  <c:v>1798196.0729899667</c:v>
                </c:pt>
                <c:pt idx="5">
                  <c:v>1652817.813584385</c:v>
                </c:pt>
                <c:pt idx="6">
                  <c:v>1466486.0521744825</c:v>
                </c:pt>
                <c:pt idx="7">
                  <c:v>1396493.2099631361</c:v>
                </c:pt>
                <c:pt idx="8">
                  <c:v>1283700.6949755691</c:v>
                </c:pt>
                <c:pt idx="9">
                  <c:v>1180049.2513171271</c:v>
                </c:pt>
                <c:pt idx="10">
                  <c:v>1084794.4770702596</c:v>
                </c:pt>
              </c:numCache>
            </c:numRef>
          </c:val>
          <c:smooth val="0"/>
          <c:extLst>
            <c:ext xmlns:c16="http://schemas.microsoft.com/office/drawing/2014/chart" uri="{C3380CC4-5D6E-409C-BE32-E72D297353CC}">
              <c16:uniqueId val="{00000000-B341-4C3F-8E94-970A00114FAB}"/>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-8570760.6713209581</c:v>
                </c:pt>
                <c:pt idx="1">
                  <c:v>-7716900.2500549955</c:v>
                </c:pt>
                <c:pt idx="2">
                  <c:v>-6283693.8326130314</c:v>
                </c:pt>
                <c:pt idx="3">
                  <c:v>-4327272.3330124263</c:v>
                </c:pt>
                <c:pt idx="4">
                  <c:v>-2529076.2600224596</c:v>
                </c:pt>
                <c:pt idx="5">
                  <c:v>-876258.44643807458</c:v>
                </c:pt>
                <c:pt idx="6">
                  <c:v>590227.60573640792</c:v>
                </c:pt>
                <c:pt idx="7">
                  <c:v>1986720.815699544</c:v>
                </c:pt>
                <c:pt idx="8">
                  <c:v>3270421.5106751132</c:v>
                </c:pt>
                <c:pt idx="9">
                  <c:v>4450470.7619922403</c:v>
                </c:pt>
                <c:pt idx="10">
                  <c:v>5535265.2390625002</c:v>
                </c:pt>
              </c:numCache>
            </c:numRef>
          </c:val>
          <c:smooth val="0"/>
          <c:extLst>
            <c:ext xmlns:c16="http://schemas.microsoft.com/office/drawing/2014/chart" uri="{C3380CC4-5D6E-409C-BE32-E72D297353CC}">
              <c16:uniqueId val="{00000000-BE3B-48B2-81FC-E010C4394DB8}"/>
            </c:ext>
          </c:extLst>
        </c:ser>
        <c:dLbls>
          <c:showLegendKey val="0"/>
          <c:showVal val="0"/>
          <c:showCatName val="0"/>
          <c:showSerName val="0"/>
          <c:showPercent val="0"/>
          <c:showBubbleSize val="0"/>
        </c:dLbls>
        <c:smooth val="0"/>
        <c:axId val="1422844016"/>
        <c:axId val="1422845104"/>
      </c:lineChart>
      <c:catAx>
        <c:axId val="1422844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422845104"/>
        <c:crosses val="autoZero"/>
        <c:auto val="1"/>
        <c:lblAlgn val="ctr"/>
        <c:lblOffset val="100"/>
        <c:noMultiLvlLbl val="0"/>
      </c:catAx>
      <c:valAx>
        <c:axId val="142284510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422844016"/>
        <c:crosses val="autoZero"/>
        <c:crossBetween val="between"/>
      </c:valAx>
    </c:plotArea>
    <c:legend>
      <c:legendPos val="r"/>
      <c:layout>
        <c:manualLayout>
          <c:xMode val="edge"/>
          <c:yMode val="edge"/>
          <c:x val="9.3371483462869082E-2"/>
          <c:y val="0.89000083443326816"/>
          <c:w val="0.85192556759451454"/>
          <c:h val="9.5100734630857026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10583</xdr:colOff>
      <xdr:row>31</xdr:row>
      <xdr:rowOff>173567</xdr:rowOff>
    </xdr:from>
    <xdr:to>
      <xdr:col>7</xdr:col>
      <xdr:colOff>1121833</xdr:colOff>
      <xdr:row>45</xdr:row>
      <xdr:rowOff>21167</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59;&#1048;\closed\&#1055;&#1040;&#1057;&#1055;&#1054;&#1056;&#1058;&#1040;\&#1087;&#1083;&#1072;&#1085;\&#1087;&#1086;&#1076;%20&#1082;&#1086;&#1088;&#1088;&#1077;&#1082;&#1090;&#1080;&#1088;&#1086;&#1074;&#1082;&#1091;\16-0011_&#1087;&#1072;&#1089;&#108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6"/>
  <sheetViews>
    <sheetView view="pageBreakPreview" zoomScale="80" zoomScaleSheetLayoutView="80" workbookViewId="0">
      <selection activeCell="A5" sqref="A5:C5"/>
    </sheetView>
  </sheetViews>
  <sheetFormatPr defaultColWidth="9.140625" defaultRowHeight="15" x14ac:dyDescent="0.25"/>
  <cols>
    <col min="1" max="1" width="6.140625" style="382" customWidth="1"/>
    <col min="2" max="2" width="53.5703125" style="382" customWidth="1"/>
    <col min="3" max="3" width="91.42578125" style="382" customWidth="1"/>
    <col min="4" max="4" width="18.7109375" style="382" customWidth="1"/>
    <col min="5" max="5" width="14.42578125" style="382" customWidth="1"/>
    <col min="6" max="6" width="36.5703125" style="382" customWidth="1"/>
    <col min="7" max="7" width="20" style="382" customWidth="1"/>
    <col min="8" max="8" width="25.5703125" style="382" customWidth="1"/>
    <col min="9" max="9" width="16.42578125" style="382" customWidth="1"/>
    <col min="10" max="16384" width="9.140625" style="382"/>
  </cols>
  <sheetData>
    <row r="1" spans="1:22" s="15" customFormat="1" ht="18.75" customHeight="1" x14ac:dyDescent="0.2">
      <c r="A1" s="367"/>
      <c r="C1" s="314" t="s">
        <v>65</v>
      </c>
      <c r="D1" s="422"/>
    </row>
    <row r="2" spans="1:22" s="15" customFormat="1" ht="18.75" customHeight="1" x14ac:dyDescent="0.3">
      <c r="A2" s="367"/>
      <c r="C2" s="315" t="s">
        <v>7</v>
      </c>
      <c r="D2" s="422"/>
    </row>
    <row r="3" spans="1:22" s="15" customFormat="1" ht="18.75" x14ac:dyDescent="0.3">
      <c r="A3" s="368"/>
      <c r="C3" s="315" t="s">
        <v>64</v>
      </c>
      <c r="D3" s="422"/>
    </row>
    <row r="4" spans="1:22" s="15" customFormat="1" ht="18.75" x14ac:dyDescent="0.3">
      <c r="A4" s="368"/>
      <c r="D4" s="422"/>
      <c r="H4" s="315"/>
    </row>
    <row r="5" spans="1:22" s="15" customFormat="1" ht="15.75" x14ac:dyDescent="0.25">
      <c r="A5" s="426" t="s">
        <v>588</v>
      </c>
      <c r="B5" s="426"/>
      <c r="C5" s="426"/>
      <c r="D5" s="422"/>
      <c r="E5" s="97"/>
      <c r="F5" s="97"/>
      <c r="G5" s="97"/>
      <c r="H5" s="97"/>
      <c r="I5" s="97"/>
      <c r="J5" s="97"/>
    </row>
    <row r="6" spans="1:22" s="15" customFormat="1" ht="18.75" x14ac:dyDescent="0.3">
      <c r="A6" s="368"/>
      <c r="D6" s="422"/>
      <c r="H6" s="315"/>
    </row>
    <row r="7" spans="1:22" s="15" customFormat="1" ht="18.75" x14ac:dyDescent="0.2">
      <c r="A7" s="430" t="s">
        <v>6</v>
      </c>
      <c r="B7" s="430"/>
      <c r="C7" s="430"/>
      <c r="D7" s="422"/>
      <c r="E7" s="369"/>
      <c r="F7" s="369"/>
      <c r="G7" s="369"/>
      <c r="H7" s="369"/>
      <c r="I7" s="369"/>
      <c r="J7" s="369"/>
      <c r="K7" s="369"/>
      <c r="L7" s="369"/>
      <c r="M7" s="369"/>
      <c r="N7" s="369"/>
      <c r="O7" s="369"/>
      <c r="P7" s="369"/>
      <c r="Q7" s="369"/>
      <c r="R7" s="369"/>
      <c r="S7" s="369"/>
      <c r="T7" s="369"/>
      <c r="U7" s="369"/>
      <c r="V7" s="369"/>
    </row>
    <row r="8" spans="1:22" s="15" customFormat="1" ht="18.75" x14ac:dyDescent="0.2">
      <c r="A8" s="366"/>
      <c r="B8" s="366"/>
      <c r="C8" s="366"/>
      <c r="D8" s="422"/>
      <c r="E8" s="366"/>
      <c r="F8" s="366"/>
      <c r="G8" s="366"/>
      <c r="H8" s="366"/>
      <c r="I8" s="369"/>
      <c r="J8" s="369"/>
      <c r="K8" s="369"/>
      <c r="L8" s="369"/>
      <c r="M8" s="369"/>
      <c r="N8" s="369"/>
      <c r="O8" s="369"/>
      <c r="P8" s="369"/>
      <c r="Q8" s="369"/>
      <c r="R8" s="369"/>
      <c r="S8" s="369"/>
      <c r="T8" s="369"/>
      <c r="U8" s="369"/>
      <c r="V8" s="369"/>
    </row>
    <row r="9" spans="1:22" s="15" customFormat="1" ht="18.75" x14ac:dyDescent="0.2">
      <c r="A9" s="431" t="s">
        <v>535</v>
      </c>
      <c r="B9" s="431"/>
      <c r="C9" s="431"/>
      <c r="D9" s="422"/>
      <c r="E9" s="370"/>
      <c r="F9" s="370"/>
      <c r="G9" s="370"/>
      <c r="H9" s="370"/>
      <c r="I9" s="369"/>
      <c r="J9" s="369"/>
      <c r="K9" s="369"/>
      <c r="L9" s="369"/>
      <c r="M9" s="369"/>
      <c r="N9" s="369"/>
      <c r="O9" s="369"/>
      <c r="P9" s="369"/>
      <c r="Q9" s="369"/>
      <c r="R9" s="369"/>
      <c r="S9" s="369"/>
      <c r="T9" s="369"/>
      <c r="U9" s="369"/>
      <c r="V9" s="369"/>
    </row>
    <row r="10" spans="1:22" s="15" customFormat="1" ht="18.75" x14ac:dyDescent="0.2">
      <c r="A10" s="427" t="s">
        <v>5</v>
      </c>
      <c r="B10" s="427"/>
      <c r="C10" s="427"/>
      <c r="D10" s="422"/>
      <c r="E10" s="371"/>
      <c r="F10" s="371"/>
      <c r="G10" s="371"/>
      <c r="H10" s="371"/>
      <c r="I10" s="369"/>
      <c r="J10" s="369"/>
      <c r="K10" s="369"/>
      <c r="L10" s="369"/>
      <c r="M10" s="369"/>
      <c r="N10" s="369"/>
      <c r="O10" s="369"/>
      <c r="P10" s="369"/>
      <c r="Q10" s="369"/>
      <c r="R10" s="369"/>
      <c r="S10" s="369"/>
      <c r="T10" s="369"/>
      <c r="U10" s="369"/>
      <c r="V10" s="369"/>
    </row>
    <row r="11" spans="1:22" s="15" customFormat="1" ht="18.75" x14ac:dyDescent="0.2">
      <c r="A11" s="366"/>
      <c r="B11" s="366"/>
      <c r="C11" s="366"/>
      <c r="D11" s="422"/>
      <c r="E11" s="366"/>
      <c r="F11" s="366"/>
      <c r="G11" s="366"/>
      <c r="H11" s="366"/>
      <c r="I11" s="369"/>
      <c r="J11" s="369"/>
      <c r="K11" s="369"/>
      <c r="L11" s="369"/>
      <c r="M11" s="369"/>
      <c r="N11" s="369"/>
      <c r="O11" s="369"/>
      <c r="P11" s="369"/>
      <c r="Q11" s="369"/>
      <c r="R11" s="369"/>
      <c r="S11" s="369"/>
      <c r="T11" s="369"/>
      <c r="U11" s="369"/>
      <c r="V11" s="369"/>
    </row>
    <row r="12" spans="1:22" s="15" customFormat="1" ht="18.75" x14ac:dyDescent="0.2">
      <c r="A12" s="429" t="s">
        <v>544</v>
      </c>
      <c r="B12" s="429"/>
      <c r="C12" s="429"/>
      <c r="D12" s="422"/>
      <c r="E12" s="370"/>
      <c r="F12" s="370"/>
      <c r="G12" s="370"/>
      <c r="H12" s="370"/>
      <c r="I12" s="369"/>
      <c r="J12" s="369"/>
      <c r="K12" s="369"/>
      <c r="L12" s="369"/>
      <c r="M12" s="369"/>
      <c r="N12" s="369"/>
      <c r="O12" s="369"/>
      <c r="P12" s="369"/>
      <c r="Q12" s="369"/>
      <c r="R12" s="369"/>
      <c r="S12" s="369"/>
      <c r="T12" s="369"/>
      <c r="U12" s="369"/>
      <c r="V12" s="369"/>
    </row>
    <row r="13" spans="1:22" s="15" customFormat="1" ht="18.75" x14ac:dyDescent="0.2">
      <c r="A13" s="427" t="s">
        <v>4</v>
      </c>
      <c r="B13" s="427"/>
      <c r="C13" s="427"/>
      <c r="D13" s="422"/>
      <c r="E13" s="371"/>
      <c r="F13" s="371"/>
      <c r="G13" s="371"/>
      <c r="H13" s="371"/>
      <c r="I13" s="369"/>
      <c r="J13" s="369"/>
      <c r="K13" s="369"/>
      <c r="L13" s="369"/>
      <c r="M13" s="369"/>
      <c r="N13" s="369"/>
      <c r="O13" s="369"/>
      <c r="P13" s="369"/>
      <c r="Q13" s="369"/>
      <c r="R13" s="369"/>
      <c r="S13" s="369"/>
      <c r="T13" s="369"/>
      <c r="U13" s="369"/>
      <c r="V13" s="369"/>
    </row>
    <row r="14" spans="1:22" s="372" customFormat="1" ht="15.75" customHeight="1" x14ac:dyDescent="0.2">
      <c r="A14" s="365"/>
      <c r="B14" s="365"/>
      <c r="C14" s="365"/>
      <c r="D14" s="422"/>
      <c r="E14" s="365"/>
      <c r="F14" s="365"/>
      <c r="G14" s="365"/>
      <c r="H14" s="365"/>
      <c r="I14" s="365"/>
      <c r="J14" s="365"/>
      <c r="K14" s="365"/>
      <c r="L14" s="365"/>
      <c r="M14" s="365"/>
      <c r="N14" s="365"/>
      <c r="O14" s="365"/>
      <c r="P14" s="365"/>
      <c r="Q14" s="365"/>
      <c r="R14" s="365"/>
      <c r="S14" s="365"/>
      <c r="T14" s="365"/>
      <c r="U14" s="365"/>
      <c r="V14" s="365"/>
    </row>
    <row r="15" spans="1:22" s="373" customFormat="1" ht="96" customHeight="1" x14ac:dyDescent="0.2">
      <c r="A15" s="428" t="s">
        <v>545</v>
      </c>
      <c r="B15" s="428"/>
      <c r="C15" s="428"/>
      <c r="D15" s="422"/>
      <c r="E15" s="370"/>
      <c r="F15" s="370"/>
      <c r="G15" s="370"/>
      <c r="H15" s="370"/>
      <c r="I15" s="370"/>
      <c r="J15" s="370"/>
      <c r="K15" s="370"/>
      <c r="L15" s="370"/>
      <c r="M15" s="370"/>
      <c r="N15" s="370"/>
      <c r="O15" s="370"/>
      <c r="P15" s="370"/>
      <c r="Q15" s="370"/>
      <c r="R15" s="370"/>
      <c r="S15" s="370"/>
      <c r="T15" s="370"/>
      <c r="U15" s="370"/>
      <c r="V15" s="370"/>
    </row>
    <row r="16" spans="1:22" s="373" customFormat="1" ht="15" customHeight="1" x14ac:dyDescent="0.2">
      <c r="A16" s="427" t="s">
        <v>3</v>
      </c>
      <c r="B16" s="427"/>
      <c r="C16" s="427"/>
      <c r="D16" s="422"/>
      <c r="E16" s="371"/>
      <c r="F16" s="371"/>
      <c r="G16" s="371"/>
      <c r="H16" s="371"/>
      <c r="I16" s="371"/>
      <c r="J16" s="371"/>
      <c r="K16" s="371"/>
      <c r="L16" s="371"/>
      <c r="M16" s="371"/>
      <c r="N16" s="371"/>
      <c r="O16" s="371"/>
      <c r="P16" s="371"/>
      <c r="Q16" s="371"/>
      <c r="R16" s="371"/>
      <c r="S16" s="371"/>
      <c r="T16" s="371"/>
      <c r="U16" s="371"/>
      <c r="V16" s="371"/>
    </row>
    <row r="17" spans="1:22" s="373" customFormat="1" ht="15" customHeight="1" x14ac:dyDescent="0.2">
      <c r="A17" s="374"/>
      <c r="B17" s="374"/>
      <c r="C17" s="374"/>
      <c r="D17" s="422"/>
      <c r="E17" s="374"/>
      <c r="F17" s="374"/>
      <c r="G17" s="374"/>
      <c r="H17" s="374"/>
      <c r="I17" s="374"/>
      <c r="J17" s="374"/>
      <c r="K17" s="374"/>
      <c r="L17" s="374"/>
      <c r="M17" s="374"/>
      <c r="N17" s="374"/>
      <c r="O17" s="374"/>
      <c r="P17" s="374"/>
      <c r="Q17" s="374"/>
      <c r="R17" s="374"/>
      <c r="S17" s="374"/>
    </row>
    <row r="18" spans="1:22" s="373" customFormat="1" ht="15" customHeight="1" x14ac:dyDescent="0.2">
      <c r="A18" s="428" t="s">
        <v>407</v>
      </c>
      <c r="B18" s="429"/>
      <c r="C18" s="429"/>
      <c r="D18" s="422"/>
      <c r="E18" s="375"/>
      <c r="F18" s="375"/>
      <c r="G18" s="375"/>
      <c r="H18" s="375"/>
      <c r="I18" s="375"/>
      <c r="J18" s="375"/>
      <c r="K18" s="375"/>
      <c r="L18" s="375"/>
      <c r="M18" s="375"/>
      <c r="N18" s="375"/>
      <c r="O18" s="375"/>
      <c r="P18" s="375"/>
      <c r="Q18" s="375"/>
      <c r="R18" s="375"/>
      <c r="S18" s="375"/>
      <c r="T18" s="375"/>
      <c r="U18" s="375"/>
      <c r="V18" s="375"/>
    </row>
    <row r="19" spans="1:22" s="373" customFormat="1" ht="15" customHeight="1" x14ac:dyDescent="0.2">
      <c r="A19" s="371"/>
      <c r="B19" s="371"/>
      <c r="C19" s="371"/>
      <c r="D19" s="422"/>
      <c r="E19" s="371"/>
      <c r="F19" s="371"/>
      <c r="G19" s="371"/>
      <c r="H19" s="371"/>
      <c r="I19" s="374"/>
      <c r="J19" s="374"/>
      <c r="K19" s="374"/>
      <c r="L19" s="374"/>
      <c r="M19" s="374"/>
      <c r="N19" s="374"/>
      <c r="O19" s="374"/>
      <c r="P19" s="374"/>
      <c r="Q19" s="374"/>
      <c r="R19" s="374"/>
      <c r="S19" s="374"/>
    </row>
    <row r="20" spans="1:22" s="373" customFormat="1" ht="39.75" customHeight="1" x14ac:dyDescent="0.2">
      <c r="A20" s="30" t="s">
        <v>2</v>
      </c>
      <c r="B20" s="376" t="s">
        <v>63</v>
      </c>
      <c r="C20" s="377" t="s">
        <v>62</v>
      </c>
      <c r="D20" s="422"/>
      <c r="E20" s="378"/>
      <c r="F20" s="378"/>
      <c r="G20" s="378"/>
      <c r="H20" s="378"/>
      <c r="I20" s="365"/>
      <c r="J20" s="365"/>
      <c r="K20" s="365"/>
      <c r="L20" s="365"/>
      <c r="M20" s="365"/>
      <c r="N20" s="365"/>
      <c r="O20" s="365"/>
      <c r="P20" s="365"/>
      <c r="Q20" s="365"/>
      <c r="R20" s="365"/>
      <c r="S20" s="365"/>
      <c r="T20" s="379"/>
      <c r="U20" s="379"/>
      <c r="V20" s="379"/>
    </row>
    <row r="21" spans="1:22" s="373" customFormat="1" ht="16.5" customHeight="1" x14ac:dyDescent="0.2">
      <c r="A21" s="377">
        <v>1</v>
      </c>
      <c r="B21" s="376">
        <v>2</v>
      </c>
      <c r="C21" s="377">
        <v>3</v>
      </c>
      <c r="D21" s="422"/>
      <c r="E21" s="378"/>
      <c r="F21" s="378"/>
      <c r="G21" s="378"/>
      <c r="H21" s="378"/>
      <c r="I21" s="365"/>
      <c r="J21" s="365"/>
      <c r="K21" s="365"/>
      <c r="L21" s="365"/>
      <c r="M21" s="365"/>
      <c r="N21" s="365"/>
      <c r="O21" s="365"/>
      <c r="P21" s="365"/>
      <c r="Q21" s="365"/>
      <c r="R21" s="365"/>
      <c r="S21" s="365"/>
      <c r="T21" s="379"/>
      <c r="U21" s="379"/>
      <c r="V21" s="379"/>
    </row>
    <row r="22" spans="1:22" s="373" customFormat="1" ht="39" customHeight="1" x14ac:dyDescent="0.2">
      <c r="A22" s="231" t="s">
        <v>61</v>
      </c>
      <c r="B22" s="380" t="s">
        <v>285</v>
      </c>
      <c r="C22" s="94" t="s">
        <v>533</v>
      </c>
      <c r="D22" s="422"/>
      <c r="E22" s="378"/>
      <c r="F22" s="378"/>
      <c r="G22" s="378"/>
      <c r="H22" s="378"/>
      <c r="I22" s="365"/>
      <c r="J22" s="365"/>
      <c r="K22" s="365"/>
      <c r="L22" s="365"/>
      <c r="M22" s="365"/>
      <c r="N22" s="365"/>
      <c r="O22" s="365"/>
      <c r="P22" s="365"/>
      <c r="Q22" s="365"/>
      <c r="R22" s="365"/>
      <c r="S22" s="365"/>
      <c r="T22" s="379"/>
      <c r="U22" s="379"/>
      <c r="V22" s="379"/>
    </row>
    <row r="23" spans="1:22" s="373" customFormat="1" ht="78.75" x14ac:dyDescent="0.2">
      <c r="A23" s="248" t="s">
        <v>60</v>
      </c>
      <c r="B23" s="249" t="s">
        <v>509</v>
      </c>
      <c r="C23" s="252" t="s">
        <v>567</v>
      </c>
      <c r="D23" s="422"/>
      <c r="E23" s="378"/>
      <c r="F23" s="378"/>
      <c r="G23" s="378"/>
      <c r="H23" s="378"/>
      <c r="I23" s="365"/>
      <c r="J23" s="365"/>
      <c r="K23" s="365"/>
      <c r="L23" s="365"/>
      <c r="M23" s="365"/>
      <c r="N23" s="365"/>
      <c r="O23" s="365"/>
      <c r="P23" s="365"/>
      <c r="Q23" s="365"/>
      <c r="R23" s="365"/>
      <c r="S23" s="365"/>
      <c r="T23" s="379"/>
      <c r="U23" s="379"/>
      <c r="V23" s="379"/>
    </row>
    <row r="24" spans="1:22" s="373" customFormat="1" ht="22.5" customHeight="1" x14ac:dyDescent="0.2">
      <c r="A24" s="423"/>
      <c r="B24" s="424"/>
      <c r="C24" s="425"/>
      <c r="D24" s="422"/>
      <c r="E24" s="378"/>
      <c r="F24" s="378"/>
      <c r="G24" s="378"/>
      <c r="H24" s="378"/>
      <c r="I24" s="365"/>
      <c r="J24" s="365"/>
      <c r="K24" s="365"/>
      <c r="L24" s="365"/>
      <c r="M24" s="365"/>
      <c r="N24" s="365"/>
      <c r="O24" s="365"/>
      <c r="P24" s="365"/>
      <c r="Q24" s="365"/>
      <c r="R24" s="365"/>
      <c r="S24" s="365"/>
      <c r="T24" s="379"/>
      <c r="U24" s="379"/>
      <c r="V24" s="379"/>
    </row>
    <row r="25" spans="1:22" s="373" customFormat="1" ht="58.5" customHeight="1" x14ac:dyDescent="0.2">
      <c r="A25" s="23" t="s">
        <v>59</v>
      </c>
      <c r="B25" s="94" t="s">
        <v>356</v>
      </c>
      <c r="C25" s="30" t="s">
        <v>462</v>
      </c>
      <c r="D25" s="422"/>
      <c r="E25" s="378"/>
      <c r="F25" s="378"/>
      <c r="G25" s="378"/>
      <c r="H25" s="365"/>
      <c r="I25" s="365"/>
      <c r="J25" s="365"/>
      <c r="K25" s="365"/>
      <c r="L25" s="365"/>
      <c r="M25" s="365"/>
      <c r="N25" s="365"/>
      <c r="O25" s="365"/>
      <c r="P25" s="365"/>
      <c r="Q25" s="365"/>
      <c r="R25" s="365"/>
      <c r="S25" s="379"/>
      <c r="T25" s="379"/>
      <c r="U25" s="379"/>
      <c r="V25" s="379"/>
    </row>
    <row r="26" spans="1:22" s="373" customFormat="1" ht="42.75" customHeight="1" x14ac:dyDescent="0.2">
      <c r="A26" s="23" t="s">
        <v>58</v>
      </c>
      <c r="B26" s="94" t="s">
        <v>71</v>
      </c>
      <c r="C26" s="30" t="s">
        <v>424</v>
      </c>
      <c r="D26" s="422"/>
      <c r="E26" s="378"/>
      <c r="F26" s="378"/>
      <c r="G26" s="378"/>
      <c r="H26" s="365"/>
      <c r="I26" s="365"/>
      <c r="J26" s="365"/>
      <c r="K26" s="365"/>
      <c r="L26" s="365"/>
      <c r="M26" s="365"/>
      <c r="N26" s="365"/>
      <c r="O26" s="365"/>
      <c r="P26" s="365"/>
      <c r="Q26" s="365"/>
      <c r="R26" s="365"/>
      <c r="S26" s="379"/>
      <c r="T26" s="379"/>
      <c r="U26" s="379"/>
      <c r="V26" s="379"/>
    </row>
    <row r="27" spans="1:22" s="373" customFormat="1" ht="51.75" customHeight="1" x14ac:dyDescent="0.2">
      <c r="A27" s="23" t="s">
        <v>56</v>
      </c>
      <c r="B27" s="94" t="s">
        <v>70</v>
      </c>
      <c r="C27" s="230" t="s">
        <v>536</v>
      </c>
      <c r="D27" s="422"/>
      <c r="E27" s="378"/>
      <c r="F27" s="378"/>
      <c r="G27" s="378"/>
      <c r="H27" s="365"/>
      <c r="I27" s="365"/>
      <c r="J27" s="365"/>
      <c r="K27" s="365"/>
      <c r="L27" s="365"/>
      <c r="M27" s="365"/>
      <c r="N27" s="365"/>
      <c r="O27" s="365"/>
      <c r="P27" s="365"/>
      <c r="Q27" s="365"/>
      <c r="R27" s="365"/>
      <c r="S27" s="379"/>
      <c r="T27" s="379"/>
      <c r="U27" s="379"/>
      <c r="V27" s="379"/>
    </row>
    <row r="28" spans="1:22" s="373" customFormat="1" ht="42.75" customHeight="1" x14ac:dyDescent="0.2">
      <c r="A28" s="23" t="s">
        <v>55</v>
      </c>
      <c r="B28" s="94" t="s">
        <v>357</v>
      </c>
      <c r="C28" s="30" t="s">
        <v>461</v>
      </c>
      <c r="D28" s="422"/>
      <c r="E28" s="378"/>
      <c r="F28" s="378"/>
      <c r="G28" s="378"/>
      <c r="H28" s="365"/>
      <c r="I28" s="365"/>
      <c r="J28" s="365"/>
      <c r="K28" s="365"/>
      <c r="L28" s="365"/>
      <c r="M28" s="365"/>
      <c r="N28" s="365"/>
      <c r="O28" s="365"/>
      <c r="P28" s="365"/>
      <c r="Q28" s="365"/>
      <c r="R28" s="365"/>
      <c r="S28" s="379"/>
      <c r="T28" s="379"/>
      <c r="U28" s="379"/>
      <c r="V28" s="379"/>
    </row>
    <row r="29" spans="1:22" s="373" customFormat="1" ht="51.75" customHeight="1" x14ac:dyDescent="0.2">
      <c r="A29" s="23" t="s">
        <v>53</v>
      </c>
      <c r="B29" s="94" t="s">
        <v>358</v>
      </c>
      <c r="C29" s="30" t="s">
        <v>461</v>
      </c>
      <c r="D29" s="422"/>
      <c r="E29" s="378"/>
      <c r="F29" s="378"/>
      <c r="G29" s="378"/>
      <c r="H29" s="365"/>
      <c r="I29" s="365"/>
      <c r="J29" s="365"/>
      <c r="K29" s="365"/>
      <c r="L29" s="365"/>
      <c r="M29" s="365"/>
      <c r="N29" s="365"/>
      <c r="O29" s="365"/>
      <c r="P29" s="365"/>
      <c r="Q29" s="365"/>
      <c r="R29" s="365"/>
      <c r="S29" s="379"/>
      <c r="T29" s="379"/>
      <c r="U29" s="379"/>
      <c r="V29" s="379"/>
    </row>
    <row r="30" spans="1:22" s="373" customFormat="1" ht="51.75" customHeight="1" x14ac:dyDescent="0.2">
      <c r="A30" s="23" t="s">
        <v>51</v>
      </c>
      <c r="B30" s="94" t="s">
        <v>359</v>
      </c>
      <c r="C30" s="30" t="s">
        <v>461</v>
      </c>
      <c r="D30" s="422"/>
      <c r="E30" s="378"/>
      <c r="F30" s="378"/>
      <c r="G30" s="378"/>
      <c r="H30" s="365"/>
      <c r="I30" s="365"/>
      <c r="J30" s="365"/>
      <c r="K30" s="365"/>
      <c r="L30" s="365"/>
      <c r="M30" s="365"/>
      <c r="N30" s="365"/>
      <c r="O30" s="365"/>
      <c r="P30" s="365"/>
      <c r="Q30" s="365"/>
      <c r="R30" s="365"/>
      <c r="S30" s="379"/>
      <c r="T30" s="379"/>
      <c r="U30" s="379"/>
      <c r="V30" s="379"/>
    </row>
    <row r="31" spans="1:22" s="373" customFormat="1" ht="51.75" customHeight="1" x14ac:dyDescent="0.2">
      <c r="A31" s="23" t="s">
        <v>69</v>
      </c>
      <c r="B31" s="94" t="s">
        <v>360</v>
      </c>
      <c r="C31" s="30" t="s">
        <v>461</v>
      </c>
      <c r="D31" s="422"/>
      <c r="E31" s="378"/>
      <c r="F31" s="378"/>
      <c r="G31" s="378"/>
      <c r="H31" s="365"/>
      <c r="I31" s="365"/>
      <c r="J31" s="365"/>
      <c r="K31" s="365"/>
      <c r="L31" s="365"/>
      <c r="M31" s="365"/>
      <c r="N31" s="365"/>
      <c r="O31" s="365"/>
      <c r="P31" s="365"/>
      <c r="Q31" s="365"/>
      <c r="R31" s="365"/>
      <c r="S31" s="379"/>
      <c r="T31" s="379"/>
      <c r="U31" s="379"/>
      <c r="V31" s="379"/>
    </row>
    <row r="32" spans="1:22" s="373" customFormat="1" ht="51.75" customHeight="1" x14ac:dyDescent="0.2">
      <c r="A32" s="23" t="s">
        <v>67</v>
      </c>
      <c r="B32" s="94" t="s">
        <v>361</v>
      </c>
      <c r="C32" s="30" t="s">
        <v>461</v>
      </c>
      <c r="D32" s="422"/>
      <c r="E32" s="378"/>
      <c r="F32" s="378"/>
      <c r="G32" s="378"/>
      <c r="H32" s="365"/>
      <c r="I32" s="365"/>
      <c r="J32" s="365"/>
      <c r="K32" s="365"/>
      <c r="L32" s="365"/>
      <c r="M32" s="365"/>
      <c r="N32" s="365"/>
      <c r="O32" s="365"/>
      <c r="P32" s="365"/>
      <c r="Q32" s="365"/>
      <c r="R32" s="365"/>
      <c r="S32" s="379"/>
      <c r="T32" s="379"/>
      <c r="U32" s="379"/>
      <c r="V32" s="379"/>
    </row>
    <row r="33" spans="1:22" s="373" customFormat="1" ht="101.25" customHeight="1" x14ac:dyDescent="0.2">
      <c r="A33" s="23" t="s">
        <v>66</v>
      </c>
      <c r="B33" s="94" t="s">
        <v>362</v>
      </c>
      <c r="C33" s="30" t="s">
        <v>512</v>
      </c>
      <c r="D33" s="422"/>
      <c r="E33" s="378"/>
      <c r="F33" s="378"/>
      <c r="G33" s="378"/>
      <c r="H33" s="365"/>
      <c r="I33" s="365"/>
      <c r="J33" s="365"/>
      <c r="K33" s="365"/>
      <c r="L33" s="365"/>
      <c r="M33" s="365"/>
      <c r="N33" s="365"/>
      <c r="O33" s="365"/>
      <c r="P33" s="365"/>
      <c r="Q33" s="365"/>
      <c r="R33" s="365"/>
      <c r="S33" s="379"/>
      <c r="T33" s="379"/>
      <c r="U33" s="379"/>
      <c r="V33" s="379"/>
    </row>
    <row r="34" spans="1:22" ht="111" customHeight="1" x14ac:dyDescent="0.25">
      <c r="A34" s="23" t="s">
        <v>376</v>
      </c>
      <c r="B34" s="94" t="s">
        <v>363</v>
      </c>
      <c r="C34" s="30" t="s">
        <v>461</v>
      </c>
      <c r="D34" s="422"/>
      <c r="E34" s="381"/>
      <c r="F34" s="381"/>
      <c r="G34" s="381"/>
      <c r="H34" s="381"/>
      <c r="I34" s="381"/>
      <c r="J34" s="381"/>
      <c r="K34" s="381"/>
      <c r="L34" s="381"/>
      <c r="M34" s="381"/>
      <c r="N34" s="381"/>
      <c r="O34" s="381"/>
      <c r="P34" s="381"/>
      <c r="Q34" s="381"/>
      <c r="R34" s="381"/>
      <c r="S34" s="381"/>
      <c r="T34" s="381"/>
      <c r="U34" s="381"/>
      <c r="V34" s="381"/>
    </row>
    <row r="35" spans="1:22" ht="58.5" customHeight="1" x14ac:dyDescent="0.25">
      <c r="A35" s="23" t="s">
        <v>366</v>
      </c>
      <c r="B35" s="94" t="s">
        <v>68</v>
      </c>
      <c r="C35" s="30" t="s">
        <v>461</v>
      </c>
      <c r="D35" s="422"/>
      <c r="E35" s="381"/>
      <c r="F35" s="381"/>
      <c r="G35" s="381"/>
      <c r="H35" s="381"/>
      <c r="I35" s="381"/>
      <c r="J35" s="381"/>
      <c r="K35" s="381"/>
      <c r="L35" s="381"/>
      <c r="M35" s="381"/>
      <c r="N35" s="381"/>
      <c r="O35" s="381"/>
      <c r="P35" s="381"/>
      <c r="Q35" s="381"/>
      <c r="R35" s="381"/>
      <c r="S35" s="381"/>
      <c r="T35" s="381"/>
      <c r="U35" s="381"/>
      <c r="V35" s="381"/>
    </row>
    <row r="36" spans="1:22" ht="51.75" customHeight="1" x14ac:dyDescent="0.25">
      <c r="A36" s="23" t="s">
        <v>377</v>
      </c>
      <c r="B36" s="94" t="s">
        <v>364</v>
      </c>
      <c r="C36" s="30" t="s">
        <v>461</v>
      </c>
      <c r="D36" s="422"/>
      <c r="E36" s="381"/>
      <c r="F36" s="381"/>
      <c r="G36" s="381"/>
      <c r="H36" s="381"/>
      <c r="I36" s="381"/>
      <c r="J36" s="381"/>
      <c r="K36" s="381"/>
      <c r="L36" s="381"/>
      <c r="M36" s="381"/>
      <c r="N36" s="381"/>
      <c r="O36" s="381"/>
      <c r="P36" s="381"/>
      <c r="Q36" s="381"/>
      <c r="R36" s="381"/>
      <c r="S36" s="381"/>
      <c r="T36" s="381"/>
      <c r="U36" s="381"/>
      <c r="V36" s="381"/>
    </row>
    <row r="37" spans="1:22" ht="43.5" customHeight="1" x14ac:dyDescent="0.25">
      <c r="A37" s="23" t="s">
        <v>367</v>
      </c>
      <c r="B37" s="94" t="s">
        <v>365</v>
      </c>
      <c r="C37" s="30" t="s">
        <v>510</v>
      </c>
      <c r="D37" s="422"/>
      <c r="E37" s="381"/>
      <c r="F37" s="381"/>
      <c r="G37" s="381"/>
      <c r="H37" s="381"/>
      <c r="I37" s="381"/>
      <c r="J37" s="381"/>
      <c r="K37" s="381"/>
      <c r="L37" s="381"/>
      <c r="M37" s="381"/>
      <c r="N37" s="381"/>
      <c r="O37" s="381"/>
      <c r="P37" s="381"/>
      <c r="Q37" s="381"/>
      <c r="R37" s="381"/>
      <c r="S37" s="381"/>
      <c r="T37" s="381"/>
      <c r="U37" s="381"/>
      <c r="V37" s="381"/>
    </row>
    <row r="38" spans="1:22" ht="43.5" customHeight="1" x14ac:dyDescent="0.25">
      <c r="A38" s="23" t="s">
        <v>378</v>
      </c>
      <c r="B38" s="94" t="s">
        <v>207</v>
      </c>
      <c r="C38" s="30" t="s">
        <v>461</v>
      </c>
      <c r="D38" s="422"/>
      <c r="E38" s="381"/>
      <c r="F38" s="381"/>
      <c r="G38" s="381"/>
      <c r="H38" s="381"/>
      <c r="I38" s="381"/>
      <c r="J38" s="381"/>
      <c r="K38" s="381"/>
      <c r="L38" s="381"/>
      <c r="M38" s="381"/>
      <c r="N38" s="381"/>
      <c r="O38" s="381"/>
      <c r="P38" s="381"/>
      <c r="Q38" s="381"/>
      <c r="R38" s="381"/>
      <c r="S38" s="381"/>
      <c r="T38" s="381"/>
      <c r="U38" s="381"/>
      <c r="V38" s="381"/>
    </row>
    <row r="39" spans="1:22" ht="23.25" customHeight="1" x14ac:dyDescent="0.25">
      <c r="A39" s="423"/>
      <c r="B39" s="424"/>
      <c r="C39" s="425"/>
      <c r="D39" s="422"/>
      <c r="E39" s="381"/>
      <c r="F39" s="381"/>
      <c r="G39" s="381"/>
      <c r="H39" s="381"/>
      <c r="I39" s="381"/>
      <c r="J39" s="381"/>
      <c r="K39" s="381"/>
      <c r="L39" s="381"/>
      <c r="M39" s="381"/>
      <c r="N39" s="381"/>
      <c r="O39" s="381"/>
      <c r="P39" s="381"/>
      <c r="Q39" s="381"/>
      <c r="R39" s="381"/>
      <c r="S39" s="381"/>
      <c r="T39" s="381"/>
      <c r="U39" s="381"/>
      <c r="V39" s="381"/>
    </row>
    <row r="40" spans="1:22" ht="63" x14ac:dyDescent="0.25">
      <c r="A40" s="23" t="s">
        <v>368</v>
      </c>
      <c r="B40" s="94" t="s">
        <v>420</v>
      </c>
      <c r="C40" s="383" t="s">
        <v>568</v>
      </c>
      <c r="D40" s="422"/>
      <c r="E40" s="381"/>
      <c r="F40" s="381"/>
      <c r="G40" s="381"/>
      <c r="H40" s="381"/>
      <c r="I40" s="381"/>
      <c r="J40" s="381"/>
      <c r="K40" s="381"/>
      <c r="L40" s="381"/>
      <c r="M40" s="381"/>
      <c r="N40" s="381"/>
      <c r="O40" s="381"/>
      <c r="P40" s="381"/>
      <c r="Q40" s="381"/>
      <c r="R40" s="381"/>
      <c r="S40" s="381"/>
      <c r="T40" s="381"/>
      <c r="U40" s="381"/>
      <c r="V40" s="381"/>
    </row>
    <row r="41" spans="1:22" ht="105.75" customHeight="1" x14ac:dyDescent="0.25">
      <c r="A41" s="23" t="s">
        <v>379</v>
      </c>
      <c r="B41" s="94" t="s">
        <v>402</v>
      </c>
      <c r="C41" s="252" t="s">
        <v>510</v>
      </c>
      <c r="D41" s="422"/>
      <c r="E41" s="381"/>
      <c r="F41" s="381"/>
      <c r="G41" s="381"/>
      <c r="H41" s="381"/>
      <c r="I41" s="381"/>
      <c r="J41" s="381"/>
      <c r="K41" s="381"/>
      <c r="L41" s="381"/>
      <c r="M41" s="381"/>
      <c r="N41" s="381"/>
      <c r="O41" s="381"/>
      <c r="P41" s="381"/>
      <c r="Q41" s="381"/>
      <c r="R41" s="381"/>
      <c r="S41" s="381"/>
      <c r="T41" s="381"/>
      <c r="U41" s="381"/>
      <c r="V41" s="381"/>
    </row>
    <row r="42" spans="1:22" ht="83.25" customHeight="1" x14ac:dyDescent="0.25">
      <c r="A42" s="23" t="s">
        <v>369</v>
      </c>
      <c r="B42" s="94" t="s">
        <v>417</v>
      </c>
      <c r="C42" s="252" t="s">
        <v>510</v>
      </c>
      <c r="D42" s="422"/>
      <c r="E42" s="381"/>
      <c r="F42" s="381"/>
      <c r="G42" s="381"/>
      <c r="H42" s="381"/>
      <c r="I42" s="381"/>
      <c r="J42" s="381"/>
      <c r="K42" s="381"/>
      <c r="L42" s="381"/>
      <c r="M42" s="381"/>
      <c r="N42" s="381"/>
      <c r="O42" s="381"/>
      <c r="P42" s="381"/>
      <c r="Q42" s="381"/>
      <c r="R42" s="381"/>
      <c r="S42" s="381"/>
      <c r="T42" s="381"/>
      <c r="U42" s="381"/>
      <c r="V42" s="381"/>
    </row>
    <row r="43" spans="1:22" ht="186" customHeight="1" x14ac:dyDescent="0.25">
      <c r="A43" s="23" t="s">
        <v>382</v>
      </c>
      <c r="B43" s="94" t="s">
        <v>383</v>
      </c>
      <c r="C43" s="252" t="s">
        <v>462</v>
      </c>
      <c r="D43" s="422"/>
      <c r="E43" s="381"/>
      <c r="F43" s="381"/>
      <c r="G43" s="381"/>
      <c r="H43" s="381"/>
      <c r="I43" s="381"/>
      <c r="J43" s="381"/>
      <c r="K43" s="381"/>
      <c r="L43" s="381"/>
      <c r="M43" s="381"/>
      <c r="N43" s="381"/>
      <c r="O43" s="381"/>
      <c r="P43" s="381"/>
      <c r="Q43" s="381"/>
      <c r="R43" s="381"/>
      <c r="S43" s="381"/>
      <c r="T43" s="381"/>
      <c r="U43" s="381"/>
      <c r="V43" s="381"/>
    </row>
    <row r="44" spans="1:22" ht="111" customHeight="1" x14ac:dyDescent="0.25">
      <c r="A44" s="23" t="s">
        <v>370</v>
      </c>
      <c r="B44" s="94" t="s">
        <v>408</v>
      </c>
      <c r="C44" s="252" t="s">
        <v>462</v>
      </c>
      <c r="D44" s="422"/>
      <c r="E44" s="381"/>
      <c r="F44" s="381"/>
      <c r="G44" s="381"/>
      <c r="H44" s="381"/>
      <c r="I44" s="381"/>
      <c r="J44" s="381"/>
      <c r="K44" s="381"/>
      <c r="L44" s="381"/>
      <c r="M44" s="381"/>
      <c r="N44" s="381"/>
      <c r="O44" s="381"/>
      <c r="P44" s="381"/>
      <c r="Q44" s="381"/>
      <c r="R44" s="381"/>
      <c r="S44" s="381"/>
      <c r="T44" s="381"/>
      <c r="U44" s="381"/>
      <c r="V44" s="381"/>
    </row>
    <row r="45" spans="1:22" ht="120" customHeight="1" x14ac:dyDescent="0.25">
      <c r="A45" s="23" t="s">
        <v>403</v>
      </c>
      <c r="B45" s="94" t="s">
        <v>409</v>
      </c>
      <c r="C45" s="252" t="s">
        <v>462</v>
      </c>
      <c r="D45" s="422"/>
      <c r="E45" s="381"/>
      <c r="F45" s="381"/>
      <c r="G45" s="381"/>
      <c r="H45" s="381"/>
      <c r="I45" s="381"/>
      <c r="J45" s="381"/>
      <c r="K45" s="381"/>
      <c r="L45" s="381"/>
      <c r="M45" s="381"/>
      <c r="N45" s="381"/>
      <c r="O45" s="381"/>
      <c r="P45" s="381"/>
      <c r="Q45" s="381"/>
      <c r="R45" s="381"/>
      <c r="S45" s="381"/>
      <c r="T45" s="381"/>
      <c r="U45" s="381"/>
      <c r="V45" s="381"/>
    </row>
    <row r="46" spans="1:22" ht="101.25" customHeight="1" x14ac:dyDescent="0.25">
      <c r="A46" s="23" t="s">
        <v>371</v>
      </c>
      <c r="B46" s="94" t="s">
        <v>410</v>
      </c>
      <c r="C46" s="252" t="s">
        <v>462</v>
      </c>
      <c r="D46" s="422"/>
      <c r="E46" s="381"/>
      <c r="F46" s="381"/>
      <c r="G46" s="381"/>
      <c r="H46" s="381"/>
      <c r="I46" s="381"/>
      <c r="J46" s="381"/>
      <c r="K46" s="381"/>
      <c r="L46" s="381"/>
      <c r="M46" s="381"/>
      <c r="N46" s="381"/>
      <c r="O46" s="381"/>
      <c r="P46" s="381"/>
      <c r="Q46" s="381"/>
      <c r="R46" s="381"/>
      <c r="S46" s="381"/>
      <c r="T46" s="381"/>
      <c r="U46" s="381"/>
      <c r="V46" s="381"/>
    </row>
    <row r="47" spans="1:22" ht="18.75" customHeight="1" x14ac:dyDescent="0.25">
      <c r="A47" s="423"/>
      <c r="B47" s="424"/>
      <c r="C47" s="425"/>
      <c r="D47" s="422"/>
      <c r="E47" s="381"/>
      <c r="F47" s="381"/>
      <c r="G47" s="381"/>
      <c r="H47" s="381"/>
      <c r="I47" s="381"/>
      <c r="J47" s="381"/>
      <c r="K47" s="381"/>
      <c r="L47" s="381"/>
      <c r="M47" s="381"/>
      <c r="N47" s="381"/>
      <c r="O47" s="381"/>
      <c r="P47" s="381"/>
      <c r="Q47" s="381"/>
      <c r="R47" s="381"/>
      <c r="S47" s="381"/>
      <c r="T47" s="381"/>
      <c r="U47" s="381"/>
      <c r="V47" s="381"/>
    </row>
    <row r="48" spans="1:22" ht="75.75" customHeight="1" x14ac:dyDescent="0.25">
      <c r="A48" s="23" t="s">
        <v>404</v>
      </c>
      <c r="B48" s="94" t="s">
        <v>418</v>
      </c>
      <c r="C48" s="94" t="str">
        <f>CONCATENATE(ROUND('6.2. Паспорт фин осв ввод '!AC24,2)," млн.руб.")</f>
        <v>11,12 млн.руб.</v>
      </c>
      <c r="D48" s="384"/>
      <c r="E48" s="381"/>
      <c r="F48" s="381"/>
      <c r="G48" s="381"/>
      <c r="H48" s="381"/>
      <c r="I48" s="381"/>
      <c r="J48" s="381"/>
      <c r="K48" s="381"/>
      <c r="L48" s="381"/>
      <c r="M48" s="381"/>
      <c r="N48" s="381"/>
      <c r="O48" s="381"/>
      <c r="P48" s="381"/>
      <c r="Q48" s="381"/>
      <c r="R48" s="381"/>
      <c r="S48" s="381"/>
      <c r="T48" s="381"/>
      <c r="U48" s="381"/>
      <c r="V48" s="381"/>
    </row>
    <row r="49" spans="1:22" ht="71.25" customHeight="1" x14ac:dyDescent="0.25">
      <c r="A49" s="23" t="s">
        <v>372</v>
      </c>
      <c r="B49" s="94" t="s">
        <v>419</v>
      </c>
      <c r="C49" s="94" t="str">
        <f>CONCATENATE(ROUND('6.2. Паспорт фин осв ввод '!AC30,2)," млн.руб.")</f>
        <v>9,12 млн.руб.</v>
      </c>
      <c r="D49" s="384"/>
      <c r="E49" s="381"/>
      <c r="F49" s="381"/>
      <c r="G49" s="381"/>
      <c r="H49" s="381"/>
      <c r="I49" s="381"/>
      <c r="J49" s="381"/>
      <c r="K49" s="381"/>
      <c r="L49" s="381"/>
      <c r="M49" s="381"/>
      <c r="N49" s="381"/>
      <c r="O49" s="381"/>
      <c r="P49" s="381"/>
      <c r="Q49" s="381"/>
      <c r="R49" s="381"/>
      <c r="S49" s="381"/>
      <c r="T49" s="381"/>
      <c r="U49" s="381"/>
      <c r="V49" s="381"/>
    </row>
    <row r="50" spans="1:22" x14ac:dyDescent="0.25">
      <c r="A50" s="381"/>
      <c r="B50" s="381"/>
      <c r="C50" s="381"/>
      <c r="D50" s="381"/>
      <c r="E50" s="381"/>
      <c r="F50" s="381"/>
      <c r="G50" s="381"/>
      <c r="H50" s="381"/>
      <c r="I50" s="381"/>
      <c r="J50" s="381"/>
      <c r="K50" s="381"/>
      <c r="L50" s="381"/>
      <c r="M50" s="381"/>
      <c r="N50" s="381"/>
      <c r="O50" s="381"/>
      <c r="P50" s="381"/>
      <c r="Q50" s="381"/>
      <c r="R50" s="381"/>
      <c r="S50" s="381"/>
      <c r="T50" s="381"/>
      <c r="U50" s="381"/>
      <c r="V50" s="381"/>
    </row>
    <row r="51" spans="1:22" x14ac:dyDescent="0.25">
      <c r="A51" s="381"/>
      <c r="B51" s="381"/>
      <c r="C51" s="381"/>
      <c r="D51" s="381"/>
      <c r="E51" s="381"/>
      <c r="F51" s="381"/>
      <c r="G51" s="381"/>
      <c r="H51" s="381"/>
      <c r="I51" s="381"/>
      <c r="J51" s="381"/>
      <c r="K51" s="381"/>
      <c r="L51" s="381"/>
      <c r="M51" s="381"/>
      <c r="N51" s="381"/>
      <c r="O51" s="381"/>
      <c r="P51" s="381"/>
      <c r="Q51" s="381"/>
      <c r="R51" s="381"/>
      <c r="S51" s="381"/>
      <c r="T51" s="381"/>
      <c r="U51" s="381"/>
      <c r="V51" s="381"/>
    </row>
    <row r="52" spans="1:22" x14ac:dyDescent="0.25">
      <c r="A52" s="381"/>
      <c r="B52" s="381"/>
      <c r="C52" s="381"/>
      <c r="D52" s="381"/>
      <c r="E52" s="381"/>
      <c r="F52" s="381"/>
      <c r="G52" s="381"/>
      <c r="H52" s="381"/>
      <c r="I52" s="381"/>
      <c r="J52" s="381"/>
      <c r="K52" s="381"/>
      <c r="L52" s="381"/>
      <c r="M52" s="381"/>
      <c r="N52" s="381"/>
      <c r="O52" s="381"/>
      <c r="P52" s="381"/>
      <c r="Q52" s="381"/>
      <c r="R52" s="381"/>
      <c r="S52" s="381"/>
      <c r="T52" s="381"/>
      <c r="U52" s="381"/>
      <c r="V52" s="381"/>
    </row>
    <row r="53" spans="1:22" x14ac:dyDescent="0.25">
      <c r="A53" s="381"/>
      <c r="B53" s="381"/>
      <c r="C53" s="381"/>
      <c r="D53" s="381"/>
      <c r="E53" s="381"/>
      <c r="F53" s="381"/>
      <c r="G53" s="381"/>
      <c r="H53" s="381"/>
      <c r="I53" s="381"/>
      <c r="J53" s="381"/>
      <c r="K53" s="381"/>
      <c r="L53" s="381"/>
      <c r="M53" s="381"/>
      <c r="N53" s="381"/>
      <c r="O53" s="381"/>
      <c r="P53" s="381"/>
      <c r="Q53" s="381"/>
      <c r="R53" s="381"/>
      <c r="S53" s="381"/>
      <c r="T53" s="381"/>
      <c r="U53" s="381"/>
      <c r="V53" s="381"/>
    </row>
    <row r="54" spans="1:22" x14ac:dyDescent="0.25">
      <c r="A54" s="381"/>
      <c r="B54" s="381"/>
      <c r="C54" s="381"/>
      <c r="D54" s="381"/>
      <c r="E54" s="381"/>
      <c r="F54" s="381"/>
      <c r="G54" s="381"/>
      <c r="H54" s="381"/>
      <c r="I54" s="381"/>
      <c r="J54" s="381"/>
      <c r="K54" s="381"/>
      <c r="L54" s="381"/>
      <c r="M54" s="381"/>
      <c r="N54" s="381"/>
      <c r="O54" s="381"/>
      <c r="P54" s="381"/>
      <c r="Q54" s="381"/>
      <c r="R54" s="381"/>
      <c r="S54" s="381"/>
      <c r="T54" s="381"/>
      <c r="U54" s="381"/>
      <c r="V54" s="381"/>
    </row>
    <row r="55" spans="1:22" x14ac:dyDescent="0.25">
      <c r="A55" s="381"/>
      <c r="B55" s="381"/>
      <c r="C55" s="381"/>
      <c r="D55" s="381"/>
      <c r="E55" s="381"/>
      <c r="F55" s="381"/>
      <c r="G55" s="381"/>
      <c r="H55" s="381"/>
      <c r="I55" s="381"/>
      <c r="J55" s="381"/>
      <c r="K55" s="381"/>
      <c r="L55" s="381"/>
      <c r="M55" s="381"/>
      <c r="N55" s="381"/>
      <c r="O55" s="381"/>
      <c r="P55" s="381"/>
      <c r="Q55" s="381"/>
      <c r="R55" s="381"/>
      <c r="S55" s="381"/>
      <c r="T55" s="381"/>
      <c r="U55" s="381"/>
      <c r="V55" s="381"/>
    </row>
    <row r="56" spans="1:22" x14ac:dyDescent="0.25">
      <c r="A56" s="381"/>
      <c r="B56" s="381"/>
      <c r="C56" s="381"/>
      <c r="D56" s="381"/>
      <c r="E56" s="381"/>
      <c r="F56" s="381"/>
      <c r="G56" s="381"/>
      <c r="H56" s="381"/>
      <c r="I56" s="381"/>
      <c r="J56" s="381"/>
      <c r="K56" s="381"/>
      <c r="L56" s="381"/>
      <c r="M56" s="381"/>
      <c r="N56" s="381"/>
      <c r="O56" s="381"/>
      <c r="P56" s="381"/>
      <c r="Q56" s="381"/>
      <c r="R56" s="381"/>
      <c r="S56" s="381"/>
      <c r="T56" s="381"/>
      <c r="U56" s="381"/>
      <c r="V56" s="381"/>
    </row>
    <row r="57" spans="1:22" x14ac:dyDescent="0.25">
      <c r="A57" s="381"/>
      <c r="B57" s="381"/>
      <c r="C57" s="381"/>
      <c r="D57" s="381"/>
      <c r="E57" s="381"/>
      <c r="F57" s="381"/>
      <c r="G57" s="381"/>
      <c r="H57" s="381"/>
      <c r="I57" s="381"/>
      <c r="J57" s="381"/>
      <c r="K57" s="381"/>
      <c r="L57" s="381"/>
      <c r="M57" s="381"/>
      <c r="N57" s="381"/>
      <c r="O57" s="381"/>
      <c r="P57" s="381"/>
      <c r="Q57" s="381"/>
      <c r="R57" s="381"/>
      <c r="S57" s="381"/>
      <c r="T57" s="381"/>
      <c r="U57" s="381"/>
      <c r="V57" s="381"/>
    </row>
    <row r="58" spans="1:22" x14ac:dyDescent="0.25">
      <c r="A58" s="381"/>
      <c r="B58" s="381"/>
      <c r="C58" s="381"/>
      <c r="D58" s="381"/>
      <c r="E58" s="381"/>
      <c r="F58" s="381"/>
      <c r="G58" s="381"/>
      <c r="H58" s="381"/>
      <c r="I58" s="381"/>
      <c r="J58" s="381"/>
      <c r="K58" s="381"/>
      <c r="L58" s="381"/>
      <c r="M58" s="381"/>
      <c r="N58" s="381"/>
      <c r="O58" s="381"/>
      <c r="P58" s="381"/>
      <c r="Q58" s="381"/>
      <c r="R58" s="381"/>
      <c r="S58" s="381"/>
      <c r="T58" s="381"/>
      <c r="U58" s="381"/>
      <c r="V58" s="381"/>
    </row>
    <row r="59" spans="1:22" x14ac:dyDescent="0.25">
      <c r="A59" s="381"/>
      <c r="B59" s="381"/>
      <c r="C59" s="381"/>
      <c r="D59" s="381"/>
      <c r="E59" s="381"/>
      <c r="F59" s="381"/>
      <c r="G59" s="381"/>
      <c r="H59" s="381"/>
      <c r="I59" s="381"/>
      <c r="J59" s="381"/>
      <c r="K59" s="381"/>
      <c r="L59" s="381"/>
      <c r="M59" s="381"/>
      <c r="N59" s="381"/>
      <c r="O59" s="381"/>
      <c r="P59" s="381"/>
      <c r="Q59" s="381"/>
      <c r="R59" s="381"/>
      <c r="S59" s="381"/>
      <c r="T59" s="381"/>
      <c r="U59" s="381"/>
      <c r="V59" s="381"/>
    </row>
    <row r="60" spans="1:22" x14ac:dyDescent="0.25">
      <c r="A60" s="381"/>
      <c r="B60" s="381"/>
      <c r="C60" s="381"/>
      <c r="D60" s="381"/>
      <c r="E60" s="381"/>
      <c r="F60" s="381"/>
      <c r="G60" s="381"/>
      <c r="H60" s="381"/>
      <c r="I60" s="381"/>
      <c r="J60" s="381"/>
      <c r="K60" s="381"/>
      <c r="L60" s="381"/>
      <c r="M60" s="381"/>
      <c r="N60" s="381"/>
      <c r="O60" s="381"/>
      <c r="P60" s="381"/>
      <c r="Q60" s="381"/>
      <c r="R60" s="381"/>
      <c r="S60" s="381"/>
      <c r="T60" s="381"/>
      <c r="U60" s="381"/>
      <c r="V60" s="381"/>
    </row>
    <row r="61" spans="1:22" x14ac:dyDescent="0.25">
      <c r="A61" s="381"/>
      <c r="B61" s="381"/>
      <c r="C61" s="381"/>
      <c r="D61" s="381"/>
      <c r="E61" s="381"/>
      <c r="F61" s="381"/>
      <c r="G61" s="381"/>
      <c r="H61" s="381"/>
      <c r="I61" s="381"/>
      <c r="J61" s="381"/>
      <c r="K61" s="381"/>
      <c r="L61" s="381"/>
      <c r="M61" s="381"/>
      <c r="N61" s="381"/>
      <c r="O61" s="381"/>
      <c r="P61" s="381"/>
      <c r="Q61" s="381"/>
      <c r="R61" s="381"/>
      <c r="S61" s="381"/>
      <c r="T61" s="381"/>
      <c r="U61" s="381"/>
      <c r="V61" s="381"/>
    </row>
    <row r="62" spans="1:22" x14ac:dyDescent="0.25">
      <c r="A62" s="381"/>
      <c r="B62" s="381"/>
      <c r="C62" s="381"/>
      <c r="D62" s="381"/>
      <c r="E62" s="381"/>
      <c r="F62" s="381"/>
      <c r="G62" s="381"/>
      <c r="H62" s="381"/>
      <c r="I62" s="381"/>
      <c r="J62" s="381"/>
      <c r="K62" s="381"/>
      <c r="L62" s="381"/>
      <c r="M62" s="381"/>
      <c r="N62" s="381"/>
      <c r="O62" s="381"/>
      <c r="P62" s="381"/>
      <c r="Q62" s="381"/>
      <c r="R62" s="381"/>
      <c r="S62" s="381"/>
      <c r="T62" s="381"/>
      <c r="U62" s="381"/>
      <c r="V62" s="381"/>
    </row>
    <row r="63" spans="1:22" x14ac:dyDescent="0.25">
      <c r="A63" s="381"/>
      <c r="B63" s="381"/>
      <c r="C63" s="381"/>
      <c r="D63" s="381"/>
      <c r="E63" s="381"/>
      <c r="F63" s="381"/>
      <c r="G63" s="381"/>
      <c r="H63" s="381"/>
      <c r="I63" s="381"/>
      <c r="J63" s="381"/>
      <c r="K63" s="381"/>
      <c r="L63" s="381"/>
      <c r="M63" s="381"/>
      <c r="N63" s="381"/>
      <c r="O63" s="381"/>
      <c r="P63" s="381"/>
      <c r="Q63" s="381"/>
      <c r="R63" s="381"/>
      <c r="S63" s="381"/>
      <c r="T63" s="381"/>
      <c r="U63" s="381"/>
      <c r="V63" s="381"/>
    </row>
    <row r="64" spans="1:22" x14ac:dyDescent="0.25">
      <c r="A64" s="381"/>
      <c r="B64" s="381"/>
      <c r="C64" s="381"/>
      <c r="D64" s="381"/>
      <c r="E64" s="381"/>
      <c r="F64" s="381"/>
      <c r="G64" s="381"/>
      <c r="H64" s="381"/>
      <c r="I64" s="381"/>
      <c r="J64" s="381"/>
      <c r="K64" s="381"/>
      <c r="L64" s="381"/>
      <c r="M64" s="381"/>
      <c r="N64" s="381"/>
      <c r="O64" s="381"/>
      <c r="P64" s="381"/>
      <c r="Q64" s="381"/>
      <c r="R64" s="381"/>
      <c r="S64" s="381"/>
      <c r="T64" s="381"/>
      <c r="U64" s="381"/>
      <c r="V64" s="381"/>
    </row>
    <row r="65" spans="1:22" x14ac:dyDescent="0.25">
      <c r="A65" s="381"/>
      <c r="B65" s="381"/>
      <c r="C65" s="381"/>
      <c r="D65" s="381"/>
      <c r="E65" s="381"/>
      <c r="F65" s="381"/>
      <c r="G65" s="381"/>
      <c r="H65" s="381"/>
      <c r="I65" s="381"/>
      <c r="J65" s="381"/>
      <c r="K65" s="381"/>
      <c r="L65" s="381"/>
      <c r="M65" s="381"/>
      <c r="N65" s="381"/>
      <c r="O65" s="381"/>
      <c r="P65" s="381"/>
      <c r="Q65" s="381"/>
      <c r="R65" s="381"/>
      <c r="S65" s="381"/>
      <c r="T65" s="381"/>
      <c r="U65" s="381"/>
      <c r="V65" s="381"/>
    </row>
    <row r="66" spans="1:22" x14ac:dyDescent="0.25">
      <c r="A66" s="381"/>
      <c r="B66" s="381"/>
      <c r="C66" s="381"/>
      <c r="D66" s="381"/>
      <c r="E66" s="381"/>
      <c r="F66" s="381"/>
      <c r="G66" s="381"/>
      <c r="H66" s="381"/>
      <c r="I66" s="381"/>
      <c r="J66" s="381"/>
      <c r="K66" s="381"/>
      <c r="L66" s="381"/>
      <c r="M66" s="381"/>
      <c r="N66" s="381"/>
      <c r="O66" s="381"/>
      <c r="P66" s="381"/>
      <c r="Q66" s="381"/>
      <c r="R66" s="381"/>
      <c r="S66" s="381"/>
      <c r="T66" s="381"/>
      <c r="U66" s="381"/>
      <c r="V66" s="381"/>
    </row>
    <row r="67" spans="1:22" x14ac:dyDescent="0.25">
      <c r="A67" s="381"/>
      <c r="B67" s="381"/>
      <c r="C67" s="381"/>
      <c r="D67" s="381"/>
      <c r="E67" s="381"/>
      <c r="F67" s="381"/>
      <c r="G67" s="381"/>
      <c r="H67" s="381"/>
      <c r="I67" s="381"/>
      <c r="J67" s="381"/>
      <c r="K67" s="381"/>
      <c r="L67" s="381"/>
      <c r="M67" s="381"/>
      <c r="N67" s="381"/>
      <c r="O67" s="381"/>
      <c r="P67" s="381"/>
      <c r="Q67" s="381"/>
      <c r="R67" s="381"/>
      <c r="S67" s="381"/>
      <c r="T67" s="381"/>
      <c r="U67" s="381"/>
      <c r="V67" s="381"/>
    </row>
    <row r="68" spans="1:22" x14ac:dyDescent="0.25">
      <c r="A68" s="381"/>
      <c r="B68" s="381"/>
      <c r="C68" s="381"/>
      <c r="D68" s="381"/>
      <c r="E68" s="381"/>
      <c r="F68" s="381"/>
      <c r="G68" s="381"/>
      <c r="H68" s="381"/>
      <c r="I68" s="381"/>
      <c r="J68" s="381"/>
      <c r="K68" s="381"/>
      <c r="L68" s="381"/>
      <c r="M68" s="381"/>
      <c r="N68" s="381"/>
      <c r="O68" s="381"/>
      <c r="P68" s="381"/>
      <c r="Q68" s="381"/>
      <c r="R68" s="381"/>
      <c r="S68" s="381"/>
      <c r="T68" s="381"/>
      <c r="U68" s="381"/>
      <c r="V68" s="381"/>
    </row>
    <row r="69" spans="1:22" x14ac:dyDescent="0.25">
      <c r="A69" s="381"/>
      <c r="B69" s="381"/>
      <c r="C69" s="381"/>
      <c r="D69" s="381"/>
      <c r="E69" s="381"/>
      <c r="F69" s="381"/>
      <c r="G69" s="381"/>
      <c r="H69" s="381"/>
      <c r="I69" s="381"/>
      <c r="J69" s="381"/>
      <c r="K69" s="381"/>
      <c r="L69" s="381"/>
      <c r="M69" s="381"/>
      <c r="N69" s="381"/>
      <c r="O69" s="381"/>
      <c r="P69" s="381"/>
      <c r="Q69" s="381"/>
      <c r="R69" s="381"/>
      <c r="S69" s="381"/>
      <c r="T69" s="381"/>
      <c r="U69" s="381"/>
      <c r="V69" s="381"/>
    </row>
    <row r="70" spans="1:22" x14ac:dyDescent="0.25">
      <c r="A70" s="381"/>
      <c r="B70" s="381"/>
      <c r="C70" s="381"/>
      <c r="D70" s="381"/>
      <c r="E70" s="381"/>
      <c r="F70" s="381"/>
      <c r="G70" s="381"/>
      <c r="H70" s="381"/>
      <c r="I70" s="381"/>
      <c r="J70" s="381"/>
      <c r="K70" s="381"/>
      <c r="L70" s="381"/>
      <c r="M70" s="381"/>
      <c r="N70" s="381"/>
      <c r="O70" s="381"/>
      <c r="P70" s="381"/>
      <c r="Q70" s="381"/>
      <c r="R70" s="381"/>
      <c r="S70" s="381"/>
      <c r="T70" s="381"/>
      <c r="U70" s="381"/>
      <c r="V70" s="381"/>
    </row>
    <row r="71" spans="1:22" x14ac:dyDescent="0.25">
      <c r="A71" s="381"/>
      <c r="B71" s="381"/>
      <c r="C71" s="381"/>
      <c r="D71" s="381"/>
      <c r="E71" s="381"/>
      <c r="F71" s="381"/>
      <c r="G71" s="381"/>
      <c r="H71" s="381"/>
      <c r="I71" s="381"/>
      <c r="J71" s="381"/>
      <c r="K71" s="381"/>
      <c r="L71" s="381"/>
      <c r="M71" s="381"/>
      <c r="N71" s="381"/>
      <c r="O71" s="381"/>
      <c r="P71" s="381"/>
      <c r="Q71" s="381"/>
      <c r="R71" s="381"/>
      <c r="S71" s="381"/>
      <c r="T71" s="381"/>
      <c r="U71" s="381"/>
      <c r="V71" s="381"/>
    </row>
    <row r="72" spans="1:22" x14ac:dyDescent="0.25">
      <c r="A72" s="381"/>
      <c r="B72" s="381"/>
      <c r="C72" s="381"/>
      <c r="D72" s="381"/>
      <c r="E72" s="381"/>
      <c r="F72" s="381"/>
      <c r="G72" s="381"/>
      <c r="H72" s="381"/>
      <c r="I72" s="381"/>
      <c r="J72" s="381"/>
      <c r="K72" s="381"/>
      <c r="L72" s="381"/>
      <c r="M72" s="381"/>
      <c r="N72" s="381"/>
      <c r="O72" s="381"/>
      <c r="P72" s="381"/>
      <c r="Q72" s="381"/>
      <c r="R72" s="381"/>
      <c r="S72" s="381"/>
      <c r="T72" s="381"/>
      <c r="U72" s="381"/>
      <c r="V72" s="381"/>
    </row>
    <row r="73" spans="1:22" x14ac:dyDescent="0.25">
      <c r="A73" s="381"/>
      <c r="B73" s="381"/>
      <c r="C73" s="381"/>
      <c r="D73" s="381"/>
      <c r="E73" s="381"/>
      <c r="F73" s="381"/>
      <c r="G73" s="381"/>
      <c r="H73" s="381"/>
      <c r="I73" s="381"/>
      <c r="J73" s="381"/>
      <c r="K73" s="381"/>
      <c r="L73" s="381"/>
      <c r="M73" s="381"/>
      <c r="N73" s="381"/>
      <c r="O73" s="381"/>
      <c r="P73" s="381"/>
      <c r="Q73" s="381"/>
      <c r="R73" s="381"/>
      <c r="S73" s="381"/>
      <c r="T73" s="381"/>
      <c r="U73" s="381"/>
      <c r="V73" s="381"/>
    </row>
    <row r="74" spans="1:22" x14ac:dyDescent="0.25">
      <c r="A74" s="381"/>
      <c r="B74" s="381"/>
      <c r="C74" s="381"/>
      <c r="D74" s="381"/>
      <c r="E74" s="381"/>
      <c r="F74" s="381"/>
      <c r="G74" s="381"/>
      <c r="H74" s="381"/>
      <c r="I74" s="381"/>
      <c r="J74" s="381"/>
      <c r="K74" s="381"/>
      <c r="L74" s="381"/>
      <c r="M74" s="381"/>
      <c r="N74" s="381"/>
      <c r="O74" s="381"/>
      <c r="P74" s="381"/>
      <c r="Q74" s="381"/>
      <c r="R74" s="381"/>
      <c r="S74" s="381"/>
      <c r="T74" s="381"/>
      <c r="U74" s="381"/>
      <c r="V74" s="381"/>
    </row>
    <row r="75" spans="1:22" x14ac:dyDescent="0.25">
      <c r="A75" s="381"/>
      <c r="B75" s="381"/>
      <c r="C75" s="381"/>
      <c r="D75" s="381"/>
      <c r="E75" s="381"/>
      <c r="F75" s="381"/>
      <c r="G75" s="381"/>
      <c r="H75" s="381"/>
      <c r="I75" s="381"/>
      <c r="J75" s="381"/>
      <c r="K75" s="381"/>
      <c r="L75" s="381"/>
      <c r="M75" s="381"/>
      <c r="N75" s="381"/>
      <c r="O75" s="381"/>
      <c r="P75" s="381"/>
      <c r="Q75" s="381"/>
      <c r="R75" s="381"/>
      <c r="S75" s="381"/>
      <c r="T75" s="381"/>
      <c r="U75" s="381"/>
      <c r="V75" s="381"/>
    </row>
    <row r="76" spans="1:22" x14ac:dyDescent="0.25">
      <c r="A76" s="381"/>
      <c r="B76" s="381"/>
      <c r="C76" s="381"/>
      <c r="D76" s="381"/>
      <c r="E76" s="381"/>
      <c r="F76" s="381"/>
      <c r="G76" s="381"/>
      <c r="H76" s="381"/>
      <c r="I76" s="381"/>
      <c r="J76" s="381"/>
      <c r="K76" s="381"/>
      <c r="L76" s="381"/>
      <c r="M76" s="381"/>
      <c r="N76" s="381"/>
      <c r="O76" s="381"/>
      <c r="P76" s="381"/>
      <c r="Q76" s="381"/>
      <c r="R76" s="381"/>
      <c r="S76" s="381"/>
      <c r="T76" s="381"/>
      <c r="U76" s="381"/>
      <c r="V76" s="381"/>
    </row>
    <row r="77" spans="1:22" x14ac:dyDescent="0.25">
      <c r="A77" s="381"/>
      <c r="B77" s="381"/>
      <c r="C77" s="381"/>
      <c r="D77" s="381"/>
      <c r="E77" s="381"/>
      <c r="F77" s="381"/>
      <c r="G77" s="381"/>
      <c r="H77" s="381"/>
      <c r="I77" s="381"/>
      <c r="J77" s="381"/>
      <c r="K77" s="381"/>
      <c r="L77" s="381"/>
      <c r="M77" s="381"/>
      <c r="N77" s="381"/>
      <c r="O77" s="381"/>
      <c r="P77" s="381"/>
      <c r="Q77" s="381"/>
      <c r="R77" s="381"/>
      <c r="S77" s="381"/>
      <c r="T77" s="381"/>
      <c r="U77" s="381"/>
      <c r="V77" s="381"/>
    </row>
    <row r="78" spans="1:22" x14ac:dyDescent="0.25">
      <c r="A78" s="381"/>
      <c r="B78" s="381"/>
      <c r="C78" s="381"/>
      <c r="D78" s="381"/>
      <c r="E78" s="381"/>
      <c r="F78" s="381"/>
      <c r="G78" s="381"/>
      <c r="H78" s="381"/>
      <c r="I78" s="381"/>
      <c r="J78" s="381"/>
      <c r="K78" s="381"/>
      <c r="L78" s="381"/>
      <c r="M78" s="381"/>
      <c r="N78" s="381"/>
      <c r="O78" s="381"/>
      <c r="P78" s="381"/>
      <c r="Q78" s="381"/>
      <c r="R78" s="381"/>
      <c r="S78" s="381"/>
      <c r="T78" s="381"/>
      <c r="U78" s="381"/>
      <c r="V78" s="381"/>
    </row>
    <row r="79" spans="1:22" x14ac:dyDescent="0.25">
      <c r="A79" s="381"/>
      <c r="B79" s="381"/>
      <c r="C79" s="381"/>
      <c r="D79" s="381"/>
      <c r="E79" s="381"/>
      <c r="F79" s="381"/>
      <c r="G79" s="381"/>
      <c r="H79" s="381"/>
      <c r="I79" s="381"/>
      <c r="J79" s="381"/>
      <c r="K79" s="381"/>
      <c r="L79" s="381"/>
      <c r="M79" s="381"/>
      <c r="N79" s="381"/>
      <c r="O79" s="381"/>
      <c r="P79" s="381"/>
      <c r="Q79" s="381"/>
      <c r="R79" s="381"/>
      <c r="S79" s="381"/>
      <c r="T79" s="381"/>
      <c r="U79" s="381"/>
      <c r="V79" s="381"/>
    </row>
    <row r="80" spans="1:22" x14ac:dyDescent="0.25">
      <c r="A80" s="381"/>
      <c r="B80" s="381"/>
      <c r="C80" s="381"/>
      <c r="D80" s="381"/>
      <c r="E80" s="381"/>
      <c r="F80" s="381"/>
      <c r="G80" s="381"/>
      <c r="H80" s="381"/>
      <c r="I80" s="381"/>
      <c r="J80" s="381"/>
      <c r="K80" s="381"/>
      <c r="L80" s="381"/>
      <c r="M80" s="381"/>
      <c r="N80" s="381"/>
      <c r="O80" s="381"/>
      <c r="P80" s="381"/>
      <c r="Q80" s="381"/>
      <c r="R80" s="381"/>
      <c r="S80" s="381"/>
      <c r="T80" s="381"/>
      <c r="U80" s="381"/>
      <c r="V80" s="381"/>
    </row>
    <row r="81" spans="1:22" x14ac:dyDescent="0.25">
      <c r="A81" s="381"/>
      <c r="B81" s="381"/>
      <c r="C81" s="381"/>
      <c r="D81" s="381"/>
      <c r="E81" s="381"/>
      <c r="F81" s="381"/>
      <c r="G81" s="381"/>
      <c r="H81" s="381"/>
      <c r="I81" s="381"/>
      <c r="J81" s="381"/>
      <c r="K81" s="381"/>
      <c r="L81" s="381"/>
      <c r="M81" s="381"/>
      <c r="N81" s="381"/>
      <c r="O81" s="381"/>
      <c r="P81" s="381"/>
      <c r="Q81" s="381"/>
      <c r="R81" s="381"/>
      <c r="S81" s="381"/>
      <c r="T81" s="381"/>
      <c r="U81" s="381"/>
      <c r="V81" s="381"/>
    </row>
    <row r="82" spans="1:22" x14ac:dyDescent="0.25">
      <c r="A82" s="381"/>
      <c r="B82" s="381"/>
      <c r="C82" s="381"/>
      <c r="D82" s="381"/>
      <c r="E82" s="381"/>
      <c r="F82" s="381"/>
      <c r="G82" s="381"/>
      <c r="H82" s="381"/>
      <c r="I82" s="381"/>
      <c r="J82" s="381"/>
      <c r="K82" s="381"/>
      <c r="L82" s="381"/>
      <c r="M82" s="381"/>
      <c r="N82" s="381"/>
      <c r="O82" s="381"/>
      <c r="P82" s="381"/>
      <c r="Q82" s="381"/>
      <c r="R82" s="381"/>
      <c r="S82" s="381"/>
      <c r="T82" s="381"/>
      <c r="U82" s="381"/>
      <c r="V82" s="381"/>
    </row>
    <row r="83" spans="1:22" x14ac:dyDescent="0.25">
      <c r="A83" s="381"/>
      <c r="B83" s="381"/>
      <c r="C83" s="381"/>
      <c r="D83" s="381"/>
      <c r="E83" s="381"/>
      <c r="F83" s="381"/>
      <c r="G83" s="381"/>
      <c r="H83" s="381"/>
      <c r="I83" s="381"/>
      <c r="J83" s="381"/>
      <c r="K83" s="381"/>
      <c r="L83" s="381"/>
      <c r="M83" s="381"/>
      <c r="N83" s="381"/>
      <c r="O83" s="381"/>
      <c r="P83" s="381"/>
      <c r="Q83" s="381"/>
      <c r="R83" s="381"/>
      <c r="S83" s="381"/>
      <c r="T83" s="381"/>
      <c r="U83" s="381"/>
      <c r="V83" s="381"/>
    </row>
    <row r="84" spans="1:22" x14ac:dyDescent="0.25">
      <c r="A84" s="381"/>
      <c r="B84" s="381"/>
      <c r="C84" s="381"/>
      <c r="D84" s="381"/>
      <c r="E84" s="381"/>
      <c r="F84" s="381"/>
      <c r="G84" s="381"/>
      <c r="H84" s="381"/>
      <c r="I84" s="381"/>
      <c r="J84" s="381"/>
      <c r="K84" s="381"/>
      <c r="L84" s="381"/>
      <c r="M84" s="381"/>
      <c r="N84" s="381"/>
      <c r="O84" s="381"/>
      <c r="P84" s="381"/>
      <c r="Q84" s="381"/>
      <c r="R84" s="381"/>
      <c r="S84" s="381"/>
      <c r="T84" s="381"/>
      <c r="U84" s="381"/>
      <c r="V84" s="381"/>
    </row>
    <row r="85" spans="1:22" x14ac:dyDescent="0.25">
      <c r="A85" s="381"/>
      <c r="B85" s="381"/>
      <c r="C85" s="381"/>
      <c r="D85" s="381"/>
      <c r="E85" s="381"/>
      <c r="F85" s="381"/>
      <c r="G85" s="381"/>
      <c r="H85" s="381"/>
      <c r="I85" s="381"/>
      <c r="J85" s="381"/>
      <c r="K85" s="381"/>
      <c r="L85" s="381"/>
      <c r="M85" s="381"/>
      <c r="N85" s="381"/>
      <c r="O85" s="381"/>
      <c r="P85" s="381"/>
      <c r="Q85" s="381"/>
      <c r="R85" s="381"/>
      <c r="S85" s="381"/>
      <c r="T85" s="381"/>
      <c r="U85" s="381"/>
      <c r="V85" s="381"/>
    </row>
    <row r="86" spans="1:22" x14ac:dyDescent="0.25">
      <c r="A86" s="381"/>
      <c r="B86" s="381"/>
      <c r="C86" s="381"/>
      <c r="D86" s="381"/>
      <c r="E86" s="381"/>
      <c r="F86" s="381"/>
      <c r="G86" s="381"/>
      <c r="H86" s="381"/>
      <c r="I86" s="381"/>
      <c r="J86" s="381"/>
      <c r="K86" s="381"/>
      <c r="L86" s="381"/>
      <c r="M86" s="381"/>
      <c r="N86" s="381"/>
      <c r="O86" s="381"/>
      <c r="P86" s="381"/>
      <c r="Q86" s="381"/>
      <c r="R86" s="381"/>
      <c r="S86" s="381"/>
      <c r="T86" s="381"/>
      <c r="U86" s="381"/>
      <c r="V86" s="381"/>
    </row>
    <row r="87" spans="1:22" x14ac:dyDescent="0.25">
      <c r="A87" s="381"/>
      <c r="B87" s="381"/>
      <c r="C87" s="381"/>
      <c r="D87" s="381"/>
      <c r="E87" s="381"/>
      <c r="F87" s="381"/>
      <c r="G87" s="381"/>
      <c r="H87" s="381"/>
      <c r="I87" s="381"/>
      <c r="J87" s="381"/>
      <c r="K87" s="381"/>
      <c r="L87" s="381"/>
      <c r="M87" s="381"/>
      <c r="N87" s="381"/>
      <c r="O87" s="381"/>
      <c r="P87" s="381"/>
      <c r="Q87" s="381"/>
      <c r="R87" s="381"/>
      <c r="S87" s="381"/>
      <c r="T87" s="381"/>
      <c r="U87" s="381"/>
      <c r="V87" s="381"/>
    </row>
    <row r="88" spans="1:22" x14ac:dyDescent="0.25">
      <c r="A88" s="381"/>
      <c r="B88" s="381"/>
      <c r="C88" s="381"/>
      <c r="D88" s="381"/>
      <c r="E88" s="381"/>
      <c r="F88" s="381"/>
      <c r="G88" s="381"/>
      <c r="H88" s="381"/>
      <c r="I88" s="381"/>
      <c r="J88" s="381"/>
      <c r="K88" s="381"/>
      <c r="L88" s="381"/>
      <c r="M88" s="381"/>
      <c r="N88" s="381"/>
      <c r="O88" s="381"/>
      <c r="P88" s="381"/>
      <c r="Q88" s="381"/>
      <c r="R88" s="381"/>
      <c r="S88" s="381"/>
      <c r="T88" s="381"/>
      <c r="U88" s="381"/>
      <c r="V88" s="381"/>
    </row>
    <row r="89" spans="1:22" x14ac:dyDescent="0.25">
      <c r="A89" s="381"/>
      <c r="B89" s="381"/>
      <c r="C89" s="381"/>
      <c r="D89" s="381"/>
      <c r="E89" s="381"/>
      <c r="F89" s="381"/>
      <c r="G89" s="381"/>
      <c r="H89" s="381"/>
      <c r="I89" s="381"/>
      <c r="J89" s="381"/>
      <c r="K89" s="381"/>
      <c r="L89" s="381"/>
      <c r="M89" s="381"/>
      <c r="N89" s="381"/>
      <c r="O89" s="381"/>
      <c r="P89" s="381"/>
      <c r="Q89" s="381"/>
      <c r="R89" s="381"/>
      <c r="S89" s="381"/>
      <c r="T89" s="381"/>
      <c r="U89" s="381"/>
      <c r="V89" s="381"/>
    </row>
    <row r="90" spans="1:22" x14ac:dyDescent="0.25">
      <c r="A90" s="381"/>
      <c r="B90" s="381"/>
      <c r="C90" s="381"/>
      <c r="D90" s="381"/>
      <c r="E90" s="381"/>
      <c r="F90" s="381"/>
      <c r="G90" s="381"/>
      <c r="H90" s="381"/>
      <c r="I90" s="381"/>
      <c r="J90" s="381"/>
      <c r="K90" s="381"/>
      <c r="L90" s="381"/>
      <c r="M90" s="381"/>
      <c r="N90" s="381"/>
      <c r="O90" s="381"/>
      <c r="P90" s="381"/>
      <c r="Q90" s="381"/>
      <c r="R90" s="381"/>
      <c r="S90" s="381"/>
      <c r="T90" s="381"/>
      <c r="U90" s="381"/>
      <c r="V90" s="381"/>
    </row>
    <row r="91" spans="1:22" x14ac:dyDescent="0.25">
      <c r="A91" s="381"/>
      <c r="B91" s="381"/>
      <c r="C91" s="381"/>
      <c r="D91" s="381"/>
      <c r="E91" s="381"/>
      <c r="F91" s="381"/>
      <c r="G91" s="381"/>
      <c r="H91" s="381"/>
      <c r="I91" s="381"/>
      <c r="J91" s="381"/>
      <c r="K91" s="381"/>
      <c r="L91" s="381"/>
      <c r="M91" s="381"/>
      <c r="N91" s="381"/>
      <c r="O91" s="381"/>
      <c r="P91" s="381"/>
      <c r="Q91" s="381"/>
      <c r="R91" s="381"/>
      <c r="S91" s="381"/>
      <c r="T91" s="381"/>
      <c r="U91" s="381"/>
      <c r="V91" s="381"/>
    </row>
    <row r="92" spans="1:22" x14ac:dyDescent="0.25">
      <c r="A92" s="381"/>
      <c r="B92" s="381"/>
      <c r="C92" s="381"/>
      <c r="D92" s="381"/>
      <c r="E92" s="381"/>
      <c r="F92" s="381"/>
      <c r="G92" s="381"/>
      <c r="H92" s="381"/>
      <c r="I92" s="381"/>
      <c r="J92" s="381"/>
      <c r="K92" s="381"/>
      <c r="L92" s="381"/>
      <c r="M92" s="381"/>
      <c r="N92" s="381"/>
      <c r="O92" s="381"/>
      <c r="P92" s="381"/>
      <c r="Q92" s="381"/>
      <c r="R92" s="381"/>
      <c r="S92" s="381"/>
      <c r="T92" s="381"/>
      <c r="U92" s="381"/>
      <c r="V92" s="381"/>
    </row>
    <row r="93" spans="1:22" x14ac:dyDescent="0.25">
      <c r="A93" s="381"/>
      <c r="B93" s="381"/>
      <c r="C93" s="381"/>
      <c r="D93" s="381"/>
      <c r="E93" s="381"/>
      <c r="F93" s="381"/>
      <c r="G93" s="381"/>
      <c r="H93" s="381"/>
      <c r="I93" s="381"/>
      <c r="J93" s="381"/>
      <c r="K93" s="381"/>
      <c r="L93" s="381"/>
      <c r="M93" s="381"/>
      <c r="N93" s="381"/>
      <c r="O93" s="381"/>
      <c r="P93" s="381"/>
      <c r="Q93" s="381"/>
      <c r="R93" s="381"/>
      <c r="S93" s="381"/>
      <c r="T93" s="381"/>
      <c r="U93" s="381"/>
      <c r="V93" s="381"/>
    </row>
    <row r="94" spans="1:22" x14ac:dyDescent="0.25">
      <c r="A94" s="381"/>
      <c r="B94" s="381"/>
      <c r="C94" s="381"/>
      <c r="D94" s="381"/>
      <c r="E94" s="381"/>
      <c r="F94" s="381"/>
      <c r="G94" s="381"/>
      <c r="H94" s="381"/>
      <c r="I94" s="381"/>
      <c r="J94" s="381"/>
      <c r="K94" s="381"/>
      <c r="L94" s="381"/>
      <c r="M94" s="381"/>
      <c r="N94" s="381"/>
      <c r="O94" s="381"/>
      <c r="P94" s="381"/>
      <c r="Q94" s="381"/>
      <c r="R94" s="381"/>
      <c r="S94" s="381"/>
      <c r="T94" s="381"/>
      <c r="U94" s="381"/>
      <c r="V94" s="381"/>
    </row>
    <row r="95" spans="1:22" x14ac:dyDescent="0.25">
      <c r="A95" s="381"/>
      <c r="B95" s="381"/>
      <c r="C95" s="381"/>
      <c r="D95" s="381"/>
      <c r="E95" s="381"/>
      <c r="F95" s="381"/>
      <c r="G95" s="381"/>
      <c r="H95" s="381"/>
      <c r="I95" s="381"/>
      <c r="J95" s="381"/>
      <c r="K95" s="381"/>
      <c r="L95" s="381"/>
      <c r="M95" s="381"/>
      <c r="N95" s="381"/>
      <c r="O95" s="381"/>
      <c r="P95" s="381"/>
      <c r="Q95" s="381"/>
      <c r="R95" s="381"/>
      <c r="S95" s="381"/>
      <c r="T95" s="381"/>
      <c r="U95" s="381"/>
      <c r="V95" s="381"/>
    </row>
    <row r="96" spans="1:22" x14ac:dyDescent="0.25">
      <c r="A96" s="381"/>
      <c r="B96" s="381"/>
      <c r="C96" s="381"/>
      <c r="D96" s="381"/>
      <c r="E96" s="381"/>
      <c r="F96" s="381"/>
      <c r="G96" s="381"/>
      <c r="H96" s="381"/>
      <c r="I96" s="381"/>
      <c r="J96" s="381"/>
      <c r="K96" s="381"/>
      <c r="L96" s="381"/>
      <c r="M96" s="381"/>
      <c r="N96" s="381"/>
      <c r="O96" s="381"/>
      <c r="P96" s="381"/>
      <c r="Q96" s="381"/>
      <c r="R96" s="381"/>
      <c r="S96" s="381"/>
      <c r="T96" s="381"/>
      <c r="U96" s="381"/>
      <c r="V96" s="381"/>
    </row>
    <row r="97" spans="1:22" x14ac:dyDescent="0.25">
      <c r="A97" s="381"/>
      <c r="B97" s="381"/>
      <c r="C97" s="381"/>
      <c r="D97" s="381"/>
      <c r="E97" s="381"/>
      <c r="F97" s="381"/>
      <c r="G97" s="381"/>
      <c r="H97" s="381"/>
      <c r="I97" s="381"/>
      <c r="J97" s="381"/>
      <c r="K97" s="381"/>
      <c r="L97" s="381"/>
      <c r="M97" s="381"/>
      <c r="N97" s="381"/>
      <c r="O97" s="381"/>
      <c r="P97" s="381"/>
      <c r="Q97" s="381"/>
      <c r="R97" s="381"/>
      <c r="S97" s="381"/>
      <c r="T97" s="381"/>
      <c r="U97" s="381"/>
      <c r="V97" s="381"/>
    </row>
    <row r="98" spans="1:22" x14ac:dyDescent="0.25">
      <c r="A98" s="381"/>
      <c r="B98" s="381"/>
      <c r="C98" s="381"/>
      <c r="D98" s="381"/>
      <c r="E98" s="381"/>
      <c r="F98" s="381"/>
      <c r="G98" s="381"/>
      <c r="H98" s="381"/>
      <c r="I98" s="381"/>
      <c r="J98" s="381"/>
      <c r="K98" s="381"/>
      <c r="L98" s="381"/>
      <c r="M98" s="381"/>
      <c r="N98" s="381"/>
      <c r="O98" s="381"/>
      <c r="P98" s="381"/>
      <c r="Q98" s="381"/>
      <c r="R98" s="381"/>
      <c r="S98" s="381"/>
      <c r="T98" s="381"/>
      <c r="U98" s="381"/>
      <c r="V98" s="381"/>
    </row>
    <row r="99" spans="1:22" x14ac:dyDescent="0.25">
      <c r="A99" s="381"/>
      <c r="B99" s="381"/>
      <c r="C99" s="381"/>
      <c r="D99" s="381"/>
      <c r="E99" s="381"/>
      <c r="F99" s="381"/>
      <c r="G99" s="381"/>
      <c r="H99" s="381"/>
      <c r="I99" s="381"/>
      <c r="J99" s="381"/>
      <c r="K99" s="381"/>
      <c r="L99" s="381"/>
      <c r="M99" s="381"/>
      <c r="N99" s="381"/>
      <c r="O99" s="381"/>
      <c r="P99" s="381"/>
      <c r="Q99" s="381"/>
      <c r="R99" s="381"/>
      <c r="S99" s="381"/>
      <c r="T99" s="381"/>
      <c r="U99" s="381"/>
      <c r="V99" s="381"/>
    </row>
    <row r="100" spans="1:22" x14ac:dyDescent="0.25">
      <c r="A100" s="381"/>
      <c r="B100" s="381"/>
      <c r="C100" s="381"/>
      <c r="D100" s="381"/>
      <c r="E100" s="381"/>
      <c r="F100" s="381"/>
      <c r="G100" s="381"/>
      <c r="H100" s="381"/>
      <c r="I100" s="381"/>
      <c r="J100" s="381"/>
      <c r="K100" s="381"/>
      <c r="L100" s="381"/>
      <c r="M100" s="381"/>
      <c r="N100" s="381"/>
      <c r="O100" s="381"/>
      <c r="P100" s="381"/>
      <c r="Q100" s="381"/>
      <c r="R100" s="381"/>
      <c r="S100" s="381"/>
      <c r="T100" s="381"/>
      <c r="U100" s="381"/>
      <c r="V100" s="381"/>
    </row>
    <row r="101" spans="1:22" x14ac:dyDescent="0.25">
      <c r="A101" s="381"/>
      <c r="B101" s="381"/>
      <c r="C101" s="381"/>
      <c r="D101" s="381"/>
      <c r="E101" s="381"/>
      <c r="F101" s="381"/>
      <c r="G101" s="381"/>
      <c r="H101" s="381"/>
      <c r="I101" s="381"/>
      <c r="J101" s="381"/>
      <c r="K101" s="381"/>
      <c r="L101" s="381"/>
      <c r="M101" s="381"/>
      <c r="N101" s="381"/>
      <c r="O101" s="381"/>
      <c r="P101" s="381"/>
      <c r="Q101" s="381"/>
      <c r="R101" s="381"/>
      <c r="S101" s="381"/>
      <c r="T101" s="381"/>
      <c r="U101" s="381"/>
      <c r="V101" s="381"/>
    </row>
    <row r="102" spans="1:22" x14ac:dyDescent="0.25">
      <c r="A102" s="381"/>
      <c r="B102" s="381"/>
      <c r="C102" s="381"/>
      <c r="D102" s="381"/>
      <c r="E102" s="381"/>
      <c r="F102" s="381"/>
      <c r="G102" s="381"/>
      <c r="H102" s="381"/>
      <c r="I102" s="381"/>
      <c r="J102" s="381"/>
      <c r="K102" s="381"/>
      <c r="L102" s="381"/>
      <c r="M102" s="381"/>
      <c r="N102" s="381"/>
      <c r="O102" s="381"/>
      <c r="P102" s="381"/>
      <c r="Q102" s="381"/>
      <c r="R102" s="381"/>
      <c r="S102" s="381"/>
      <c r="T102" s="381"/>
      <c r="U102" s="381"/>
      <c r="V102" s="381"/>
    </row>
    <row r="103" spans="1:22" x14ac:dyDescent="0.25">
      <c r="A103" s="381"/>
      <c r="B103" s="381"/>
      <c r="C103" s="381"/>
      <c r="D103" s="381"/>
      <c r="E103" s="381"/>
      <c r="F103" s="381"/>
      <c r="G103" s="381"/>
      <c r="H103" s="381"/>
      <c r="I103" s="381"/>
      <c r="J103" s="381"/>
      <c r="K103" s="381"/>
      <c r="L103" s="381"/>
      <c r="M103" s="381"/>
      <c r="N103" s="381"/>
      <c r="O103" s="381"/>
      <c r="P103" s="381"/>
      <c r="Q103" s="381"/>
      <c r="R103" s="381"/>
      <c r="S103" s="381"/>
      <c r="T103" s="381"/>
      <c r="U103" s="381"/>
      <c r="V103" s="381"/>
    </row>
    <row r="104" spans="1:22" x14ac:dyDescent="0.25">
      <c r="A104" s="381"/>
      <c r="B104" s="381"/>
      <c r="C104" s="381"/>
      <c r="D104" s="381"/>
      <c r="E104" s="381"/>
      <c r="F104" s="381"/>
      <c r="G104" s="381"/>
      <c r="H104" s="381"/>
      <c r="I104" s="381"/>
      <c r="J104" s="381"/>
      <c r="K104" s="381"/>
      <c r="L104" s="381"/>
      <c r="M104" s="381"/>
      <c r="N104" s="381"/>
      <c r="O104" s="381"/>
      <c r="P104" s="381"/>
      <c r="Q104" s="381"/>
      <c r="R104" s="381"/>
      <c r="S104" s="381"/>
      <c r="T104" s="381"/>
      <c r="U104" s="381"/>
      <c r="V104" s="381"/>
    </row>
    <row r="105" spans="1:22" x14ac:dyDescent="0.25">
      <c r="A105" s="381"/>
      <c r="B105" s="381"/>
      <c r="C105" s="381"/>
      <c r="D105" s="381"/>
      <c r="E105" s="381"/>
      <c r="F105" s="381"/>
      <c r="G105" s="381"/>
      <c r="H105" s="381"/>
      <c r="I105" s="381"/>
      <c r="J105" s="381"/>
      <c r="K105" s="381"/>
      <c r="L105" s="381"/>
      <c r="M105" s="381"/>
      <c r="N105" s="381"/>
      <c r="O105" s="381"/>
      <c r="P105" s="381"/>
      <c r="Q105" s="381"/>
      <c r="R105" s="381"/>
      <c r="S105" s="381"/>
      <c r="T105" s="381"/>
      <c r="U105" s="381"/>
      <c r="V105" s="381"/>
    </row>
    <row r="106" spans="1:22" x14ac:dyDescent="0.25">
      <c r="A106" s="381"/>
      <c r="B106" s="381"/>
      <c r="C106" s="381"/>
      <c r="D106" s="381"/>
      <c r="E106" s="381"/>
      <c r="F106" s="381"/>
      <c r="G106" s="381"/>
      <c r="H106" s="381"/>
      <c r="I106" s="381"/>
      <c r="J106" s="381"/>
      <c r="K106" s="381"/>
      <c r="L106" s="381"/>
      <c r="M106" s="381"/>
      <c r="N106" s="381"/>
      <c r="O106" s="381"/>
      <c r="P106" s="381"/>
      <c r="Q106" s="381"/>
      <c r="R106" s="381"/>
      <c r="S106" s="381"/>
      <c r="T106" s="381"/>
      <c r="U106" s="381"/>
      <c r="V106" s="381"/>
    </row>
    <row r="107" spans="1:22" x14ac:dyDescent="0.25">
      <c r="A107" s="381"/>
      <c r="B107" s="381"/>
      <c r="C107" s="381"/>
      <c r="D107" s="381"/>
      <c r="E107" s="381"/>
      <c r="F107" s="381"/>
      <c r="G107" s="381"/>
      <c r="H107" s="381"/>
      <c r="I107" s="381"/>
      <c r="J107" s="381"/>
      <c r="K107" s="381"/>
      <c r="L107" s="381"/>
      <c r="M107" s="381"/>
      <c r="N107" s="381"/>
      <c r="O107" s="381"/>
      <c r="P107" s="381"/>
      <c r="Q107" s="381"/>
      <c r="R107" s="381"/>
      <c r="S107" s="381"/>
      <c r="T107" s="381"/>
      <c r="U107" s="381"/>
      <c r="V107" s="381"/>
    </row>
    <row r="108" spans="1:22" x14ac:dyDescent="0.25">
      <c r="A108" s="381"/>
      <c r="B108" s="381"/>
      <c r="C108" s="381"/>
      <c r="D108" s="381"/>
      <c r="E108" s="381"/>
      <c r="F108" s="381"/>
      <c r="G108" s="381"/>
      <c r="H108" s="381"/>
      <c r="I108" s="381"/>
      <c r="J108" s="381"/>
      <c r="K108" s="381"/>
      <c r="L108" s="381"/>
      <c r="M108" s="381"/>
      <c r="N108" s="381"/>
      <c r="O108" s="381"/>
      <c r="P108" s="381"/>
      <c r="Q108" s="381"/>
      <c r="R108" s="381"/>
      <c r="S108" s="381"/>
      <c r="T108" s="381"/>
      <c r="U108" s="381"/>
      <c r="V108" s="381"/>
    </row>
    <row r="109" spans="1:22" x14ac:dyDescent="0.25">
      <c r="A109" s="381"/>
      <c r="B109" s="381"/>
      <c r="C109" s="381"/>
      <c r="D109" s="381"/>
      <c r="E109" s="381"/>
      <c r="F109" s="381"/>
      <c r="G109" s="381"/>
      <c r="H109" s="381"/>
      <c r="I109" s="381"/>
      <c r="J109" s="381"/>
      <c r="K109" s="381"/>
      <c r="L109" s="381"/>
      <c r="M109" s="381"/>
      <c r="N109" s="381"/>
      <c r="O109" s="381"/>
      <c r="P109" s="381"/>
      <c r="Q109" s="381"/>
      <c r="R109" s="381"/>
      <c r="S109" s="381"/>
      <c r="T109" s="381"/>
      <c r="U109" s="381"/>
      <c r="V109" s="381"/>
    </row>
    <row r="110" spans="1:22" x14ac:dyDescent="0.25">
      <c r="A110" s="381"/>
      <c r="B110" s="381"/>
      <c r="C110" s="381"/>
      <c r="D110" s="381"/>
      <c r="E110" s="381"/>
      <c r="F110" s="381"/>
      <c r="G110" s="381"/>
      <c r="H110" s="381"/>
      <c r="I110" s="381"/>
      <c r="J110" s="381"/>
      <c r="K110" s="381"/>
      <c r="L110" s="381"/>
      <c r="M110" s="381"/>
      <c r="N110" s="381"/>
      <c r="O110" s="381"/>
      <c r="P110" s="381"/>
      <c r="Q110" s="381"/>
      <c r="R110" s="381"/>
      <c r="S110" s="381"/>
      <c r="T110" s="381"/>
      <c r="U110" s="381"/>
      <c r="V110" s="381"/>
    </row>
    <row r="111" spans="1:22" x14ac:dyDescent="0.25">
      <c r="A111" s="381"/>
      <c r="B111" s="381"/>
      <c r="C111" s="381"/>
      <c r="D111" s="381"/>
      <c r="E111" s="381"/>
      <c r="F111" s="381"/>
      <c r="G111" s="381"/>
      <c r="H111" s="381"/>
      <c r="I111" s="381"/>
      <c r="J111" s="381"/>
      <c r="K111" s="381"/>
      <c r="L111" s="381"/>
      <c r="M111" s="381"/>
      <c r="N111" s="381"/>
      <c r="O111" s="381"/>
      <c r="P111" s="381"/>
      <c r="Q111" s="381"/>
      <c r="R111" s="381"/>
      <c r="S111" s="381"/>
      <c r="T111" s="381"/>
      <c r="U111" s="381"/>
      <c r="V111" s="381"/>
    </row>
    <row r="112" spans="1:22" x14ac:dyDescent="0.25">
      <c r="A112" s="381"/>
      <c r="B112" s="381"/>
      <c r="C112" s="381"/>
      <c r="D112" s="381"/>
      <c r="E112" s="381"/>
      <c r="F112" s="381"/>
      <c r="G112" s="381"/>
      <c r="H112" s="381"/>
      <c r="I112" s="381"/>
      <c r="J112" s="381"/>
      <c r="K112" s="381"/>
      <c r="L112" s="381"/>
      <c r="M112" s="381"/>
      <c r="N112" s="381"/>
      <c r="O112" s="381"/>
      <c r="P112" s="381"/>
      <c r="Q112" s="381"/>
      <c r="R112" s="381"/>
      <c r="S112" s="381"/>
      <c r="T112" s="381"/>
      <c r="U112" s="381"/>
      <c r="V112" s="381"/>
    </row>
    <row r="113" spans="1:22" x14ac:dyDescent="0.25">
      <c r="A113" s="381"/>
      <c r="B113" s="381"/>
      <c r="C113" s="381"/>
      <c r="D113" s="381"/>
      <c r="E113" s="381"/>
      <c r="F113" s="381"/>
      <c r="G113" s="381"/>
      <c r="H113" s="381"/>
      <c r="I113" s="381"/>
      <c r="J113" s="381"/>
      <c r="K113" s="381"/>
      <c r="L113" s="381"/>
      <c r="M113" s="381"/>
      <c r="N113" s="381"/>
      <c r="O113" s="381"/>
      <c r="P113" s="381"/>
      <c r="Q113" s="381"/>
      <c r="R113" s="381"/>
      <c r="S113" s="381"/>
      <c r="T113" s="381"/>
      <c r="U113" s="381"/>
      <c r="V113" s="381"/>
    </row>
    <row r="114" spans="1:22" x14ac:dyDescent="0.25">
      <c r="A114" s="381"/>
      <c r="B114" s="381"/>
      <c r="C114" s="381"/>
      <c r="D114" s="381"/>
      <c r="E114" s="381"/>
      <c r="F114" s="381"/>
      <c r="G114" s="381"/>
      <c r="H114" s="381"/>
      <c r="I114" s="381"/>
      <c r="J114" s="381"/>
      <c r="K114" s="381"/>
      <c r="L114" s="381"/>
      <c r="M114" s="381"/>
      <c r="N114" s="381"/>
      <c r="O114" s="381"/>
      <c r="P114" s="381"/>
      <c r="Q114" s="381"/>
      <c r="R114" s="381"/>
      <c r="S114" s="381"/>
      <c r="T114" s="381"/>
      <c r="U114" s="381"/>
      <c r="V114" s="381"/>
    </row>
    <row r="115" spans="1:22" x14ac:dyDescent="0.25">
      <c r="A115" s="381"/>
      <c r="B115" s="381"/>
      <c r="C115" s="381"/>
      <c r="D115" s="381"/>
      <c r="E115" s="381"/>
      <c r="F115" s="381"/>
      <c r="G115" s="381"/>
      <c r="H115" s="381"/>
      <c r="I115" s="381"/>
      <c r="J115" s="381"/>
      <c r="K115" s="381"/>
      <c r="L115" s="381"/>
      <c r="M115" s="381"/>
      <c r="N115" s="381"/>
      <c r="O115" s="381"/>
      <c r="P115" s="381"/>
      <c r="Q115" s="381"/>
      <c r="R115" s="381"/>
      <c r="S115" s="381"/>
      <c r="T115" s="381"/>
      <c r="U115" s="381"/>
      <c r="V115" s="381"/>
    </row>
    <row r="116" spans="1:22" x14ac:dyDescent="0.25">
      <c r="A116" s="381"/>
      <c r="B116" s="381"/>
      <c r="C116" s="381"/>
      <c r="D116" s="381"/>
      <c r="E116" s="381"/>
      <c r="F116" s="381"/>
      <c r="G116" s="381"/>
      <c r="H116" s="381"/>
      <c r="I116" s="381"/>
      <c r="J116" s="381"/>
      <c r="K116" s="381"/>
      <c r="L116" s="381"/>
      <c r="M116" s="381"/>
      <c r="N116" s="381"/>
      <c r="O116" s="381"/>
      <c r="P116" s="381"/>
      <c r="Q116" s="381"/>
      <c r="R116" s="381"/>
      <c r="S116" s="381"/>
      <c r="T116" s="381"/>
      <c r="U116" s="381"/>
      <c r="V116" s="381"/>
    </row>
    <row r="117" spans="1:22" x14ac:dyDescent="0.25">
      <c r="A117" s="381"/>
      <c r="B117" s="381"/>
      <c r="C117" s="381"/>
      <c r="D117" s="381"/>
      <c r="E117" s="381"/>
      <c r="F117" s="381"/>
      <c r="G117" s="381"/>
      <c r="H117" s="381"/>
      <c r="I117" s="381"/>
      <c r="J117" s="381"/>
      <c r="K117" s="381"/>
      <c r="L117" s="381"/>
      <c r="M117" s="381"/>
      <c r="N117" s="381"/>
      <c r="O117" s="381"/>
      <c r="P117" s="381"/>
      <c r="Q117" s="381"/>
      <c r="R117" s="381"/>
      <c r="S117" s="381"/>
      <c r="T117" s="381"/>
      <c r="U117" s="381"/>
      <c r="V117" s="381"/>
    </row>
    <row r="118" spans="1:22" x14ac:dyDescent="0.25">
      <c r="A118" s="381"/>
      <c r="B118" s="381"/>
      <c r="C118" s="381"/>
      <c r="D118" s="381"/>
      <c r="E118" s="381"/>
      <c r="F118" s="381"/>
      <c r="G118" s="381"/>
      <c r="H118" s="381"/>
      <c r="I118" s="381"/>
      <c r="J118" s="381"/>
      <c r="K118" s="381"/>
      <c r="L118" s="381"/>
      <c r="M118" s="381"/>
      <c r="N118" s="381"/>
      <c r="O118" s="381"/>
      <c r="P118" s="381"/>
      <c r="Q118" s="381"/>
      <c r="R118" s="381"/>
      <c r="S118" s="381"/>
      <c r="T118" s="381"/>
      <c r="U118" s="381"/>
      <c r="V118" s="381"/>
    </row>
    <row r="119" spans="1:22" x14ac:dyDescent="0.25">
      <c r="A119" s="381"/>
      <c r="B119" s="381"/>
      <c r="C119" s="381"/>
      <c r="D119" s="381"/>
      <c r="E119" s="381"/>
      <c r="F119" s="381"/>
      <c r="G119" s="381"/>
      <c r="H119" s="381"/>
      <c r="I119" s="381"/>
      <c r="J119" s="381"/>
      <c r="K119" s="381"/>
      <c r="L119" s="381"/>
      <c r="M119" s="381"/>
      <c r="N119" s="381"/>
      <c r="O119" s="381"/>
      <c r="P119" s="381"/>
      <c r="Q119" s="381"/>
      <c r="R119" s="381"/>
      <c r="S119" s="381"/>
      <c r="T119" s="381"/>
      <c r="U119" s="381"/>
      <c r="V119" s="381"/>
    </row>
    <row r="120" spans="1:22" x14ac:dyDescent="0.25">
      <c r="A120" s="381"/>
      <c r="B120" s="381"/>
      <c r="C120" s="381"/>
      <c r="D120" s="381"/>
      <c r="E120" s="381"/>
      <c r="F120" s="381"/>
      <c r="G120" s="381"/>
      <c r="H120" s="381"/>
      <c r="I120" s="381"/>
      <c r="J120" s="381"/>
      <c r="K120" s="381"/>
      <c r="L120" s="381"/>
      <c r="M120" s="381"/>
      <c r="N120" s="381"/>
      <c r="O120" s="381"/>
      <c r="P120" s="381"/>
      <c r="Q120" s="381"/>
      <c r="R120" s="381"/>
      <c r="S120" s="381"/>
      <c r="T120" s="381"/>
      <c r="U120" s="381"/>
      <c r="V120" s="381"/>
    </row>
    <row r="121" spans="1:22" x14ac:dyDescent="0.25">
      <c r="A121" s="381"/>
      <c r="B121" s="381"/>
      <c r="C121" s="381"/>
      <c r="D121" s="381"/>
      <c r="E121" s="381"/>
      <c r="F121" s="381"/>
      <c r="G121" s="381"/>
      <c r="H121" s="381"/>
      <c r="I121" s="381"/>
      <c r="J121" s="381"/>
      <c r="K121" s="381"/>
      <c r="L121" s="381"/>
      <c r="M121" s="381"/>
      <c r="N121" s="381"/>
      <c r="O121" s="381"/>
      <c r="P121" s="381"/>
      <c r="Q121" s="381"/>
      <c r="R121" s="381"/>
      <c r="S121" s="381"/>
      <c r="T121" s="381"/>
      <c r="U121" s="381"/>
      <c r="V121" s="381"/>
    </row>
    <row r="122" spans="1:22" x14ac:dyDescent="0.25">
      <c r="A122" s="381"/>
      <c r="B122" s="381"/>
      <c r="C122" s="381"/>
      <c r="D122" s="381"/>
      <c r="E122" s="381"/>
      <c r="F122" s="381"/>
      <c r="G122" s="381"/>
      <c r="H122" s="381"/>
      <c r="I122" s="381"/>
      <c r="J122" s="381"/>
      <c r="K122" s="381"/>
      <c r="L122" s="381"/>
      <c r="M122" s="381"/>
      <c r="N122" s="381"/>
      <c r="O122" s="381"/>
      <c r="P122" s="381"/>
      <c r="Q122" s="381"/>
      <c r="R122" s="381"/>
      <c r="S122" s="381"/>
      <c r="T122" s="381"/>
      <c r="U122" s="381"/>
      <c r="V122" s="381"/>
    </row>
    <row r="123" spans="1:22" x14ac:dyDescent="0.25">
      <c r="A123" s="381"/>
      <c r="B123" s="381"/>
      <c r="C123" s="381"/>
      <c r="D123" s="381"/>
      <c r="E123" s="381"/>
      <c r="F123" s="381"/>
      <c r="G123" s="381"/>
      <c r="H123" s="381"/>
      <c r="I123" s="381"/>
      <c r="J123" s="381"/>
      <c r="K123" s="381"/>
      <c r="L123" s="381"/>
      <c r="M123" s="381"/>
      <c r="N123" s="381"/>
      <c r="O123" s="381"/>
      <c r="P123" s="381"/>
      <c r="Q123" s="381"/>
      <c r="R123" s="381"/>
      <c r="S123" s="381"/>
      <c r="T123" s="381"/>
      <c r="U123" s="381"/>
      <c r="V123" s="381"/>
    </row>
    <row r="124" spans="1:22" x14ac:dyDescent="0.25">
      <c r="A124" s="381"/>
      <c r="B124" s="381"/>
      <c r="C124" s="381"/>
      <c r="D124" s="381"/>
      <c r="E124" s="381"/>
      <c r="F124" s="381"/>
      <c r="G124" s="381"/>
      <c r="H124" s="381"/>
      <c r="I124" s="381"/>
      <c r="J124" s="381"/>
      <c r="K124" s="381"/>
      <c r="L124" s="381"/>
      <c r="M124" s="381"/>
      <c r="N124" s="381"/>
      <c r="O124" s="381"/>
      <c r="P124" s="381"/>
      <c r="Q124" s="381"/>
      <c r="R124" s="381"/>
      <c r="S124" s="381"/>
      <c r="T124" s="381"/>
      <c r="U124" s="381"/>
      <c r="V124" s="381"/>
    </row>
    <row r="125" spans="1:22" x14ac:dyDescent="0.25">
      <c r="A125" s="381"/>
      <c r="B125" s="381"/>
      <c r="C125" s="381"/>
      <c r="D125" s="381"/>
      <c r="E125" s="381"/>
      <c r="F125" s="381"/>
      <c r="G125" s="381"/>
      <c r="H125" s="381"/>
      <c r="I125" s="381"/>
      <c r="J125" s="381"/>
      <c r="K125" s="381"/>
      <c r="L125" s="381"/>
      <c r="M125" s="381"/>
      <c r="N125" s="381"/>
      <c r="O125" s="381"/>
      <c r="P125" s="381"/>
      <c r="Q125" s="381"/>
      <c r="R125" s="381"/>
      <c r="S125" s="381"/>
      <c r="T125" s="381"/>
      <c r="U125" s="381"/>
      <c r="V125" s="381"/>
    </row>
    <row r="126" spans="1:22" x14ac:dyDescent="0.25">
      <c r="A126" s="381"/>
      <c r="B126" s="381"/>
      <c r="C126" s="381"/>
      <c r="D126" s="381"/>
      <c r="E126" s="381"/>
      <c r="F126" s="381"/>
      <c r="G126" s="381"/>
      <c r="H126" s="381"/>
      <c r="I126" s="381"/>
      <c r="J126" s="381"/>
      <c r="K126" s="381"/>
      <c r="L126" s="381"/>
      <c r="M126" s="381"/>
      <c r="N126" s="381"/>
      <c r="O126" s="381"/>
      <c r="P126" s="381"/>
      <c r="Q126" s="381"/>
      <c r="R126" s="381"/>
      <c r="S126" s="381"/>
      <c r="T126" s="381"/>
      <c r="U126" s="381"/>
      <c r="V126" s="381"/>
    </row>
    <row r="127" spans="1:22" x14ac:dyDescent="0.25">
      <c r="A127" s="381"/>
      <c r="B127" s="381"/>
      <c r="C127" s="381"/>
      <c r="D127" s="381"/>
      <c r="E127" s="381"/>
      <c r="F127" s="381"/>
      <c r="G127" s="381"/>
      <c r="H127" s="381"/>
      <c r="I127" s="381"/>
      <c r="J127" s="381"/>
      <c r="K127" s="381"/>
      <c r="L127" s="381"/>
      <c r="M127" s="381"/>
      <c r="N127" s="381"/>
      <c r="O127" s="381"/>
      <c r="P127" s="381"/>
      <c r="Q127" s="381"/>
      <c r="R127" s="381"/>
      <c r="S127" s="381"/>
      <c r="T127" s="381"/>
      <c r="U127" s="381"/>
      <c r="V127" s="381"/>
    </row>
    <row r="128" spans="1:22" x14ac:dyDescent="0.25">
      <c r="A128" s="381"/>
      <c r="B128" s="381"/>
      <c r="C128" s="381"/>
      <c r="D128" s="381"/>
      <c r="E128" s="381"/>
      <c r="F128" s="381"/>
      <c r="G128" s="381"/>
      <c r="H128" s="381"/>
      <c r="I128" s="381"/>
      <c r="J128" s="381"/>
      <c r="K128" s="381"/>
      <c r="L128" s="381"/>
      <c r="M128" s="381"/>
      <c r="N128" s="381"/>
      <c r="O128" s="381"/>
      <c r="P128" s="381"/>
      <c r="Q128" s="381"/>
      <c r="R128" s="381"/>
      <c r="S128" s="381"/>
      <c r="T128" s="381"/>
      <c r="U128" s="381"/>
      <c r="V128" s="381"/>
    </row>
    <row r="129" spans="1:22" x14ac:dyDescent="0.25">
      <c r="A129" s="381"/>
      <c r="B129" s="381"/>
      <c r="C129" s="381"/>
      <c r="D129" s="381"/>
      <c r="E129" s="381"/>
      <c r="F129" s="381"/>
      <c r="G129" s="381"/>
      <c r="H129" s="381"/>
      <c r="I129" s="381"/>
      <c r="J129" s="381"/>
      <c r="K129" s="381"/>
      <c r="L129" s="381"/>
      <c r="M129" s="381"/>
      <c r="N129" s="381"/>
      <c r="O129" s="381"/>
      <c r="P129" s="381"/>
      <c r="Q129" s="381"/>
      <c r="R129" s="381"/>
      <c r="S129" s="381"/>
      <c r="T129" s="381"/>
      <c r="U129" s="381"/>
      <c r="V129" s="381"/>
    </row>
    <row r="130" spans="1:22" x14ac:dyDescent="0.25">
      <c r="A130" s="381"/>
      <c r="B130" s="381"/>
      <c r="C130" s="381"/>
      <c r="D130" s="381"/>
      <c r="E130" s="381"/>
      <c r="F130" s="381"/>
      <c r="G130" s="381"/>
      <c r="H130" s="381"/>
      <c r="I130" s="381"/>
      <c r="J130" s="381"/>
      <c r="K130" s="381"/>
      <c r="L130" s="381"/>
      <c r="M130" s="381"/>
      <c r="N130" s="381"/>
      <c r="O130" s="381"/>
      <c r="P130" s="381"/>
      <c r="Q130" s="381"/>
      <c r="R130" s="381"/>
      <c r="S130" s="381"/>
      <c r="T130" s="381"/>
      <c r="U130" s="381"/>
      <c r="V130" s="381"/>
    </row>
    <row r="131" spans="1:22" x14ac:dyDescent="0.25">
      <c r="A131" s="381"/>
      <c r="B131" s="381"/>
      <c r="C131" s="381"/>
      <c r="D131" s="381"/>
      <c r="E131" s="381"/>
      <c r="F131" s="381"/>
      <c r="G131" s="381"/>
      <c r="H131" s="381"/>
      <c r="I131" s="381"/>
      <c r="J131" s="381"/>
      <c r="K131" s="381"/>
      <c r="L131" s="381"/>
      <c r="M131" s="381"/>
      <c r="N131" s="381"/>
      <c r="O131" s="381"/>
      <c r="P131" s="381"/>
      <c r="Q131" s="381"/>
      <c r="R131" s="381"/>
      <c r="S131" s="381"/>
      <c r="T131" s="381"/>
      <c r="U131" s="381"/>
      <c r="V131" s="381"/>
    </row>
    <row r="132" spans="1:22" x14ac:dyDescent="0.25">
      <c r="A132" s="381"/>
      <c r="B132" s="381"/>
      <c r="C132" s="381"/>
      <c r="D132" s="381"/>
      <c r="E132" s="381"/>
      <c r="F132" s="381"/>
      <c r="G132" s="381"/>
      <c r="H132" s="381"/>
      <c r="I132" s="381"/>
      <c r="J132" s="381"/>
      <c r="K132" s="381"/>
      <c r="L132" s="381"/>
      <c r="M132" s="381"/>
      <c r="N132" s="381"/>
      <c r="O132" s="381"/>
      <c r="P132" s="381"/>
      <c r="Q132" s="381"/>
      <c r="R132" s="381"/>
      <c r="S132" s="381"/>
      <c r="T132" s="381"/>
      <c r="U132" s="381"/>
      <c r="V132" s="381"/>
    </row>
    <row r="133" spans="1:22" x14ac:dyDescent="0.25">
      <c r="A133" s="381"/>
      <c r="B133" s="381"/>
      <c r="C133" s="381"/>
      <c r="D133" s="381"/>
      <c r="E133" s="381"/>
      <c r="F133" s="381"/>
      <c r="G133" s="381"/>
      <c r="H133" s="381"/>
      <c r="I133" s="381"/>
      <c r="J133" s="381"/>
      <c r="K133" s="381"/>
      <c r="L133" s="381"/>
      <c r="M133" s="381"/>
      <c r="N133" s="381"/>
      <c r="O133" s="381"/>
      <c r="P133" s="381"/>
      <c r="Q133" s="381"/>
      <c r="R133" s="381"/>
      <c r="S133" s="381"/>
      <c r="T133" s="381"/>
      <c r="U133" s="381"/>
      <c r="V133" s="381"/>
    </row>
    <row r="134" spans="1:22" x14ac:dyDescent="0.25">
      <c r="A134" s="381"/>
      <c r="B134" s="381"/>
      <c r="C134" s="381"/>
      <c r="D134" s="381"/>
      <c r="E134" s="381"/>
      <c r="F134" s="381"/>
      <c r="G134" s="381"/>
      <c r="H134" s="381"/>
      <c r="I134" s="381"/>
      <c r="J134" s="381"/>
      <c r="K134" s="381"/>
      <c r="L134" s="381"/>
      <c r="M134" s="381"/>
      <c r="N134" s="381"/>
      <c r="O134" s="381"/>
      <c r="P134" s="381"/>
      <c r="Q134" s="381"/>
      <c r="R134" s="381"/>
      <c r="S134" s="381"/>
      <c r="T134" s="381"/>
      <c r="U134" s="381"/>
      <c r="V134" s="381"/>
    </row>
    <row r="135" spans="1:22" x14ac:dyDescent="0.25">
      <c r="A135" s="381"/>
      <c r="B135" s="381"/>
      <c r="C135" s="381"/>
      <c r="D135" s="381"/>
      <c r="E135" s="381"/>
      <c r="F135" s="381"/>
      <c r="G135" s="381"/>
      <c r="H135" s="381"/>
      <c r="I135" s="381"/>
      <c r="J135" s="381"/>
      <c r="K135" s="381"/>
      <c r="L135" s="381"/>
      <c r="M135" s="381"/>
      <c r="N135" s="381"/>
      <c r="O135" s="381"/>
      <c r="P135" s="381"/>
      <c r="Q135" s="381"/>
      <c r="R135" s="381"/>
      <c r="S135" s="381"/>
      <c r="T135" s="381"/>
      <c r="U135" s="381"/>
      <c r="V135" s="381"/>
    </row>
    <row r="136" spans="1:22" x14ac:dyDescent="0.25">
      <c r="A136" s="381"/>
      <c r="B136" s="381"/>
      <c r="C136" s="381"/>
      <c r="D136" s="381"/>
      <c r="E136" s="381"/>
      <c r="F136" s="381"/>
      <c r="G136" s="381"/>
      <c r="H136" s="381"/>
      <c r="I136" s="381"/>
      <c r="J136" s="381"/>
      <c r="K136" s="381"/>
      <c r="L136" s="381"/>
      <c r="M136" s="381"/>
      <c r="N136" s="381"/>
      <c r="O136" s="381"/>
      <c r="P136" s="381"/>
      <c r="Q136" s="381"/>
      <c r="R136" s="381"/>
      <c r="S136" s="381"/>
      <c r="T136" s="381"/>
      <c r="U136" s="381"/>
      <c r="V136" s="381"/>
    </row>
    <row r="137" spans="1:22" x14ac:dyDescent="0.25">
      <c r="A137" s="381"/>
      <c r="B137" s="381"/>
      <c r="C137" s="381"/>
      <c r="D137" s="381"/>
      <c r="E137" s="381"/>
      <c r="F137" s="381"/>
      <c r="G137" s="381"/>
      <c r="H137" s="381"/>
      <c r="I137" s="381"/>
      <c r="J137" s="381"/>
      <c r="K137" s="381"/>
      <c r="L137" s="381"/>
      <c r="M137" s="381"/>
      <c r="N137" s="381"/>
      <c r="O137" s="381"/>
      <c r="P137" s="381"/>
      <c r="Q137" s="381"/>
      <c r="R137" s="381"/>
      <c r="S137" s="381"/>
      <c r="T137" s="381"/>
      <c r="U137" s="381"/>
      <c r="V137" s="381"/>
    </row>
    <row r="138" spans="1:22" x14ac:dyDescent="0.25">
      <c r="A138" s="381"/>
      <c r="B138" s="381"/>
      <c r="C138" s="381"/>
      <c r="D138" s="381"/>
      <c r="E138" s="381"/>
      <c r="F138" s="381"/>
      <c r="G138" s="381"/>
      <c r="H138" s="381"/>
      <c r="I138" s="381"/>
      <c r="J138" s="381"/>
      <c r="K138" s="381"/>
      <c r="L138" s="381"/>
      <c r="M138" s="381"/>
      <c r="N138" s="381"/>
      <c r="O138" s="381"/>
      <c r="P138" s="381"/>
      <c r="Q138" s="381"/>
      <c r="R138" s="381"/>
      <c r="S138" s="381"/>
      <c r="T138" s="381"/>
      <c r="U138" s="381"/>
      <c r="V138" s="381"/>
    </row>
    <row r="139" spans="1:22" x14ac:dyDescent="0.25">
      <c r="A139" s="381"/>
      <c r="B139" s="381"/>
      <c r="C139" s="381"/>
      <c r="D139" s="381"/>
      <c r="E139" s="381"/>
      <c r="F139" s="381"/>
      <c r="G139" s="381"/>
      <c r="H139" s="381"/>
      <c r="I139" s="381"/>
      <c r="J139" s="381"/>
      <c r="K139" s="381"/>
      <c r="L139" s="381"/>
      <c r="M139" s="381"/>
      <c r="N139" s="381"/>
      <c r="O139" s="381"/>
      <c r="P139" s="381"/>
      <c r="Q139" s="381"/>
      <c r="R139" s="381"/>
      <c r="S139" s="381"/>
      <c r="T139" s="381"/>
      <c r="U139" s="381"/>
      <c r="V139" s="381"/>
    </row>
    <row r="140" spans="1:22" x14ac:dyDescent="0.25">
      <c r="A140" s="381"/>
      <c r="B140" s="381"/>
      <c r="C140" s="381"/>
      <c r="D140" s="381"/>
      <c r="E140" s="381"/>
      <c r="F140" s="381"/>
      <c r="G140" s="381"/>
      <c r="H140" s="381"/>
      <c r="I140" s="381"/>
      <c r="J140" s="381"/>
      <c r="K140" s="381"/>
      <c r="L140" s="381"/>
      <c r="M140" s="381"/>
      <c r="N140" s="381"/>
      <c r="O140" s="381"/>
      <c r="P140" s="381"/>
      <c r="Q140" s="381"/>
      <c r="R140" s="381"/>
      <c r="S140" s="381"/>
      <c r="T140" s="381"/>
      <c r="U140" s="381"/>
      <c r="V140" s="381"/>
    </row>
    <row r="141" spans="1:22" x14ac:dyDescent="0.25">
      <c r="A141" s="381"/>
      <c r="B141" s="381"/>
      <c r="C141" s="381"/>
      <c r="D141" s="381"/>
      <c r="E141" s="381"/>
      <c r="F141" s="381"/>
      <c r="G141" s="381"/>
      <c r="H141" s="381"/>
      <c r="I141" s="381"/>
      <c r="J141" s="381"/>
      <c r="K141" s="381"/>
      <c r="L141" s="381"/>
      <c r="M141" s="381"/>
      <c r="N141" s="381"/>
      <c r="O141" s="381"/>
      <c r="P141" s="381"/>
      <c r="Q141" s="381"/>
      <c r="R141" s="381"/>
      <c r="S141" s="381"/>
      <c r="T141" s="381"/>
      <c r="U141" s="381"/>
      <c r="V141" s="381"/>
    </row>
    <row r="142" spans="1:22" x14ac:dyDescent="0.25">
      <c r="A142" s="381"/>
      <c r="B142" s="381"/>
      <c r="C142" s="381"/>
      <c r="D142" s="381"/>
      <c r="E142" s="381"/>
      <c r="F142" s="381"/>
      <c r="G142" s="381"/>
      <c r="H142" s="381"/>
      <c r="I142" s="381"/>
      <c r="J142" s="381"/>
      <c r="K142" s="381"/>
      <c r="L142" s="381"/>
      <c r="M142" s="381"/>
      <c r="N142" s="381"/>
      <c r="O142" s="381"/>
      <c r="P142" s="381"/>
      <c r="Q142" s="381"/>
      <c r="R142" s="381"/>
      <c r="S142" s="381"/>
      <c r="T142" s="381"/>
      <c r="U142" s="381"/>
      <c r="V142" s="381"/>
    </row>
    <row r="143" spans="1:22" x14ac:dyDescent="0.25">
      <c r="A143" s="381"/>
      <c r="B143" s="381"/>
      <c r="C143" s="381"/>
      <c r="D143" s="381"/>
      <c r="E143" s="381"/>
      <c r="F143" s="381"/>
      <c r="G143" s="381"/>
      <c r="H143" s="381"/>
      <c r="I143" s="381"/>
      <c r="J143" s="381"/>
      <c r="K143" s="381"/>
      <c r="L143" s="381"/>
      <c r="M143" s="381"/>
      <c r="N143" s="381"/>
      <c r="O143" s="381"/>
      <c r="P143" s="381"/>
      <c r="Q143" s="381"/>
      <c r="R143" s="381"/>
      <c r="S143" s="381"/>
      <c r="T143" s="381"/>
      <c r="U143" s="381"/>
      <c r="V143" s="381"/>
    </row>
    <row r="144" spans="1:22" x14ac:dyDescent="0.25">
      <c r="A144" s="381"/>
      <c r="B144" s="381"/>
      <c r="C144" s="381"/>
      <c r="D144" s="381"/>
      <c r="E144" s="381"/>
      <c r="F144" s="381"/>
      <c r="G144" s="381"/>
      <c r="H144" s="381"/>
      <c r="I144" s="381"/>
      <c r="J144" s="381"/>
      <c r="K144" s="381"/>
      <c r="L144" s="381"/>
      <c r="M144" s="381"/>
      <c r="N144" s="381"/>
      <c r="O144" s="381"/>
      <c r="P144" s="381"/>
      <c r="Q144" s="381"/>
      <c r="R144" s="381"/>
      <c r="S144" s="381"/>
      <c r="T144" s="381"/>
      <c r="U144" s="381"/>
      <c r="V144" s="381"/>
    </row>
    <row r="145" spans="1:22" x14ac:dyDescent="0.25">
      <c r="A145" s="381"/>
      <c r="B145" s="381"/>
      <c r="C145" s="381"/>
      <c r="D145" s="381"/>
      <c r="E145" s="381"/>
      <c r="F145" s="381"/>
      <c r="G145" s="381"/>
      <c r="H145" s="381"/>
      <c r="I145" s="381"/>
      <c r="J145" s="381"/>
      <c r="K145" s="381"/>
      <c r="L145" s="381"/>
      <c r="M145" s="381"/>
      <c r="N145" s="381"/>
      <c r="O145" s="381"/>
      <c r="P145" s="381"/>
      <c r="Q145" s="381"/>
      <c r="R145" s="381"/>
      <c r="S145" s="381"/>
      <c r="T145" s="381"/>
      <c r="U145" s="381"/>
      <c r="V145" s="381"/>
    </row>
    <row r="146" spans="1:22" x14ac:dyDescent="0.25">
      <c r="A146" s="381"/>
      <c r="B146" s="381"/>
      <c r="C146" s="381"/>
      <c r="D146" s="381"/>
      <c r="E146" s="381"/>
      <c r="F146" s="381"/>
      <c r="G146" s="381"/>
      <c r="H146" s="381"/>
      <c r="I146" s="381"/>
      <c r="J146" s="381"/>
      <c r="K146" s="381"/>
      <c r="L146" s="381"/>
      <c r="M146" s="381"/>
      <c r="N146" s="381"/>
      <c r="O146" s="381"/>
      <c r="P146" s="381"/>
      <c r="Q146" s="381"/>
      <c r="R146" s="381"/>
      <c r="S146" s="381"/>
      <c r="T146" s="381"/>
      <c r="U146" s="381"/>
      <c r="V146" s="381"/>
    </row>
    <row r="147" spans="1:22" x14ac:dyDescent="0.25">
      <c r="A147" s="381"/>
      <c r="B147" s="381"/>
      <c r="C147" s="381"/>
      <c r="D147" s="381"/>
      <c r="E147" s="381"/>
      <c r="F147" s="381"/>
      <c r="G147" s="381"/>
      <c r="H147" s="381"/>
      <c r="I147" s="381"/>
      <c r="J147" s="381"/>
      <c r="K147" s="381"/>
      <c r="L147" s="381"/>
      <c r="M147" s="381"/>
      <c r="N147" s="381"/>
      <c r="O147" s="381"/>
      <c r="P147" s="381"/>
      <c r="Q147" s="381"/>
      <c r="R147" s="381"/>
      <c r="S147" s="381"/>
      <c r="T147" s="381"/>
      <c r="U147" s="381"/>
      <c r="V147" s="381"/>
    </row>
    <row r="148" spans="1:22" x14ac:dyDescent="0.25">
      <c r="A148" s="381"/>
      <c r="B148" s="381"/>
      <c r="C148" s="381"/>
      <c r="D148" s="381"/>
      <c r="E148" s="381"/>
      <c r="F148" s="381"/>
      <c r="G148" s="381"/>
      <c r="H148" s="381"/>
      <c r="I148" s="381"/>
      <c r="J148" s="381"/>
      <c r="K148" s="381"/>
      <c r="L148" s="381"/>
      <c r="M148" s="381"/>
      <c r="N148" s="381"/>
      <c r="O148" s="381"/>
      <c r="P148" s="381"/>
      <c r="Q148" s="381"/>
      <c r="R148" s="381"/>
      <c r="S148" s="381"/>
      <c r="T148" s="381"/>
      <c r="U148" s="381"/>
      <c r="V148" s="381"/>
    </row>
    <row r="149" spans="1:22" x14ac:dyDescent="0.25">
      <c r="A149" s="381"/>
      <c r="B149" s="381"/>
      <c r="C149" s="381"/>
      <c r="D149" s="381"/>
      <c r="E149" s="381"/>
      <c r="F149" s="381"/>
      <c r="G149" s="381"/>
      <c r="H149" s="381"/>
      <c r="I149" s="381"/>
      <c r="J149" s="381"/>
      <c r="K149" s="381"/>
      <c r="L149" s="381"/>
      <c r="M149" s="381"/>
      <c r="N149" s="381"/>
      <c r="O149" s="381"/>
      <c r="P149" s="381"/>
      <c r="Q149" s="381"/>
      <c r="R149" s="381"/>
      <c r="S149" s="381"/>
      <c r="T149" s="381"/>
      <c r="U149" s="381"/>
      <c r="V149" s="381"/>
    </row>
    <row r="150" spans="1:22" x14ac:dyDescent="0.25">
      <c r="A150" s="381"/>
      <c r="B150" s="381"/>
      <c r="C150" s="381"/>
      <c r="D150" s="381"/>
      <c r="E150" s="381"/>
      <c r="F150" s="381"/>
      <c r="G150" s="381"/>
      <c r="H150" s="381"/>
      <c r="I150" s="381"/>
      <c r="J150" s="381"/>
      <c r="K150" s="381"/>
      <c r="L150" s="381"/>
      <c r="M150" s="381"/>
      <c r="N150" s="381"/>
      <c r="O150" s="381"/>
      <c r="P150" s="381"/>
      <c r="Q150" s="381"/>
      <c r="R150" s="381"/>
      <c r="S150" s="381"/>
      <c r="T150" s="381"/>
      <c r="U150" s="381"/>
      <c r="V150" s="381"/>
    </row>
    <row r="151" spans="1:22" x14ac:dyDescent="0.25">
      <c r="A151" s="381"/>
      <c r="B151" s="381"/>
      <c r="C151" s="381"/>
      <c r="D151" s="381"/>
      <c r="E151" s="381"/>
      <c r="F151" s="381"/>
      <c r="G151" s="381"/>
      <c r="H151" s="381"/>
      <c r="I151" s="381"/>
      <c r="J151" s="381"/>
      <c r="K151" s="381"/>
      <c r="L151" s="381"/>
      <c r="M151" s="381"/>
      <c r="N151" s="381"/>
      <c r="O151" s="381"/>
      <c r="P151" s="381"/>
      <c r="Q151" s="381"/>
      <c r="R151" s="381"/>
      <c r="S151" s="381"/>
      <c r="T151" s="381"/>
      <c r="U151" s="381"/>
      <c r="V151" s="381"/>
    </row>
    <row r="152" spans="1:22" x14ac:dyDescent="0.25">
      <c r="A152" s="381"/>
      <c r="B152" s="381"/>
      <c r="C152" s="381"/>
      <c r="D152" s="381"/>
      <c r="E152" s="381"/>
      <c r="F152" s="381"/>
      <c r="G152" s="381"/>
      <c r="H152" s="381"/>
      <c r="I152" s="381"/>
      <c r="J152" s="381"/>
      <c r="K152" s="381"/>
      <c r="L152" s="381"/>
      <c r="M152" s="381"/>
      <c r="N152" s="381"/>
      <c r="O152" s="381"/>
      <c r="P152" s="381"/>
      <c r="Q152" s="381"/>
      <c r="R152" s="381"/>
      <c r="S152" s="381"/>
      <c r="T152" s="381"/>
      <c r="U152" s="381"/>
      <c r="V152" s="381"/>
    </row>
    <row r="153" spans="1:22" x14ac:dyDescent="0.25">
      <c r="A153" s="381"/>
      <c r="B153" s="381"/>
      <c r="C153" s="381"/>
      <c r="D153" s="381"/>
      <c r="E153" s="381"/>
      <c r="F153" s="381"/>
      <c r="G153" s="381"/>
      <c r="H153" s="381"/>
      <c r="I153" s="381"/>
      <c r="J153" s="381"/>
      <c r="K153" s="381"/>
      <c r="L153" s="381"/>
      <c r="M153" s="381"/>
      <c r="N153" s="381"/>
      <c r="O153" s="381"/>
      <c r="P153" s="381"/>
      <c r="Q153" s="381"/>
      <c r="R153" s="381"/>
      <c r="S153" s="381"/>
      <c r="T153" s="381"/>
      <c r="U153" s="381"/>
      <c r="V153" s="381"/>
    </row>
    <row r="154" spans="1:22" x14ac:dyDescent="0.25">
      <c r="A154" s="381"/>
      <c r="B154" s="381"/>
      <c r="C154" s="381"/>
      <c r="D154" s="381"/>
      <c r="E154" s="381"/>
      <c r="F154" s="381"/>
      <c r="G154" s="381"/>
      <c r="H154" s="381"/>
      <c r="I154" s="381"/>
      <c r="J154" s="381"/>
      <c r="K154" s="381"/>
      <c r="L154" s="381"/>
      <c r="M154" s="381"/>
      <c r="N154" s="381"/>
      <c r="O154" s="381"/>
      <c r="P154" s="381"/>
      <c r="Q154" s="381"/>
      <c r="R154" s="381"/>
      <c r="S154" s="381"/>
      <c r="T154" s="381"/>
      <c r="U154" s="381"/>
      <c r="V154" s="381"/>
    </row>
    <row r="155" spans="1:22" x14ac:dyDescent="0.25">
      <c r="A155" s="381"/>
      <c r="B155" s="381"/>
      <c r="C155" s="381"/>
      <c r="D155" s="381"/>
      <c r="E155" s="381"/>
      <c r="F155" s="381"/>
      <c r="G155" s="381"/>
      <c r="H155" s="381"/>
      <c r="I155" s="381"/>
      <c r="J155" s="381"/>
      <c r="K155" s="381"/>
      <c r="L155" s="381"/>
      <c r="M155" s="381"/>
      <c r="N155" s="381"/>
      <c r="O155" s="381"/>
      <c r="P155" s="381"/>
      <c r="Q155" s="381"/>
      <c r="R155" s="381"/>
      <c r="S155" s="381"/>
      <c r="T155" s="381"/>
      <c r="U155" s="381"/>
      <c r="V155" s="381"/>
    </row>
    <row r="156" spans="1:22" x14ac:dyDescent="0.25">
      <c r="A156" s="381"/>
      <c r="B156" s="381"/>
      <c r="C156" s="381"/>
      <c r="D156" s="381"/>
      <c r="E156" s="381"/>
      <c r="F156" s="381"/>
      <c r="G156" s="381"/>
      <c r="H156" s="381"/>
      <c r="I156" s="381"/>
      <c r="J156" s="381"/>
      <c r="K156" s="381"/>
      <c r="L156" s="381"/>
      <c r="M156" s="381"/>
      <c r="N156" s="381"/>
      <c r="O156" s="381"/>
      <c r="P156" s="381"/>
      <c r="Q156" s="381"/>
      <c r="R156" s="381"/>
      <c r="S156" s="381"/>
      <c r="T156" s="381"/>
      <c r="U156" s="381"/>
      <c r="V156" s="381"/>
    </row>
    <row r="157" spans="1:22" x14ac:dyDescent="0.25">
      <c r="A157" s="381"/>
      <c r="B157" s="381"/>
      <c r="C157" s="381"/>
      <c r="D157" s="381"/>
      <c r="E157" s="381"/>
      <c r="F157" s="381"/>
      <c r="G157" s="381"/>
      <c r="H157" s="381"/>
      <c r="I157" s="381"/>
      <c r="J157" s="381"/>
      <c r="K157" s="381"/>
      <c r="L157" s="381"/>
      <c r="M157" s="381"/>
      <c r="N157" s="381"/>
      <c r="O157" s="381"/>
      <c r="P157" s="381"/>
      <c r="Q157" s="381"/>
      <c r="R157" s="381"/>
      <c r="S157" s="381"/>
      <c r="T157" s="381"/>
      <c r="U157" s="381"/>
      <c r="V157" s="381"/>
    </row>
    <row r="158" spans="1:22" x14ac:dyDescent="0.25">
      <c r="A158" s="381"/>
      <c r="B158" s="381"/>
      <c r="C158" s="381"/>
      <c r="D158" s="381"/>
      <c r="E158" s="381"/>
      <c r="F158" s="381"/>
      <c r="G158" s="381"/>
      <c r="H158" s="381"/>
      <c r="I158" s="381"/>
      <c r="J158" s="381"/>
      <c r="K158" s="381"/>
      <c r="L158" s="381"/>
      <c r="M158" s="381"/>
      <c r="N158" s="381"/>
      <c r="O158" s="381"/>
      <c r="P158" s="381"/>
      <c r="Q158" s="381"/>
      <c r="R158" s="381"/>
      <c r="S158" s="381"/>
      <c r="T158" s="381"/>
      <c r="U158" s="381"/>
      <c r="V158" s="381"/>
    </row>
    <row r="159" spans="1:22" x14ac:dyDescent="0.25">
      <c r="A159" s="381"/>
      <c r="B159" s="381"/>
      <c r="C159" s="381"/>
      <c r="D159" s="381"/>
      <c r="E159" s="381"/>
      <c r="F159" s="381"/>
      <c r="G159" s="381"/>
      <c r="H159" s="381"/>
      <c r="I159" s="381"/>
      <c r="J159" s="381"/>
      <c r="K159" s="381"/>
      <c r="L159" s="381"/>
      <c r="M159" s="381"/>
      <c r="N159" s="381"/>
      <c r="O159" s="381"/>
      <c r="P159" s="381"/>
      <c r="Q159" s="381"/>
      <c r="R159" s="381"/>
      <c r="S159" s="381"/>
      <c r="T159" s="381"/>
      <c r="U159" s="381"/>
      <c r="V159" s="381"/>
    </row>
    <row r="160" spans="1:22" x14ac:dyDescent="0.25">
      <c r="A160" s="381"/>
      <c r="B160" s="381"/>
      <c r="C160" s="381"/>
      <c r="D160" s="381"/>
      <c r="E160" s="381"/>
      <c r="F160" s="381"/>
      <c r="G160" s="381"/>
      <c r="H160" s="381"/>
      <c r="I160" s="381"/>
      <c r="J160" s="381"/>
      <c r="K160" s="381"/>
      <c r="L160" s="381"/>
      <c r="M160" s="381"/>
      <c r="N160" s="381"/>
      <c r="O160" s="381"/>
      <c r="P160" s="381"/>
      <c r="Q160" s="381"/>
      <c r="R160" s="381"/>
      <c r="S160" s="381"/>
      <c r="T160" s="381"/>
      <c r="U160" s="381"/>
      <c r="V160" s="381"/>
    </row>
    <row r="161" spans="1:22" x14ac:dyDescent="0.25">
      <c r="A161" s="381"/>
      <c r="B161" s="381"/>
      <c r="C161" s="381"/>
      <c r="D161" s="381"/>
      <c r="E161" s="381"/>
      <c r="F161" s="381"/>
      <c r="G161" s="381"/>
      <c r="H161" s="381"/>
      <c r="I161" s="381"/>
      <c r="J161" s="381"/>
      <c r="K161" s="381"/>
      <c r="L161" s="381"/>
      <c r="M161" s="381"/>
      <c r="N161" s="381"/>
      <c r="O161" s="381"/>
      <c r="P161" s="381"/>
      <c r="Q161" s="381"/>
      <c r="R161" s="381"/>
      <c r="S161" s="381"/>
      <c r="T161" s="381"/>
      <c r="U161" s="381"/>
      <c r="V161" s="381"/>
    </row>
    <row r="162" spans="1:22" x14ac:dyDescent="0.25">
      <c r="A162" s="381"/>
      <c r="B162" s="381"/>
      <c r="C162" s="381"/>
      <c r="D162" s="381"/>
      <c r="E162" s="381"/>
      <c r="F162" s="381"/>
      <c r="G162" s="381"/>
      <c r="H162" s="381"/>
      <c r="I162" s="381"/>
      <c r="J162" s="381"/>
      <c r="K162" s="381"/>
      <c r="L162" s="381"/>
      <c r="M162" s="381"/>
      <c r="N162" s="381"/>
      <c r="O162" s="381"/>
      <c r="P162" s="381"/>
      <c r="Q162" s="381"/>
      <c r="R162" s="381"/>
      <c r="S162" s="381"/>
      <c r="T162" s="381"/>
      <c r="U162" s="381"/>
      <c r="V162" s="381"/>
    </row>
    <row r="163" spans="1:22" x14ac:dyDescent="0.25">
      <c r="A163" s="381"/>
      <c r="B163" s="381"/>
      <c r="C163" s="381"/>
      <c r="D163" s="381"/>
      <c r="E163" s="381"/>
      <c r="F163" s="381"/>
      <c r="G163" s="381"/>
      <c r="H163" s="381"/>
      <c r="I163" s="381"/>
      <c r="J163" s="381"/>
      <c r="K163" s="381"/>
      <c r="L163" s="381"/>
      <c r="M163" s="381"/>
      <c r="N163" s="381"/>
      <c r="O163" s="381"/>
      <c r="P163" s="381"/>
      <c r="Q163" s="381"/>
      <c r="R163" s="381"/>
      <c r="S163" s="381"/>
      <c r="T163" s="381"/>
      <c r="U163" s="381"/>
      <c r="V163" s="381"/>
    </row>
    <row r="164" spans="1:22" x14ac:dyDescent="0.25">
      <c r="A164" s="381"/>
      <c r="B164" s="381"/>
      <c r="C164" s="381"/>
      <c r="D164" s="381"/>
      <c r="E164" s="381"/>
      <c r="F164" s="381"/>
      <c r="G164" s="381"/>
      <c r="H164" s="381"/>
      <c r="I164" s="381"/>
      <c r="J164" s="381"/>
      <c r="K164" s="381"/>
      <c r="L164" s="381"/>
      <c r="M164" s="381"/>
      <c r="N164" s="381"/>
      <c r="O164" s="381"/>
      <c r="P164" s="381"/>
      <c r="Q164" s="381"/>
      <c r="R164" s="381"/>
      <c r="S164" s="381"/>
      <c r="T164" s="381"/>
      <c r="U164" s="381"/>
      <c r="V164" s="381"/>
    </row>
    <row r="165" spans="1:22" x14ac:dyDescent="0.25">
      <c r="A165" s="381"/>
      <c r="B165" s="381"/>
      <c r="C165" s="381"/>
      <c r="D165" s="381"/>
      <c r="E165" s="381"/>
      <c r="F165" s="381"/>
      <c r="G165" s="381"/>
      <c r="H165" s="381"/>
      <c r="I165" s="381"/>
      <c r="J165" s="381"/>
      <c r="K165" s="381"/>
      <c r="L165" s="381"/>
      <c r="M165" s="381"/>
      <c r="N165" s="381"/>
      <c r="O165" s="381"/>
      <c r="P165" s="381"/>
      <c r="Q165" s="381"/>
      <c r="R165" s="381"/>
      <c r="S165" s="381"/>
      <c r="T165" s="381"/>
      <c r="U165" s="381"/>
      <c r="V165" s="381"/>
    </row>
    <row r="166" spans="1:22" x14ac:dyDescent="0.25">
      <c r="A166" s="381"/>
      <c r="B166" s="381"/>
      <c r="C166" s="381"/>
      <c r="D166" s="381"/>
      <c r="E166" s="381"/>
      <c r="F166" s="381"/>
      <c r="G166" s="381"/>
      <c r="H166" s="381"/>
      <c r="I166" s="381"/>
      <c r="J166" s="381"/>
      <c r="K166" s="381"/>
      <c r="L166" s="381"/>
      <c r="M166" s="381"/>
      <c r="N166" s="381"/>
      <c r="O166" s="381"/>
      <c r="P166" s="381"/>
      <c r="Q166" s="381"/>
      <c r="R166" s="381"/>
      <c r="S166" s="381"/>
      <c r="T166" s="381"/>
      <c r="U166" s="381"/>
      <c r="V166" s="381"/>
    </row>
    <row r="167" spans="1:22" x14ac:dyDescent="0.25">
      <c r="A167" s="381"/>
      <c r="B167" s="381"/>
      <c r="C167" s="381"/>
      <c r="D167" s="381"/>
      <c r="E167" s="381"/>
      <c r="F167" s="381"/>
      <c r="G167" s="381"/>
      <c r="H167" s="381"/>
      <c r="I167" s="381"/>
      <c r="J167" s="381"/>
      <c r="K167" s="381"/>
      <c r="L167" s="381"/>
      <c r="M167" s="381"/>
      <c r="N167" s="381"/>
      <c r="O167" s="381"/>
      <c r="P167" s="381"/>
      <c r="Q167" s="381"/>
      <c r="R167" s="381"/>
      <c r="S167" s="381"/>
      <c r="T167" s="381"/>
      <c r="U167" s="381"/>
      <c r="V167" s="381"/>
    </row>
    <row r="168" spans="1:22" x14ac:dyDescent="0.25">
      <c r="A168" s="381"/>
      <c r="B168" s="381"/>
      <c r="C168" s="381"/>
      <c r="D168" s="381"/>
      <c r="E168" s="381"/>
      <c r="F168" s="381"/>
      <c r="G168" s="381"/>
      <c r="H168" s="381"/>
      <c r="I168" s="381"/>
      <c r="J168" s="381"/>
      <c r="K168" s="381"/>
      <c r="L168" s="381"/>
      <c r="M168" s="381"/>
      <c r="N168" s="381"/>
      <c r="O168" s="381"/>
      <c r="P168" s="381"/>
      <c r="Q168" s="381"/>
      <c r="R168" s="381"/>
      <c r="S168" s="381"/>
      <c r="T168" s="381"/>
      <c r="U168" s="381"/>
      <c r="V168" s="381"/>
    </row>
    <row r="169" spans="1:22" x14ac:dyDescent="0.25">
      <c r="A169" s="381"/>
      <c r="B169" s="381"/>
      <c r="C169" s="381"/>
      <c r="D169" s="381"/>
      <c r="E169" s="381"/>
      <c r="F169" s="381"/>
      <c r="G169" s="381"/>
      <c r="H169" s="381"/>
      <c r="I169" s="381"/>
      <c r="J169" s="381"/>
      <c r="K169" s="381"/>
      <c r="L169" s="381"/>
      <c r="M169" s="381"/>
      <c r="N169" s="381"/>
      <c r="O169" s="381"/>
      <c r="P169" s="381"/>
      <c r="Q169" s="381"/>
      <c r="R169" s="381"/>
      <c r="S169" s="381"/>
      <c r="T169" s="381"/>
      <c r="U169" s="381"/>
      <c r="V169" s="381"/>
    </row>
    <row r="170" spans="1:22" x14ac:dyDescent="0.25">
      <c r="A170" s="381"/>
      <c r="B170" s="381"/>
      <c r="C170" s="381"/>
      <c r="D170" s="381"/>
      <c r="E170" s="381"/>
      <c r="F170" s="381"/>
      <c r="G170" s="381"/>
      <c r="H170" s="381"/>
      <c r="I170" s="381"/>
      <c r="J170" s="381"/>
      <c r="K170" s="381"/>
      <c r="L170" s="381"/>
      <c r="M170" s="381"/>
      <c r="N170" s="381"/>
      <c r="O170" s="381"/>
      <c r="P170" s="381"/>
      <c r="Q170" s="381"/>
      <c r="R170" s="381"/>
      <c r="S170" s="381"/>
      <c r="T170" s="381"/>
      <c r="U170" s="381"/>
      <c r="V170" s="381"/>
    </row>
    <row r="171" spans="1:22" x14ac:dyDescent="0.25">
      <c r="A171" s="381"/>
      <c r="B171" s="381"/>
      <c r="C171" s="381"/>
      <c r="D171" s="381"/>
      <c r="E171" s="381"/>
      <c r="F171" s="381"/>
      <c r="G171" s="381"/>
      <c r="H171" s="381"/>
      <c r="I171" s="381"/>
      <c r="J171" s="381"/>
      <c r="K171" s="381"/>
      <c r="L171" s="381"/>
      <c r="M171" s="381"/>
      <c r="N171" s="381"/>
      <c r="O171" s="381"/>
      <c r="P171" s="381"/>
      <c r="Q171" s="381"/>
      <c r="R171" s="381"/>
      <c r="S171" s="381"/>
      <c r="T171" s="381"/>
      <c r="U171" s="381"/>
      <c r="V171" s="381"/>
    </row>
    <row r="172" spans="1:22" x14ac:dyDescent="0.25">
      <c r="A172" s="381"/>
      <c r="B172" s="381"/>
      <c r="C172" s="381"/>
      <c r="D172" s="381"/>
      <c r="E172" s="381"/>
      <c r="F172" s="381"/>
      <c r="G172" s="381"/>
      <c r="H172" s="381"/>
      <c r="I172" s="381"/>
      <c r="J172" s="381"/>
      <c r="K172" s="381"/>
      <c r="L172" s="381"/>
      <c r="M172" s="381"/>
      <c r="N172" s="381"/>
      <c r="O172" s="381"/>
      <c r="P172" s="381"/>
      <c r="Q172" s="381"/>
      <c r="R172" s="381"/>
      <c r="S172" s="381"/>
      <c r="T172" s="381"/>
      <c r="U172" s="381"/>
      <c r="V172" s="381"/>
    </row>
    <row r="173" spans="1:22" x14ac:dyDescent="0.25">
      <c r="A173" s="381"/>
      <c r="B173" s="381"/>
      <c r="C173" s="381"/>
      <c r="D173" s="381"/>
      <c r="E173" s="381"/>
      <c r="F173" s="381"/>
      <c r="G173" s="381"/>
      <c r="H173" s="381"/>
      <c r="I173" s="381"/>
      <c r="J173" s="381"/>
      <c r="K173" s="381"/>
      <c r="L173" s="381"/>
      <c r="M173" s="381"/>
      <c r="N173" s="381"/>
      <c r="O173" s="381"/>
      <c r="P173" s="381"/>
      <c r="Q173" s="381"/>
      <c r="R173" s="381"/>
      <c r="S173" s="381"/>
      <c r="T173" s="381"/>
      <c r="U173" s="381"/>
      <c r="V173" s="381"/>
    </row>
    <row r="174" spans="1:22" x14ac:dyDescent="0.25">
      <c r="A174" s="381"/>
      <c r="B174" s="381"/>
      <c r="C174" s="381"/>
      <c r="D174" s="381"/>
      <c r="E174" s="381"/>
      <c r="F174" s="381"/>
      <c r="G174" s="381"/>
      <c r="H174" s="381"/>
      <c r="I174" s="381"/>
      <c r="J174" s="381"/>
      <c r="K174" s="381"/>
      <c r="L174" s="381"/>
      <c r="M174" s="381"/>
      <c r="N174" s="381"/>
      <c r="O174" s="381"/>
      <c r="P174" s="381"/>
      <c r="Q174" s="381"/>
      <c r="R174" s="381"/>
      <c r="S174" s="381"/>
      <c r="T174" s="381"/>
      <c r="U174" s="381"/>
      <c r="V174" s="381"/>
    </row>
    <row r="175" spans="1:22" x14ac:dyDescent="0.25">
      <c r="A175" s="381"/>
      <c r="B175" s="381"/>
      <c r="C175" s="381"/>
      <c r="D175" s="381"/>
      <c r="E175" s="381"/>
      <c r="F175" s="381"/>
      <c r="G175" s="381"/>
      <c r="H175" s="381"/>
      <c r="I175" s="381"/>
      <c r="J175" s="381"/>
      <c r="K175" s="381"/>
      <c r="L175" s="381"/>
      <c r="M175" s="381"/>
      <c r="N175" s="381"/>
      <c r="O175" s="381"/>
      <c r="P175" s="381"/>
      <c r="Q175" s="381"/>
      <c r="R175" s="381"/>
      <c r="S175" s="381"/>
      <c r="T175" s="381"/>
      <c r="U175" s="381"/>
      <c r="V175" s="381"/>
    </row>
    <row r="176" spans="1:22" x14ac:dyDescent="0.25">
      <c r="A176" s="381"/>
      <c r="B176" s="381"/>
      <c r="C176" s="381"/>
      <c r="D176" s="381"/>
      <c r="E176" s="381"/>
      <c r="F176" s="381"/>
      <c r="G176" s="381"/>
      <c r="H176" s="381"/>
      <c r="I176" s="381"/>
      <c r="J176" s="381"/>
      <c r="K176" s="381"/>
      <c r="L176" s="381"/>
      <c r="M176" s="381"/>
      <c r="N176" s="381"/>
      <c r="O176" s="381"/>
      <c r="P176" s="381"/>
      <c r="Q176" s="381"/>
      <c r="R176" s="381"/>
      <c r="S176" s="381"/>
      <c r="T176" s="381"/>
      <c r="U176" s="381"/>
      <c r="V176" s="381"/>
    </row>
    <row r="177" spans="1:22" x14ac:dyDescent="0.25">
      <c r="A177" s="381"/>
      <c r="B177" s="381"/>
      <c r="C177" s="381"/>
      <c r="D177" s="381"/>
      <c r="E177" s="381"/>
      <c r="F177" s="381"/>
      <c r="G177" s="381"/>
      <c r="H177" s="381"/>
      <c r="I177" s="381"/>
      <c r="J177" s="381"/>
      <c r="K177" s="381"/>
      <c r="L177" s="381"/>
      <c r="M177" s="381"/>
      <c r="N177" s="381"/>
      <c r="O177" s="381"/>
      <c r="P177" s="381"/>
      <c r="Q177" s="381"/>
      <c r="R177" s="381"/>
      <c r="S177" s="381"/>
      <c r="T177" s="381"/>
      <c r="U177" s="381"/>
      <c r="V177" s="381"/>
    </row>
    <row r="178" spans="1:22" x14ac:dyDescent="0.25">
      <c r="A178" s="381"/>
      <c r="B178" s="381"/>
      <c r="C178" s="381"/>
      <c r="D178" s="381"/>
      <c r="E178" s="381"/>
      <c r="F178" s="381"/>
      <c r="G178" s="381"/>
      <c r="H178" s="381"/>
      <c r="I178" s="381"/>
      <c r="J178" s="381"/>
      <c r="K178" s="381"/>
      <c r="L178" s="381"/>
      <c r="M178" s="381"/>
      <c r="N178" s="381"/>
      <c r="O178" s="381"/>
      <c r="P178" s="381"/>
      <c r="Q178" s="381"/>
      <c r="R178" s="381"/>
      <c r="S178" s="381"/>
      <c r="T178" s="381"/>
      <c r="U178" s="381"/>
      <c r="V178" s="381"/>
    </row>
    <row r="179" spans="1:22" x14ac:dyDescent="0.25">
      <c r="A179" s="381"/>
      <c r="B179" s="381"/>
      <c r="C179" s="381"/>
      <c r="D179" s="381"/>
      <c r="E179" s="381"/>
      <c r="F179" s="381"/>
      <c r="G179" s="381"/>
      <c r="H179" s="381"/>
      <c r="I179" s="381"/>
      <c r="J179" s="381"/>
      <c r="K179" s="381"/>
      <c r="L179" s="381"/>
      <c r="M179" s="381"/>
      <c r="N179" s="381"/>
      <c r="O179" s="381"/>
      <c r="P179" s="381"/>
      <c r="Q179" s="381"/>
      <c r="R179" s="381"/>
      <c r="S179" s="381"/>
      <c r="T179" s="381"/>
      <c r="U179" s="381"/>
      <c r="V179" s="381"/>
    </row>
    <row r="180" spans="1:22" x14ac:dyDescent="0.25">
      <c r="A180" s="381"/>
      <c r="B180" s="381"/>
      <c r="C180" s="381"/>
      <c r="D180" s="381"/>
      <c r="E180" s="381"/>
      <c r="F180" s="381"/>
      <c r="G180" s="381"/>
      <c r="H180" s="381"/>
      <c r="I180" s="381"/>
      <c r="J180" s="381"/>
      <c r="K180" s="381"/>
      <c r="L180" s="381"/>
      <c r="M180" s="381"/>
      <c r="N180" s="381"/>
      <c r="O180" s="381"/>
      <c r="P180" s="381"/>
      <c r="Q180" s="381"/>
      <c r="R180" s="381"/>
      <c r="S180" s="381"/>
      <c r="T180" s="381"/>
      <c r="U180" s="381"/>
      <c r="V180" s="381"/>
    </row>
    <row r="181" spans="1:22" x14ac:dyDescent="0.25">
      <c r="A181" s="381"/>
      <c r="B181" s="381"/>
      <c r="C181" s="381"/>
      <c r="D181" s="381"/>
      <c r="E181" s="381"/>
      <c r="F181" s="381"/>
      <c r="G181" s="381"/>
      <c r="H181" s="381"/>
      <c r="I181" s="381"/>
      <c r="J181" s="381"/>
      <c r="K181" s="381"/>
      <c r="L181" s="381"/>
      <c r="M181" s="381"/>
      <c r="N181" s="381"/>
      <c r="O181" s="381"/>
      <c r="P181" s="381"/>
      <c r="Q181" s="381"/>
      <c r="R181" s="381"/>
      <c r="S181" s="381"/>
      <c r="T181" s="381"/>
      <c r="U181" s="381"/>
      <c r="V181" s="381"/>
    </row>
    <row r="182" spans="1:22" x14ac:dyDescent="0.25">
      <c r="A182" s="381"/>
      <c r="B182" s="381"/>
      <c r="C182" s="381"/>
      <c r="D182" s="381"/>
      <c r="E182" s="381"/>
      <c r="F182" s="381"/>
      <c r="G182" s="381"/>
      <c r="H182" s="381"/>
      <c r="I182" s="381"/>
      <c r="J182" s="381"/>
      <c r="K182" s="381"/>
      <c r="L182" s="381"/>
      <c r="M182" s="381"/>
      <c r="N182" s="381"/>
      <c r="O182" s="381"/>
      <c r="P182" s="381"/>
      <c r="Q182" s="381"/>
      <c r="R182" s="381"/>
      <c r="S182" s="381"/>
      <c r="T182" s="381"/>
      <c r="U182" s="381"/>
      <c r="V182" s="381"/>
    </row>
    <row r="183" spans="1:22" x14ac:dyDescent="0.25">
      <c r="A183" s="381"/>
      <c r="B183" s="381"/>
      <c r="C183" s="381"/>
      <c r="D183" s="381"/>
      <c r="E183" s="381"/>
      <c r="F183" s="381"/>
      <c r="G183" s="381"/>
      <c r="H183" s="381"/>
      <c r="I183" s="381"/>
      <c r="J183" s="381"/>
      <c r="K183" s="381"/>
      <c r="L183" s="381"/>
      <c r="M183" s="381"/>
      <c r="N183" s="381"/>
      <c r="O183" s="381"/>
      <c r="P183" s="381"/>
      <c r="Q183" s="381"/>
      <c r="R183" s="381"/>
      <c r="S183" s="381"/>
      <c r="T183" s="381"/>
      <c r="U183" s="381"/>
      <c r="V183" s="381"/>
    </row>
    <row r="184" spans="1:22" x14ac:dyDescent="0.25">
      <c r="A184" s="381"/>
      <c r="B184" s="381"/>
      <c r="C184" s="381"/>
      <c r="D184" s="381"/>
      <c r="E184" s="381"/>
      <c r="F184" s="381"/>
      <c r="G184" s="381"/>
      <c r="H184" s="381"/>
      <c r="I184" s="381"/>
      <c r="J184" s="381"/>
      <c r="K184" s="381"/>
      <c r="L184" s="381"/>
      <c r="M184" s="381"/>
      <c r="N184" s="381"/>
      <c r="O184" s="381"/>
      <c r="P184" s="381"/>
      <c r="Q184" s="381"/>
      <c r="R184" s="381"/>
      <c r="S184" s="381"/>
      <c r="T184" s="381"/>
      <c r="U184" s="381"/>
      <c r="V184" s="381"/>
    </row>
    <row r="185" spans="1:22" x14ac:dyDescent="0.25">
      <c r="A185" s="381"/>
      <c r="B185" s="381"/>
      <c r="C185" s="381"/>
      <c r="D185" s="381"/>
      <c r="E185" s="381"/>
      <c r="F185" s="381"/>
      <c r="G185" s="381"/>
      <c r="H185" s="381"/>
      <c r="I185" s="381"/>
      <c r="J185" s="381"/>
      <c r="K185" s="381"/>
      <c r="L185" s="381"/>
      <c r="M185" s="381"/>
      <c r="N185" s="381"/>
      <c r="O185" s="381"/>
      <c r="P185" s="381"/>
      <c r="Q185" s="381"/>
      <c r="R185" s="381"/>
      <c r="S185" s="381"/>
      <c r="T185" s="381"/>
      <c r="U185" s="381"/>
      <c r="V185" s="381"/>
    </row>
    <row r="186" spans="1:22" x14ac:dyDescent="0.25">
      <c r="A186" s="381"/>
      <c r="B186" s="381"/>
      <c r="C186" s="381"/>
      <c r="D186" s="381"/>
      <c r="E186" s="381"/>
      <c r="F186" s="381"/>
      <c r="G186" s="381"/>
      <c r="H186" s="381"/>
      <c r="I186" s="381"/>
      <c r="J186" s="381"/>
      <c r="K186" s="381"/>
      <c r="L186" s="381"/>
      <c r="M186" s="381"/>
      <c r="N186" s="381"/>
      <c r="O186" s="381"/>
      <c r="P186" s="381"/>
      <c r="Q186" s="381"/>
      <c r="R186" s="381"/>
      <c r="S186" s="381"/>
      <c r="T186" s="381"/>
      <c r="U186" s="381"/>
      <c r="V186" s="381"/>
    </row>
    <row r="187" spans="1:22" x14ac:dyDescent="0.25">
      <c r="A187" s="381"/>
      <c r="B187" s="381"/>
      <c r="C187" s="381"/>
      <c r="D187" s="381"/>
      <c r="E187" s="381"/>
      <c r="F187" s="381"/>
      <c r="G187" s="381"/>
      <c r="H187" s="381"/>
      <c r="I187" s="381"/>
      <c r="J187" s="381"/>
      <c r="K187" s="381"/>
      <c r="L187" s="381"/>
      <c r="M187" s="381"/>
      <c r="N187" s="381"/>
      <c r="O187" s="381"/>
      <c r="P187" s="381"/>
      <c r="Q187" s="381"/>
      <c r="R187" s="381"/>
      <c r="S187" s="381"/>
      <c r="T187" s="381"/>
      <c r="U187" s="381"/>
      <c r="V187" s="381"/>
    </row>
    <row r="188" spans="1:22" x14ac:dyDescent="0.25">
      <c r="A188" s="381"/>
      <c r="B188" s="381"/>
      <c r="C188" s="381"/>
      <c r="D188" s="381"/>
      <c r="E188" s="381"/>
      <c r="F188" s="381"/>
      <c r="G188" s="381"/>
      <c r="H188" s="381"/>
      <c r="I188" s="381"/>
      <c r="J188" s="381"/>
      <c r="K188" s="381"/>
      <c r="L188" s="381"/>
      <c r="M188" s="381"/>
      <c r="N188" s="381"/>
      <c r="O188" s="381"/>
      <c r="P188" s="381"/>
      <c r="Q188" s="381"/>
      <c r="R188" s="381"/>
      <c r="S188" s="381"/>
      <c r="T188" s="381"/>
      <c r="U188" s="381"/>
      <c r="V188" s="381"/>
    </row>
    <row r="189" spans="1:22" x14ac:dyDescent="0.25">
      <c r="A189" s="381"/>
      <c r="B189" s="381"/>
      <c r="C189" s="381"/>
      <c r="D189" s="381"/>
      <c r="E189" s="381"/>
      <c r="F189" s="381"/>
      <c r="G189" s="381"/>
      <c r="H189" s="381"/>
      <c r="I189" s="381"/>
      <c r="J189" s="381"/>
      <c r="K189" s="381"/>
      <c r="L189" s="381"/>
      <c r="M189" s="381"/>
      <c r="N189" s="381"/>
      <c r="O189" s="381"/>
      <c r="P189" s="381"/>
      <c r="Q189" s="381"/>
      <c r="R189" s="381"/>
      <c r="S189" s="381"/>
      <c r="T189" s="381"/>
      <c r="U189" s="381"/>
      <c r="V189" s="381"/>
    </row>
    <row r="190" spans="1:22" x14ac:dyDescent="0.25">
      <c r="A190" s="381"/>
      <c r="B190" s="381"/>
      <c r="C190" s="381"/>
      <c r="D190" s="381"/>
      <c r="E190" s="381"/>
      <c r="F190" s="381"/>
      <c r="G190" s="381"/>
      <c r="H190" s="381"/>
      <c r="I190" s="381"/>
      <c r="J190" s="381"/>
      <c r="K190" s="381"/>
      <c r="L190" s="381"/>
      <c r="M190" s="381"/>
      <c r="N190" s="381"/>
      <c r="O190" s="381"/>
      <c r="P190" s="381"/>
      <c r="Q190" s="381"/>
      <c r="R190" s="381"/>
      <c r="S190" s="381"/>
      <c r="T190" s="381"/>
      <c r="U190" s="381"/>
      <c r="V190" s="381"/>
    </row>
    <row r="191" spans="1:22" x14ac:dyDescent="0.25">
      <c r="A191" s="381"/>
      <c r="B191" s="381"/>
      <c r="C191" s="381"/>
      <c r="D191" s="381"/>
      <c r="E191" s="381"/>
      <c r="F191" s="381"/>
      <c r="G191" s="381"/>
      <c r="H191" s="381"/>
      <c r="I191" s="381"/>
      <c r="J191" s="381"/>
      <c r="K191" s="381"/>
      <c r="L191" s="381"/>
      <c r="M191" s="381"/>
      <c r="N191" s="381"/>
      <c r="O191" s="381"/>
      <c r="P191" s="381"/>
      <c r="Q191" s="381"/>
      <c r="R191" s="381"/>
      <c r="S191" s="381"/>
      <c r="T191" s="381"/>
      <c r="U191" s="381"/>
      <c r="V191" s="381"/>
    </row>
    <row r="192" spans="1:22" x14ac:dyDescent="0.25">
      <c r="A192" s="381"/>
      <c r="B192" s="381"/>
      <c r="C192" s="381"/>
      <c r="D192" s="381"/>
      <c r="E192" s="381"/>
      <c r="F192" s="381"/>
      <c r="G192" s="381"/>
      <c r="H192" s="381"/>
      <c r="I192" s="381"/>
      <c r="J192" s="381"/>
      <c r="K192" s="381"/>
      <c r="L192" s="381"/>
      <c r="M192" s="381"/>
      <c r="N192" s="381"/>
      <c r="O192" s="381"/>
      <c r="P192" s="381"/>
      <c r="Q192" s="381"/>
      <c r="R192" s="381"/>
      <c r="S192" s="381"/>
      <c r="T192" s="381"/>
      <c r="U192" s="381"/>
      <c r="V192" s="381"/>
    </row>
    <row r="193" spans="1:22" x14ac:dyDescent="0.25">
      <c r="A193" s="381"/>
      <c r="B193" s="381"/>
      <c r="C193" s="381"/>
      <c r="D193" s="381"/>
      <c r="E193" s="381"/>
      <c r="F193" s="381"/>
      <c r="G193" s="381"/>
      <c r="H193" s="381"/>
      <c r="I193" s="381"/>
      <c r="J193" s="381"/>
      <c r="K193" s="381"/>
      <c r="L193" s="381"/>
      <c r="M193" s="381"/>
      <c r="N193" s="381"/>
      <c r="O193" s="381"/>
      <c r="P193" s="381"/>
      <c r="Q193" s="381"/>
      <c r="R193" s="381"/>
      <c r="S193" s="381"/>
      <c r="T193" s="381"/>
      <c r="U193" s="381"/>
      <c r="V193" s="381"/>
    </row>
    <row r="194" spans="1:22" x14ac:dyDescent="0.25">
      <c r="A194" s="381"/>
      <c r="B194" s="381"/>
      <c r="C194" s="381"/>
      <c r="D194" s="381"/>
      <c r="E194" s="381"/>
      <c r="F194" s="381"/>
      <c r="G194" s="381"/>
      <c r="H194" s="381"/>
      <c r="I194" s="381"/>
      <c r="J194" s="381"/>
      <c r="K194" s="381"/>
      <c r="L194" s="381"/>
      <c r="M194" s="381"/>
      <c r="N194" s="381"/>
      <c r="O194" s="381"/>
      <c r="P194" s="381"/>
      <c r="Q194" s="381"/>
      <c r="R194" s="381"/>
      <c r="S194" s="381"/>
      <c r="T194" s="381"/>
      <c r="U194" s="381"/>
      <c r="V194" s="381"/>
    </row>
    <row r="195" spans="1:22" x14ac:dyDescent="0.25">
      <c r="A195" s="381"/>
      <c r="B195" s="381"/>
      <c r="C195" s="381"/>
      <c r="D195" s="381"/>
      <c r="E195" s="381"/>
      <c r="F195" s="381"/>
      <c r="G195" s="381"/>
      <c r="H195" s="381"/>
      <c r="I195" s="381"/>
      <c r="J195" s="381"/>
      <c r="K195" s="381"/>
      <c r="L195" s="381"/>
      <c r="M195" s="381"/>
      <c r="N195" s="381"/>
      <c r="O195" s="381"/>
      <c r="P195" s="381"/>
      <c r="Q195" s="381"/>
      <c r="R195" s="381"/>
      <c r="S195" s="381"/>
      <c r="T195" s="381"/>
      <c r="U195" s="381"/>
      <c r="V195" s="381"/>
    </row>
    <row r="196" spans="1:22" x14ac:dyDescent="0.25">
      <c r="A196" s="381"/>
      <c r="B196" s="381"/>
      <c r="C196" s="381"/>
      <c r="D196" s="381"/>
      <c r="E196" s="381"/>
      <c r="F196" s="381"/>
      <c r="G196" s="381"/>
      <c r="H196" s="381"/>
      <c r="I196" s="381"/>
      <c r="J196" s="381"/>
      <c r="K196" s="381"/>
      <c r="L196" s="381"/>
      <c r="M196" s="381"/>
      <c r="N196" s="381"/>
      <c r="O196" s="381"/>
      <c r="P196" s="381"/>
      <c r="Q196" s="381"/>
      <c r="R196" s="381"/>
      <c r="S196" s="381"/>
      <c r="T196" s="381"/>
      <c r="U196" s="381"/>
      <c r="V196" s="381"/>
    </row>
    <row r="197" spans="1:22" x14ac:dyDescent="0.25">
      <c r="A197" s="381"/>
      <c r="B197" s="381"/>
      <c r="C197" s="381"/>
      <c r="D197" s="381"/>
      <c r="E197" s="381"/>
      <c r="F197" s="381"/>
      <c r="G197" s="381"/>
      <c r="H197" s="381"/>
      <c r="I197" s="381"/>
      <c r="J197" s="381"/>
      <c r="K197" s="381"/>
      <c r="L197" s="381"/>
      <c r="M197" s="381"/>
      <c r="N197" s="381"/>
      <c r="O197" s="381"/>
      <c r="P197" s="381"/>
      <c r="Q197" s="381"/>
      <c r="R197" s="381"/>
      <c r="S197" s="381"/>
      <c r="T197" s="381"/>
      <c r="U197" s="381"/>
      <c r="V197" s="381"/>
    </row>
    <row r="198" spans="1:22" x14ac:dyDescent="0.25">
      <c r="A198" s="381"/>
      <c r="B198" s="381"/>
      <c r="C198" s="381"/>
      <c r="D198" s="381"/>
      <c r="E198" s="381"/>
      <c r="F198" s="381"/>
      <c r="G198" s="381"/>
      <c r="H198" s="381"/>
      <c r="I198" s="381"/>
      <c r="J198" s="381"/>
      <c r="K198" s="381"/>
      <c r="L198" s="381"/>
      <c r="M198" s="381"/>
      <c r="N198" s="381"/>
      <c r="O198" s="381"/>
      <c r="P198" s="381"/>
      <c r="Q198" s="381"/>
      <c r="R198" s="381"/>
      <c r="S198" s="381"/>
      <c r="T198" s="381"/>
      <c r="U198" s="381"/>
      <c r="V198" s="381"/>
    </row>
    <row r="199" spans="1:22" x14ac:dyDescent="0.25">
      <c r="A199" s="381"/>
      <c r="B199" s="381"/>
      <c r="C199" s="381"/>
      <c r="D199" s="381"/>
      <c r="E199" s="381"/>
      <c r="F199" s="381"/>
      <c r="G199" s="381"/>
      <c r="H199" s="381"/>
      <c r="I199" s="381"/>
      <c r="J199" s="381"/>
      <c r="K199" s="381"/>
      <c r="L199" s="381"/>
      <c r="M199" s="381"/>
      <c r="N199" s="381"/>
      <c r="O199" s="381"/>
      <c r="P199" s="381"/>
      <c r="Q199" s="381"/>
      <c r="R199" s="381"/>
      <c r="S199" s="381"/>
      <c r="T199" s="381"/>
      <c r="U199" s="381"/>
      <c r="V199" s="381"/>
    </row>
    <row r="200" spans="1:22" x14ac:dyDescent="0.25">
      <c r="A200" s="381"/>
      <c r="B200" s="381"/>
      <c r="C200" s="381"/>
      <c r="D200" s="381"/>
      <c r="E200" s="381"/>
      <c r="F200" s="381"/>
      <c r="G200" s="381"/>
      <c r="H200" s="381"/>
      <c r="I200" s="381"/>
      <c r="J200" s="381"/>
      <c r="K200" s="381"/>
      <c r="L200" s="381"/>
      <c r="M200" s="381"/>
      <c r="N200" s="381"/>
      <c r="O200" s="381"/>
      <c r="P200" s="381"/>
      <c r="Q200" s="381"/>
      <c r="R200" s="381"/>
      <c r="S200" s="381"/>
      <c r="T200" s="381"/>
      <c r="U200" s="381"/>
      <c r="V200" s="381"/>
    </row>
    <row r="201" spans="1:22" x14ac:dyDescent="0.25">
      <c r="A201" s="381"/>
      <c r="B201" s="381"/>
      <c r="C201" s="381"/>
      <c r="D201" s="381"/>
      <c r="E201" s="381"/>
      <c r="F201" s="381"/>
      <c r="G201" s="381"/>
      <c r="H201" s="381"/>
      <c r="I201" s="381"/>
      <c r="J201" s="381"/>
      <c r="K201" s="381"/>
      <c r="L201" s="381"/>
      <c r="M201" s="381"/>
      <c r="N201" s="381"/>
      <c r="O201" s="381"/>
      <c r="P201" s="381"/>
      <c r="Q201" s="381"/>
      <c r="R201" s="381"/>
      <c r="S201" s="381"/>
      <c r="T201" s="381"/>
      <c r="U201" s="381"/>
      <c r="V201" s="381"/>
    </row>
    <row r="202" spans="1:22" x14ac:dyDescent="0.25">
      <c r="A202" s="381"/>
      <c r="B202" s="381"/>
      <c r="C202" s="381"/>
      <c r="D202" s="381"/>
      <c r="E202" s="381"/>
      <c r="F202" s="381"/>
      <c r="G202" s="381"/>
      <c r="H202" s="381"/>
      <c r="I202" s="381"/>
      <c r="J202" s="381"/>
      <c r="K202" s="381"/>
      <c r="L202" s="381"/>
      <c r="M202" s="381"/>
      <c r="N202" s="381"/>
      <c r="O202" s="381"/>
      <c r="P202" s="381"/>
      <c r="Q202" s="381"/>
      <c r="R202" s="381"/>
      <c r="S202" s="381"/>
      <c r="T202" s="381"/>
      <c r="U202" s="381"/>
      <c r="V202" s="381"/>
    </row>
    <row r="203" spans="1:22" x14ac:dyDescent="0.25">
      <c r="A203" s="381"/>
      <c r="B203" s="381"/>
      <c r="C203" s="381"/>
      <c r="D203" s="381"/>
      <c r="E203" s="381"/>
      <c r="F203" s="381"/>
      <c r="G203" s="381"/>
      <c r="H203" s="381"/>
      <c r="I203" s="381"/>
      <c r="J203" s="381"/>
      <c r="K203" s="381"/>
      <c r="L203" s="381"/>
      <c r="M203" s="381"/>
      <c r="N203" s="381"/>
      <c r="O203" s="381"/>
      <c r="P203" s="381"/>
      <c r="Q203" s="381"/>
      <c r="R203" s="381"/>
      <c r="S203" s="381"/>
      <c r="T203" s="381"/>
      <c r="U203" s="381"/>
      <c r="V203" s="381"/>
    </row>
    <row r="204" spans="1:22" x14ac:dyDescent="0.25">
      <c r="A204" s="381"/>
      <c r="B204" s="381"/>
      <c r="C204" s="381"/>
      <c r="D204" s="381"/>
      <c r="E204" s="381"/>
      <c r="F204" s="381"/>
      <c r="G204" s="381"/>
      <c r="H204" s="381"/>
      <c r="I204" s="381"/>
      <c r="J204" s="381"/>
      <c r="K204" s="381"/>
      <c r="L204" s="381"/>
      <c r="M204" s="381"/>
      <c r="N204" s="381"/>
      <c r="O204" s="381"/>
      <c r="P204" s="381"/>
      <c r="Q204" s="381"/>
      <c r="R204" s="381"/>
      <c r="S204" s="381"/>
      <c r="T204" s="381"/>
      <c r="U204" s="381"/>
      <c r="V204" s="381"/>
    </row>
    <row r="205" spans="1:22" x14ac:dyDescent="0.25">
      <c r="A205" s="381"/>
      <c r="B205" s="381"/>
      <c r="C205" s="381"/>
      <c r="D205" s="381"/>
      <c r="E205" s="381"/>
      <c r="F205" s="381"/>
      <c r="G205" s="381"/>
      <c r="H205" s="381"/>
      <c r="I205" s="381"/>
      <c r="J205" s="381"/>
      <c r="K205" s="381"/>
      <c r="L205" s="381"/>
      <c r="M205" s="381"/>
      <c r="N205" s="381"/>
      <c r="O205" s="381"/>
      <c r="P205" s="381"/>
      <c r="Q205" s="381"/>
      <c r="R205" s="381"/>
      <c r="S205" s="381"/>
      <c r="T205" s="381"/>
      <c r="U205" s="381"/>
      <c r="V205" s="381"/>
    </row>
    <row r="206" spans="1:22" x14ac:dyDescent="0.25">
      <c r="A206" s="381"/>
      <c r="B206" s="381"/>
      <c r="C206" s="381"/>
      <c r="D206" s="381"/>
      <c r="E206" s="381"/>
      <c r="F206" s="381"/>
      <c r="G206" s="381"/>
      <c r="H206" s="381"/>
      <c r="I206" s="381"/>
      <c r="J206" s="381"/>
      <c r="K206" s="381"/>
      <c r="L206" s="381"/>
      <c r="M206" s="381"/>
      <c r="N206" s="381"/>
      <c r="O206" s="381"/>
      <c r="P206" s="381"/>
      <c r="Q206" s="381"/>
      <c r="R206" s="381"/>
      <c r="S206" s="381"/>
      <c r="T206" s="381"/>
      <c r="U206" s="381"/>
      <c r="V206" s="381"/>
    </row>
    <row r="207" spans="1:22" x14ac:dyDescent="0.25">
      <c r="A207" s="381"/>
      <c r="B207" s="381"/>
      <c r="C207" s="381"/>
      <c r="D207" s="381"/>
      <c r="E207" s="381"/>
      <c r="F207" s="381"/>
      <c r="G207" s="381"/>
      <c r="H207" s="381"/>
      <c r="I207" s="381"/>
      <c r="J207" s="381"/>
      <c r="K207" s="381"/>
      <c r="L207" s="381"/>
      <c r="M207" s="381"/>
      <c r="N207" s="381"/>
      <c r="O207" s="381"/>
      <c r="P207" s="381"/>
      <c r="Q207" s="381"/>
      <c r="R207" s="381"/>
      <c r="S207" s="381"/>
      <c r="T207" s="381"/>
      <c r="U207" s="381"/>
      <c r="V207" s="381"/>
    </row>
    <row r="208" spans="1:22" x14ac:dyDescent="0.25">
      <c r="A208" s="381"/>
      <c r="B208" s="381"/>
      <c r="C208" s="381"/>
      <c r="D208" s="381"/>
      <c r="E208" s="381"/>
      <c r="F208" s="381"/>
      <c r="G208" s="381"/>
      <c r="H208" s="381"/>
      <c r="I208" s="381"/>
      <c r="J208" s="381"/>
      <c r="K208" s="381"/>
      <c r="L208" s="381"/>
      <c r="M208" s="381"/>
      <c r="N208" s="381"/>
      <c r="O208" s="381"/>
      <c r="P208" s="381"/>
      <c r="Q208" s="381"/>
      <c r="R208" s="381"/>
      <c r="S208" s="381"/>
      <c r="T208" s="381"/>
      <c r="U208" s="381"/>
      <c r="V208" s="381"/>
    </row>
    <row r="209" spans="1:22" x14ac:dyDescent="0.25">
      <c r="A209" s="381"/>
      <c r="B209" s="381"/>
      <c r="C209" s="381"/>
      <c r="D209" s="381"/>
      <c r="E209" s="381"/>
      <c r="F209" s="381"/>
      <c r="G209" s="381"/>
      <c r="H209" s="381"/>
      <c r="I209" s="381"/>
      <c r="J209" s="381"/>
      <c r="K209" s="381"/>
      <c r="L209" s="381"/>
      <c r="M209" s="381"/>
      <c r="N209" s="381"/>
      <c r="O209" s="381"/>
      <c r="P209" s="381"/>
      <c r="Q209" s="381"/>
      <c r="R209" s="381"/>
      <c r="S209" s="381"/>
      <c r="T209" s="381"/>
      <c r="U209" s="381"/>
      <c r="V209" s="381"/>
    </row>
    <row r="210" spans="1:22" x14ac:dyDescent="0.25">
      <c r="A210" s="381"/>
      <c r="B210" s="381"/>
      <c r="C210" s="381"/>
      <c r="D210" s="381"/>
      <c r="E210" s="381"/>
      <c r="F210" s="381"/>
      <c r="G210" s="381"/>
      <c r="H210" s="381"/>
      <c r="I210" s="381"/>
      <c r="J210" s="381"/>
      <c r="K210" s="381"/>
      <c r="L210" s="381"/>
      <c r="M210" s="381"/>
      <c r="N210" s="381"/>
      <c r="O210" s="381"/>
      <c r="P210" s="381"/>
      <c r="Q210" s="381"/>
      <c r="R210" s="381"/>
      <c r="S210" s="381"/>
      <c r="T210" s="381"/>
      <c r="U210" s="381"/>
      <c r="V210" s="381"/>
    </row>
    <row r="211" spans="1:22" x14ac:dyDescent="0.25">
      <c r="A211" s="381"/>
      <c r="B211" s="381"/>
      <c r="C211" s="381"/>
      <c r="D211" s="381"/>
      <c r="E211" s="381"/>
      <c r="F211" s="381"/>
      <c r="G211" s="381"/>
      <c r="H211" s="381"/>
      <c r="I211" s="381"/>
      <c r="J211" s="381"/>
      <c r="K211" s="381"/>
      <c r="L211" s="381"/>
      <c r="M211" s="381"/>
      <c r="N211" s="381"/>
      <c r="O211" s="381"/>
      <c r="P211" s="381"/>
      <c r="Q211" s="381"/>
      <c r="R211" s="381"/>
      <c r="S211" s="381"/>
      <c r="T211" s="381"/>
      <c r="U211" s="381"/>
      <c r="V211" s="381"/>
    </row>
    <row r="212" spans="1:22" x14ac:dyDescent="0.25">
      <c r="A212" s="381"/>
      <c r="B212" s="381"/>
      <c r="C212" s="381"/>
      <c r="D212" s="381"/>
      <c r="E212" s="381"/>
      <c r="F212" s="381"/>
      <c r="G212" s="381"/>
      <c r="H212" s="381"/>
      <c r="I212" s="381"/>
      <c r="J212" s="381"/>
      <c r="K212" s="381"/>
      <c r="L212" s="381"/>
      <c r="M212" s="381"/>
      <c r="N212" s="381"/>
      <c r="O212" s="381"/>
      <c r="P212" s="381"/>
      <c r="Q212" s="381"/>
      <c r="R212" s="381"/>
      <c r="S212" s="381"/>
      <c r="T212" s="381"/>
      <c r="U212" s="381"/>
      <c r="V212" s="381"/>
    </row>
    <row r="213" spans="1:22" x14ac:dyDescent="0.25">
      <c r="A213" s="381"/>
      <c r="B213" s="381"/>
      <c r="C213" s="381"/>
      <c r="D213" s="381"/>
      <c r="E213" s="381"/>
      <c r="F213" s="381"/>
      <c r="G213" s="381"/>
      <c r="H213" s="381"/>
      <c r="I213" s="381"/>
      <c r="J213" s="381"/>
      <c r="K213" s="381"/>
      <c r="L213" s="381"/>
      <c r="M213" s="381"/>
      <c r="N213" s="381"/>
      <c r="O213" s="381"/>
      <c r="P213" s="381"/>
      <c r="Q213" s="381"/>
      <c r="R213" s="381"/>
      <c r="S213" s="381"/>
      <c r="T213" s="381"/>
      <c r="U213" s="381"/>
      <c r="V213" s="381"/>
    </row>
    <row r="214" spans="1:22" x14ac:dyDescent="0.25">
      <c r="A214" s="381"/>
      <c r="B214" s="381"/>
      <c r="C214" s="381"/>
      <c r="D214" s="381"/>
      <c r="E214" s="381"/>
      <c r="F214" s="381"/>
      <c r="G214" s="381"/>
      <c r="H214" s="381"/>
      <c r="I214" s="381"/>
      <c r="J214" s="381"/>
      <c r="K214" s="381"/>
      <c r="L214" s="381"/>
      <c r="M214" s="381"/>
      <c r="N214" s="381"/>
      <c r="O214" s="381"/>
      <c r="P214" s="381"/>
      <c r="Q214" s="381"/>
      <c r="R214" s="381"/>
      <c r="S214" s="381"/>
      <c r="T214" s="381"/>
      <c r="U214" s="381"/>
      <c r="V214" s="381"/>
    </row>
    <row r="215" spans="1:22" x14ac:dyDescent="0.25">
      <c r="A215" s="381"/>
      <c r="B215" s="381"/>
      <c r="C215" s="381"/>
      <c r="D215" s="381"/>
      <c r="E215" s="381"/>
      <c r="F215" s="381"/>
      <c r="G215" s="381"/>
      <c r="H215" s="381"/>
      <c r="I215" s="381"/>
      <c r="J215" s="381"/>
      <c r="K215" s="381"/>
      <c r="L215" s="381"/>
      <c r="M215" s="381"/>
      <c r="N215" s="381"/>
      <c r="O215" s="381"/>
      <c r="P215" s="381"/>
      <c r="Q215" s="381"/>
      <c r="R215" s="381"/>
      <c r="S215" s="381"/>
      <c r="T215" s="381"/>
      <c r="U215" s="381"/>
      <c r="V215" s="381"/>
    </row>
    <row r="216" spans="1:22" x14ac:dyDescent="0.25">
      <c r="A216" s="381"/>
      <c r="B216" s="381"/>
      <c r="C216" s="381"/>
      <c r="D216" s="381"/>
      <c r="E216" s="381"/>
      <c r="F216" s="381"/>
      <c r="G216" s="381"/>
      <c r="H216" s="381"/>
      <c r="I216" s="381"/>
      <c r="J216" s="381"/>
      <c r="K216" s="381"/>
      <c r="L216" s="381"/>
      <c r="M216" s="381"/>
      <c r="N216" s="381"/>
      <c r="O216" s="381"/>
      <c r="P216" s="381"/>
      <c r="Q216" s="381"/>
      <c r="R216" s="381"/>
      <c r="S216" s="381"/>
      <c r="T216" s="381"/>
      <c r="U216" s="381"/>
      <c r="V216" s="381"/>
    </row>
    <row r="217" spans="1:22" x14ac:dyDescent="0.25">
      <c r="A217" s="381"/>
      <c r="B217" s="381"/>
      <c r="C217" s="381"/>
      <c r="D217" s="381"/>
      <c r="E217" s="381"/>
      <c r="F217" s="381"/>
      <c r="G217" s="381"/>
      <c r="H217" s="381"/>
      <c r="I217" s="381"/>
      <c r="J217" s="381"/>
      <c r="K217" s="381"/>
      <c r="L217" s="381"/>
      <c r="M217" s="381"/>
      <c r="N217" s="381"/>
      <c r="O217" s="381"/>
      <c r="P217" s="381"/>
      <c r="Q217" s="381"/>
      <c r="R217" s="381"/>
      <c r="S217" s="381"/>
      <c r="T217" s="381"/>
      <c r="U217" s="381"/>
      <c r="V217" s="381"/>
    </row>
    <row r="218" spans="1:22" x14ac:dyDescent="0.25">
      <c r="A218" s="381"/>
      <c r="B218" s="381"/>
      <c r="C218" s="381"/>
      <c r="D218" s="381"/>
      <c r="E218" s="381"/>
      <c r="F218" s="381"/>
      <c r="G218" s="381"/>
      <c r="H218" s="381"/>
      <c r="I218" s="381"/>
      <c r="J218" s="381"/>
      <c r="K218" s="381"/>
      <c r="L218" s="381"/>
      <c r="M218" s="381"/>
      <c r="N218" s="381"/>
      <c r="O218" s="381"/>
      <c r="P218" s="381"/>
      <c r="Q218" s="381"/>
      <c r="R218" s="381"/>
      <c r="S218" s="381"/>
      <c r="T218" s="381"/>
      <c r="U218" s="381"/>
      <c r="V218" s="381"/>
    </row>
    <row r="219" spans="1:22" x14ac:dyDescent="0.25">
      <c r="A219" s="381"/>
      <c r="B219" s="381"/>
      <c r="C219" s="381"/>
      <c r="D219" s="381"/>
      <c r="E219" s="381"/>
      <c r="F219" s="381"/>
      <c r="G219" s="381"/>
      <c r="H219" s="381"/>
      <c r="I219" s="381"/>
      <c r="J219" s="381"/>
      <c r="K219" s="381"/>
      <c r="L219" s="381"/>
      <c r="M219" s="381"/>
      <c r="N219" s="381"/>
      <c r="O219" s="381"/>
      <c r="P219" s="381"/>
      <c r="Q219" s="381"/>
      <c r="R219" s="381"/>
      <c r="S219" s="381"/>
      <c r="T219" s="381"/>
      <c r="U219" s="381"/>
      <c r="V219" s="381"/>
    </row>
    <row r="220" spans="1:22" x14ac:dyDescent="0.25">
      <c r="A220" s="381"/>
      <c r="B220" s="381"/>
      <c r="C220" s="381"/>
      <c r="D220" s="381"/>
      <c r="E220" s="381"/>
      <c r="F220" s="381"/>
      <c r="G220" s="381"/>
      <c r="H220" s="381"/>
      <c r="I220" s="381"/>
      <c r="J220" s="381"/>
      <c r="K220" s="381"/>
      <c r="L220" s="381"/>
      <c r="M220" s="381"/>
      <c r="N220" s="381"/>
      <c r="O220" s="381"/>
      <c r="P220" s="381"/>
      <c r="Q220" s="381"/>
      <c r="R220" s="381"/>
      <c r="S220" s="381"/>
      <c r="T220" s="381"/>
      <c r="U220" s="381"/>
      <c r="V220" s="381"/>
    </row>
    <row r="221" spans="1:22" x14ac:dyDescent="0.25">
      <c r="A221" s="381"/>
      <c r="B221" s="381"/>
      <c r="C221" s="381"/>
      <c r="D221" s="381"/>
      <c r="E221" s="381"/>
      <c r="F221" s="381"/>
      <c r="G221" s="381"/>
      <c r="H221" s="381"/>
      <c r="I221" s="381"/>
      <c r="J221" s="381"/>
      <c r="K221" s="381"/>
      <c r="L221" s="381"/>
      <c r="M221" s="381"/>
      <c r="N221" s="381"/>
      <c r="O221" s="381"/>
      <c r="P221" s="381"/>
      <c r="Q221" s="381"/>
      <c r="R221" s="381"/>
      <c r="S221" s="381"/>
      <c r="T221" s="381"/>
      <c r="U221" s="381"/>
      <c r="V221" s="381"/>
    </row>
    <row r="222" spans="1:22" x14ac:dyDescent="0.25">
      <c r="A222" s="381"/>
      <c r="B222" s="381"/>
      <c r="C222" s="381"/>
      <c r="D222" s="381"/>
      <c r="E222" s="381"/>
      <c r="F222" s="381"/>
      <c r="G222" s="381"/>
      <c r="H222" s="381"/>
      <c r="I222" s="381"/>
      <c r="J222" s="381"/>
      <c r="K222" s="381"/>
      <c r="L222" s="381"/>
      <c r="M222" s="381"/>
      <c r="N222" s="381"/>
      <c r="O222" s="381"/>
      <c r="P222" s="381"/>
      <c r="Q222" s="381"/>
      <c r="R222" s="381"/>
      <c r="S222" s="381"/>
      <c r="T222" s="381"/>
      <c r="U222" s="381"/>
      <c r="V222" s="381"/>
    </row>
    <row r="223" spans="1:22" x14ac:dyDescent="0.25">
      <c r="A223" s="381"/>
      <c r="B223" s="381"/>
      <c r="C223" s="381"/>
      <c r="D223" s="381"/>
      <c r="E223" s="381"/>
      <c r="F223" s="381"/>
      <c r="G223" s="381"/>
      <c r="H223" s="381"/>
      <c r="I223" s="381"/>
      <c r="J223" s="381"/>
      <c r="K223" s="381"/>
      <c r="L223" s="381"/>
      <c r="M223" s="381"/>
      <c r="N223" s="381"/>
      <c r="O223" s="381"/>
      <c r="P223" s="381"/>
      <c r="Q223" s="381"/>
      <c r="R223" s="381"/>
      <c r="S223" s="381"/>
      <c r="T223" s="381"/>
      <c r="U223" s="381"/>
      <c r="V223" s="381"/>
    </row>
    <row r="224" spans="1:22" x14ac:dyDescent="0.25">
      <c r="A224" s="381"/>
      <c r="B224" s="381"/>
      <c r="C224" s="381"/>
      <c r="D224" s="381"/>
      <c r="E224" s="381"/>
      <c r="F224" s="381"/>
      <c r="G224" s="381"/>
      <c r="H224" s="381"/>
      <c r="I224" s="381"/>
      <c r="J224" s="381"/>
      <c r="K224" s="381"/>
      <c r="L224" s="381"/>
      <c r="M224" s="381"/>
      <c r="N224" s="381"/>
      <c r="O224" s="381"/>
      <c r="P224" s="381"/>
      <c r="Q224" s="381"/>
      <c r="R224" s="381"/>
      <c r="S224" s="381"/>
      <c r="T224" s="381"/>
      <c r="U224" s="381"/>
      <c r="V224" s="381"/>
    </row>
    <row r="225" spans="1:22" x14ac:dyDescent="0.25">
      <c r="A225" s="381"/>
      <c r="B225" s="381"/>
      <c r="C225" s="381"/>
      <c r="D225" s="381"/>
      <c r="E225" s="381"/>
      <c r="F225" s="381"/>
      <c r="G225" s="381"/>
      <c r="H225" s="381"/>
      <c r="I225" s="381"/>
      <c r="J225" s="381"/>
      <c r="K225" s="381"/>
      <c r="L225" s="381"/>
      <c r="M225" s="381"/>
      <c r="N225" s="381"/>
      <c r="O225" s="381"/>
      <c r="P225" s="381"/>
      <c r="Q225" s="381"/>
      <c r="R225" s="381"/>
      <c r="S225" s="381"/>
      <c r="T225" s="381"/>
      <c r="U225" s="381"/>
      <c r="V225" s="381"/>
    </row>
    <row r="226" spans="1:22" x14ac:dyDescent="0.25">
      <c r="A226" s="381"/>
      <c r="B226" s="381"/>
      <c r="C226" s="381"/>
      <c r="D226" s="381"/>
      <c r="E226" s="381"/>
      <c r="F226" s="381"/>
      <c r="G226" s="381"/>
      <c r="H226" s="381"/>
      <c r="I226" s="381"/>
      <c r="J226" s="381"/>
      <c r="K226" s="381"/>
      <c r="L226" s="381"/>
      <c r="M226" s="381"/>
      <c r="N226" s="381"/>
      <c r="O226" s="381"/>
      <c r="P226" s="381"/>
      <c r="Q226" s="381"/>
      <c r="R226" s="381"/>
      <c r="S226" s="381"/>
      <c r="T226" s="381"/>
      <c r="U226" s="381"/>
      <c r="V226" s="381"/>
    </row>
    <row r="227" spans="1:22" x14ac:dyDescent="0.25">
      <c r="A227" s="381"/>
      <c r="B227" s="381"/>
      <c r="C227" s="381"/>
      <c r="D227" s="381"/>
      <c r="E227" s="381"/>
      <c r="F227" s="381"/>
      <c r="G227" s="381"/>
      <c r="H227" s="381"/>
      <c r="I227" s="381"/>
      <c r="J227" s="381"/>
      <c r="K227" s="381"/>
      <c r="L227" s="381"/>
      <c r="M227" s="381"/>
      <c r="N227" s="381"/>
      <c r="O227" s="381"/>
      <c r="P227" s="381"/>
      <c r="Q227" s="381"/>
      <c r="R227" s="381"/>
      <c r="S227" s="381"/>
      <c r="T227" s="381"/>
      <c r="U227" s="381"/>
      <c r="V227" s="381"/>
    </row>
    <row r="228" spans="1:22" x14ac:dyDescent="0.25">
      <c r="A228" s="381"/>
      <c r="B228" s="381"/>
      <c r="C228" s="381"/>
      <c r="D228" s="381"/>
      <c r="E228" s="381"/>
      <c r="F228" s="381"/>
      <c r="G228" s="381"/>
      <c r="H228" s="381"/>
      <c r="I228" s="381"/>
      <c r="J228" s="381"/>
      <c r="K228" s="381"/>
      <c r="L228" s="381"/>
      <c r="M228" s="381"/>
      <c r="N228" s="381"/>
      <c r="O228" s="381"/>
      <c r="P228" s="381"/>
      <c r="Q228" s="381"/>
      <c r="R228" s="381"/>
      <c r="S228" s="381"/>
      <c r="T228" s="381"/>
      <c r="U228" s="381"/>
      <c r="V228" s="381"/>
    </row>
    <row r="229" spans="1:22" x14ac:dyDescent="0.25">
      <c r="A229" s="381"/>
      <c r="B229" s="381"/>
      <c r="C229" s="381"/>
      <c r="D229" s="381"/>
      <c r="E229" s="381"/>
      <c r="F229" s="381"/>
      <c r="G229" s="381"/>
      <c r="H229" s="381"/>
      <c r="I229" s="381"/>
      <c r="J229" s="381"/>
      <c r="K229" s="381"/>
      <c r="L229" s="381"/>
      <c r="M229" s="381"/>
      <c r="N229" s="381"/>
      <c r="O229" s="381"/>
      <c r="P229" s="381"/>
      <c r="Q229" s="381"/>
      <c r="R229" s="381"/>
      <c r="S229" s="381"/>
      <c r="T229" s="381"/>
      <c r="U229" s="381"/>
      <c r="V229" s="381"/>
    </row>
    <row r="230" spans="1:22" x14ac:dyDescent="0.25">
      <c r="A230" s="381"/>
      <c r="B230" s="381"/>
      <c r="C230" s="381"/>
      <c r="D230" s="381"/>
      <c r="E230" s="381"/>
      <c r="F230" s="381"/>
      <c r="G230" s="381"/>
      <c r="H230" s="381"/>
      <c r="I230" s="381"/>
      <c r="J230" s="381"/>
      <c r="K230" s="381"/>
      <c r="L230" s="381"/>
      <c r="M230" s="381"/>
      <c r="N230" s="381"/>
      <c r="O230" s="381"/>
      <c r="P230" s="381"/>
      <c r="Q230" s="381"/>
      <c r="R230" s="381"/>
      <c r="S230" s="381"/>
      <c r="T230" s="381"/>
      <c r="U230" s="381"/>
      <c r="V230" s="381"/>
    </row>
    <row r="231" spans="1:22" x14ac:dyDescent="0.25">
      <c r="A231" s="381"/>
      <c r="B231" s="381"/>
      <c r="C231" s="381"/>
      <c r="D231" s="381"/>
      <c r="E231" s="381"/>
      <c r="F231" s="381"/>
      <c r="G231" s="381"/>
      <c r="H231" s="381"/>
      <c r="I231" s="381"/>
      <c r="J231" s="381"/>
      <c r="K231" s="381"/>
      <c r="L231" s="381"/>
      <c r="M231" s="381"/>
      <c r="N231" s="381"/>
      <c r="O231" s="381"/>
      <c r="P231" s="381"/>
      <c r="Q231" s="381"/>
      <c r="R231" s="381"/>
      <c r="S231" s="381"/>
      <c r="T231" s="381"/>
      <c r="U231" s="381"/>
      <c r="V231" s="381"/>
    </row>
    <row r="232" spans="1:22" x14ac:dyDescent="0.25">
      <c r="A232" s="381"/>
      <c r="B232" s="381"/>
      <c r="C232" s="381"/>
      <c r="D232" s="381"/>
      <c r="E232" s="381"/>
      <c r="F232" s="381"/>
      <c r="G232" s="381"/>
      <c r="H232" s="381"/>
      <c r="I232" s="381"/>
      <c r="J232" s="381"/>
      <c r="K232" s="381"/>
      <c r="L232" s="381"/>
      <c r="M232" s="381"/>
      <c r="N232" s="381"/>
      <c r="O232" s="381"/>
      <c r="P232" s="381"/>
      <c r="Q232" s="381"/>
      <c r="R232" s="381"/>
      <c r="S232" s="381"/>
      <c r="T232" s="381"/>
      <c r="U232" s="381"/>
      <c r="V232" s="381"/>
    </row>
    <row r="233" spans="1:22" x14ac:dyDescent="0.25">
      <c r="A233" s="381"/>
      <c r="B233" s="381"/>
      <c r="C233" s="381"/>
      <c r="D233" s="381"/>
      <c r="E233" s="381"/>
      <c r="F233" s="381"/>
      <c r="G233" s="381"/>
      <c r="H233" s="381"/>
      <c r="I233" s="381"/>
      <c r="J233" s="381"/>
      <c r="K233" s="381"/>
      <c r="L233" s="381"/>
      <c r="M233" s="381"/>
      <c r="N233" s="381"/>
      <c r="O233" s="381"/>
      <c r="P233" s="381"/>
      <c r="Q233" s="381"/>
      <c r="R233" s="381"/>
      <c r="S233" s="381"/>
      <c r="T233" s="381"/>
      <c r="U233" s="381"/>
      <c r="V233" s="381"/>
    </row>
    <row r="234" spans="1:22" x14ac:dyDescent="0.25">
      <c r="A234" s="381"/>
      <c r="B234" s="381"/>
      <c r="C234" s="381"/>
      <c r="D234" s="381"/>
      <c r="E234" s="381"/>
      <c r="F234" s="381"/>
      <c r="G234" s="381"/>
      <c r="H234" s="381"/>
      <c r="I234" s="381"/>
      <c r="J234" s="381"/>
      <c r="K234" s="381"/>
      <c r="L234" s="381"/>
      <c r="M234" s="381"/>
      <c r="N234" s="381"/>
      <c r="O234" s="381"/>
      <c r="P234" s="381"/>
      <c r="Q234" s="381"/>
      <c r="R234" s="381"/>
      <c r="S234" s="381"/>
      <c r="T234" s="381"/>
      <c r="U234" s="381"/>
      <c r="V234" s="381"/>
    </row>
    <row r="235" spans="1:22" x14ac:dyDescent="0.25">
      <c r="A235" s="381"/>
      <c r="B235" s="381"/>
      <c r="C235" s="381"/>
      <c r="D235" s="381"/>
      <c r="E235" s="381"/>
      <c r="F235" s="381"/>
      <c r="G235" s="381"/>
      <c r="H235" s="381"/>
      <c r="I235" s="381"/>
      <c r="J235" s="381"/>
      <c r="K235" s="381"/>
      <c r="L235" s="381"/>
      <c r="M235" s="381"/>
      <c r="N235" s="381"/>
      <c r="O235" s="381"/>
      <c r="P235" s="381"/>
      <c r="Q235" s="381"/>
      <c r="R235" s="381"/>
      <c r="S235" s="381"/>
      <c r="T235" s="381"/>
      <c r="U235" s="381"/>
      <c r="V235" s="381"/>
    </row>
    <row r="236" spans="1:22" x14ac:dyDescent="0.25">
      <c r="A236" s="381"/>
      <c r="B236" s="381"/>
      <c r="C236" s="381"/>
      <c r="D236" s="381"/>
      <c r="E236" s="381"/>
      <c r="F236" s="381"/>
      <c r="G236" s="381"/>
      <c r="H236" s="381"/>
      <c r="I236" s="381"/>
      <c r="J236" s="381"/>
      <c r="K236" s="381"/>
      <c r="L236" s="381"/>
      <c r="M236" s="381"/>
      <c r="N236" s="381"/>
      <c r="O236" s="381"/>
      <c r="P236" s="381"/>
      <c r="Q236" s="381"/>
      <c r="R236" s="381"/>
      <c r="S236" s="381"/>
      <c r="T236" s="381"/>
      <c r="U236" s="381"/>
      <c r="V236" s="381"/>
    </row>
    <row r="237" spans="1:22" x14ac:dyDescent="0.25">
      <c r="A237" s="381"/>
      <c r="B237" s="381"/>
      <c r="C237" s="381"/>
      <c r="D237" s="381"/>
      <c r="E237" s="381"/>
      <c r="F237" s="381"/>
      <c r="G237" s="381"/>
      <c r="H237" s="381"/>
      <c r="I237" s="381"/>
      <c r="J237" s="381"/>
      <c r="K237" s="381"/>
      <c r="L237" s="381"/>
      <c r="M237" s="381"/>
      <c r="N237" s="381"/>
      <c r="O237" s="381"/>
      <c r="P237" s="381"/>
      <c r="Q237" s="381"/>
      <c r="R237" s="381"/>
      <c r="S237" s="381"/>
      <c r="T237" s="381"/>
      <c r="U237" s="381"/>
      <c r="V237" s="381"/>
    </row>
    <row r="238" spans="1:22" x14ac:dyDescent="0.25">
      <c r="A238" s="381"/>
      <c r="B238" s="381"/>
      <c r="C238" s="381"/>
      <c r="D238" s="381"/>
      <c r="E238" s="381"/>
      <c r="F238" s="381"/>
      <c r="G238" s="381"/>
      <c r="H238" s="381"/>
      <c r="I238" s="381"/>
      <c r="J238" s="381"/>
      <c r="K238" s="381"/>
      <c r="L238" s="381"/>
      <c r="M238" s="381"/>
      <c r="N238" s="381"/>
      <c r="O238" s="381"/>
      <c r="P238" s="381"/>
      <c r="Q238" s="381"/>
      <c r="R238" s="381"/>
      <c r="S238" s="381"/>
      <c r="T238" s="381"/>
      <c r="U238" s="381"/>
      <c r="V238" s="381"/>
    </row>
    <row r="239" spans="1:22" x14ac:dyDescent="0.25">
      <c r="A239" s="381"/>
      <c r="B239" s="381"/>
      <c r="C239" s="381"/>
      <c r="D239" s="381"/>
      <c r="E239" s="381"/>
      <c r="F239" s="381"/>
      <c r="G239" s="381"/>
      <c r="H239" s="381"/>
      <c r="I239" s="381"/>
      <c r="J239" s="381"/>
      <c r="K239" s="381"/>
      <c r="L239" s="381"/>
      <c r="M239" s="381"/>
      <c r="N239" s="381"/>
      <c r="O239" s="381"/>
      <c r="P239" s="381"/>
      <c r="Q239" s="381"/>
      <c r="R239" s="381"/>
      <c r="S239" s="381"/>
      <c r="T239" s="381"/>
      <c r="U239" s="381"/>
      <c r="V239" s="381"/>
    </row>
    <row r="240" spans="1:22" x14ac:dyDescent="0.25">
      <c r="A240" s="381"/>
      <c r="B240" s="381"/>
      <c r="C240" s="381"/>
      <c r="D240" s="381"/>
      <c r="E240" s="381"/>
      <c r="F240" s="381"/>
      <c r="G240" s="381"/>
      <c r="H240" s="381"/>
      <c r="I240" s="381"/>
      <c r="J240" s="381"/>
      <c r="K240" s="381"/>
      <c r="L240" s="381"/>
      <c r="M240" s="381"/>
      <c r="N240" s="381"/>
      <c r="O240" s="381"/>
      <c r="P240" s="381"/>
      <c r="Q240" s="381"/>
      <c r="R240" s="381"/>
      <c r="S240" s="381"/>
      <c r="T240" s="381"/>
      <c r="U240" s="381"/>
      <c r="V240" s="381"/>
    </row>
    <row r="241" spans="1:22" x14ac:dyDescent="0.25">
      <c r="A241" s="381"/>
      <c r="B241" s="381"/>
      <c r="C241" s="381"/>
      <c r="D241" s="381"/>
      <c r="E241" s="381"/>
      <c r="F241" s="381"/>
      <c r="G241" s="381"/>
      <c r="H241" s="381"/>
      <c r="I241" s="381"/>
      <c r="J241" s="381"/>
      <c r="K241" s="381"/>
      <c r="L241" s="381"/>
      <c r="M241" s="381"/>
      <c r="N241" s="381"/>
      <c r="O241" s="381"/>
      <c r="P241" s="381"/>
      <c r="Q241" s="381"/>
      <c r="R241" s="381"/>
      <c r="S241" s="381"/>
      <c r="T241" s="381"/>
      <c r="U241" s="381"/>
      <c r="V241" s="381"/>
    </row>
    <row r="242" spans="1:22" x14ac:dyDescent="0.25">
      <c r="A242" s="381"/>
      <c r="B242" s="381"/>
      <c r="C242" s="381"/>
      <c r="D242" s="381"/>
      <c r="E242" s="381"/>
      <c r="F242" s="381"/>
      <c r="G242" s="381"/>
      <c r="H242" s="381"/>
      <c r="I242" s="381"/>
      <c r="J242" s="381"/>
      <c r="K242" s="381"/>
      <c r="L242" s="381"/>
      <c r="M242" s="381"/>
      <c r="N242" s="381"/>
      <c r="O242" s="381"/>
      <c r="P242" s="381"/>
      <c r="Q242" s="381"/>
      <c r="R242" s="381"/>
      <c r="S242" s="381"/>
      <c r="T242" s="381"/>
      <c r="U242" s="381"/>
      <c r="V242" s="381"/>
    </row>
    <row r="243" spans="1:22" x14ac:dyDescent="0.25">
      <c r="A243" s="381"/>
      <c r="B243" s="381"/>
      <c r="C243" s="381"/>
      <c r="D243" s="381"/>
      <c r="E243" s="381"/>
      <c r="F243" s="381"/>
      <c r="G243" s="381"/>
      <c r="H243" s="381"/>
      <c r="I243" s="381"/>
      <c r="J243" s="381"/>
      <c r="K243" s="381"/>
      <c r="L243" s="381"/>
      <c r="M243" s="381"/>
      <c r="N243" s="381"/>
      <c r="O243" s="381"/>
      <c r="P243" s="381"/>
      <c r="Q243" s="381"/>
      <c r="R243" s="381"/>
      <c r="S243" s="381"/>
      <c r="T243" s="381"/>
      <c r="U243" s="381"/>
      <c r="V243" s="381"/>
    </row>
    <row r="244" spans="1:22" x14ac:dyDescent="0.25">
      <c r="A244" s="381"/>
      <c r="B244" s="381"/>
      <c r="C244" s="381"/>
      <c r="D244" s="381"/>
      <c r="E244" s="381"/>
      <c r="F244" s="381"/>
      <c r="G244" s="381"/>
      <c r="H244" s="381"/>
      <c r="I244" s="381"/>
      <c r="J244" s="381"/>
      <c r="K244" s="381"/>
      <c r="L244" s="381"/>
      <c r="M244" s="381"/>
      <c r="N244" s="381"/>
      <c r="O244" s="381"/>
      <c r="P244" s="381"/>
      <c r="Q244" s="381"/>
      <c r="R244" s="381"/>
      <c r="S244" s="381"/>
      <c r="T244" s="381"/>
      <c r="U244" s="381"/>
      <c r="V244" s="381"/>
    </row>
    <row r="245" spans="1:22" x14ac:dyDescent="0.25">
      <c r="A245" s="381"/>
      <c r="B245" s="381"/>
      <c r="C245" s="381"/>
      <c r="D245" s="381"/>
      <c r="E245" s="381"/>
      <c r="F245" s="381"/>
      <c r="G245" s="381"/>
      <c r="H245" s="381"/>
      <c r="I245" s="381"/>
      <c r="J245" s="381"/>
      <c r="K245" s="381"/>
      <c r="L245" s="381"/>
      <c r="M245" s="381"/>
      <c r="N245" s="381"/>
      <c r="O245" s="381"/>
      <c r="P245" s="381"/>
      <c r="Q245" s="381"/>
      <c r="R245" s="381"/>
      <c r="S245" s="381"/>
      <c r="T245" s="381"/>
      <c r="U245" s="381"/>
      <c r="V245" s="381"/>
    </row>
    <row r="246" spans="1:22" x14ac:dyDescent="0.25">
      <c r="A246" s="381"/>
      <c r="B246" s="381"/>
      <c r="C246" s="381"/>
      <c r="D246" s="381"/>
      <c r="E246" s="381"/>
      <c r="F246" s="381"/>
      <c r="G246" s="381"/>
      <c r="H246" s="381"/>
      <c r="I246" s="381"/>
      <c r="J246" s="381"/>
      <c r="K246" s="381"/>
      <c r="L246" s="381"/>
      <c r="M246" s="381"/>
      <c r="N246" s="381"/>
      <c r="O246" s="381"/>
      <c r="P246" s="381"/>
      <c r="Q246" s="381"/>
      <c r="R246" s="381"/>
      <c r="S246" s="381"/>
      <c r="T246" s="381"/>
      <c r="U246" s="381"/>
      <c r="V246" s="381"/>
    </row>
    <row r="247" spans="1:22" x14ac:dyDescent="0.25">
      <c r="A247" s="381"/>
      <c r="B247" s="381"/>
      <c r="C247" s="381"/>
      <c r="D247" s="381"/>
      <c r="E247" s="381"/>
      <c r="F247" s="381"/>
      <c r="G247" s="381"/>
      <c r="H247" s="381"/>
      <c r="I247" s="381"/>
      <c r="J247" s="381"/>
      <c r="K247" s="381"/>
      <c r="L247" s="381"/>
      <c r="M247" s="381"/>
      <c r="N247" s="381"/>
      <c r="O247" s="381"/>
      <c r="P247" s="381"/>
      <c r="Q247" s="381"/>
      <c r="R247" s="381"/>
      <c r="S247" s="381"/>
      <c r="T247" s="381"/>
      <c r="U247" s="381"/>
      <c r="V247" s="381"/>
    </row>
    <row r="248" spans="1:22" x14ac:dyDescent="0.25">
      <c r="A248" s="381"/>
      <c r="B248" s="381"/>
      <c r="C248" s="381"/>
      <c r="D248" s="381"/>
      <c r="E248" s="381"/>
      <c r="F248" s="381"/>
      <c r="G248" s="381"/>
      <c r="H248" s="381"/>
      <c r="I248" s="381"/>
      <c r="J248" s="381"/>
      <c r="K248" s="381"/>
      <c r="L248" s="381"/>
      <c r="M248" s="381"/>
      <c r="N248" s="381"/>
      <c r="O248" s="381"/>
      <c r="P248" s="381"/>
      <c r="Q248" s="381"/>
      <c r="R248" s="381"/>
      <c r="S248" s="381"/>
      <c r="T248" s="381"/>
      <c r="U248" s="381"/>
      <c r="V248" s="381"/>
    </row>
    <row r="249" spans="1:22" x14ac:dyDescent="0.25">
      <c r="A249" s="381"/>
      <c r="B249" s="381"/>
      <c r="C249" s="381"/>
      <c r="D249" s="381"/>
      <c r="E249" s="381"/>
      <c r="F249" s="381"/>
      <c r="G249" s="381"/>
      <c r="H249" s="381"/>
      <c r="I249" s="381"/>
      <c r="J249" s="381"/>
      <c r="K249" s="381"/>
      <c r="L249" s="381"/>
      <c r="M249" s="381"/>
      <c r="N249" s="381"/>
      <c r="O249" s="381"/>
      <c r="P249" s="381"/>
      <c r="Q249" s="381"/>
      <c r="R249" s="381"/>
      <c r="S249" s="381"/>
      <c r="T249" s="381"/>
      <c r="U249" s="381"/>
      <c r="V249" s="381"/>
    </row>
    <row r="250" spans="1:22" x14ac:dyDescent="0.25">
      <c r="A250" s="381"/>
      <c r="B250" s="381"/>
      <c r="C250" s="381"/>
      <c r="D250" s="381"/>
      <c r="E250" s="381"/>
      <c r="F250" s="381"/>
      <c r="G250" s="381"/>
      <c r="H250" s="381"/>
      <c r="I250" s="381"/>
      <c r="J250" s="381"/>
      <c r="K250" s="381"/>
      <c r="L250" s="381"/>
      <c r="M250" s="381"/>
      <c r="N250" s="381"/>
      <c r="O250" s="381"/>
      <c r="P250" s="381"/>
      <c r="Q250" s="381"/>
      <c r="R250" s="381"/>
      <c r="S250" s="381"/>
      <c r="T250" s="381"/>
      <c r="U250" s="381"/>
      <c r="V250" s="381"/>
    </row>
    <row r="251" spans="1:22" x14ac:dyDescent="0.25">
      <c r="A251" s="381"/>
      <c r="B251" s="381"/>
      <c r="C251" s="381"/>
      <c r="D251" s="381"/>
      <c r="E251" s="381"/>
      <c r="F251" s="381"/>
      <c r="G251" s="381"/>
      <c r="H251" s="381"/>
      <c r="I251" s="381"/>
      <c r="J251" s="381"/>
      <c r="K251" s="381"/>
      <c r="L251" s="381"/>
      <c r="M251" s="381"/>
      <c r="N251" s="381"/>
      <c r="O251" s="381"/>
      <c r="P251" s="381"/>
      <c r="Q251" s="381"/>
      <c r="R251" s="381"/>
      <c r="S251" s="381"/>
      <c r="T251" s="381"/>
      <c r="U251" s="381"/>
      <c r="V251" s="381"/>
    </row>
    <row r="252" spans="1:22" x14ac:dyDescent="0.25">
      <c r="A252" s="381"/>
      <c r="B252" s="381"/>
      <c r="C252" s="381"/>
      <c r="D252" s="381"/>
      <c r="E252" s="381"/>
      <c r="F252" s="381"/>
      <c r="G252" s="381"/>
      <c r="H252" s="381"/>
      <c r="I252" s="381"/>
      <c r="J252" s="381"/>
      <c r="K252" s="381"/>
      <c r="L252" s="381"/>
      <c r="M252" s="381"/>
      <c r="N252" s="381"/>
      <c r="O252" s="381"/>
      <c r="P252" s="381"/>
      <c r="Q252" s="381"/>
      <c r="R252" s="381"/>
      <c r="S252" s="381"/>
      <c r="T252" s="381"/>
      <c r="U252" s="381"/>
      <c r="V252" s="381"/>
    </row>
    <row r="253" spans="1:22" x14ac:dyDescent="0.25">
      <c r="A253" s="381"/>
      <c r="B253" s="381"/>
      <c r="C253" s="381"/>
      <c r="D253" s="381"/>
      <c r="E253" s="381"/>
      <c r="F253" s="381"/>
      <c r="G253" s="381"/>
      <c r="H253" s="381"/>
      <c r="I253" s="381"/>
      <c r="J253" s="381"/>
      <c r="K253" s="381"/>
      <c r="L253" s="381"/>
      <c r="M253" s="381"/>
      <c r="N253" s="381"/>
      <c r="O253" s="381"/>
      <c r="P253" s="381"/>
      <c r="Q253" s="381"/>
      <c r="R253" s="381"/>
      <c r="S253" s="381"/>
      <c r="T253" s="381"/>
      <c r="U253" s="381"/>
      <c r="V253" s="381"/>
    </row>
    <row r="254" spans="1:22" x14ac:dyDescent="0.25">
      <c r="A254" s="381"/>
      <c r="B254" s="381"/>
      <c r="C254" s="381"/>
      <c r="D254" s="381"/>
      <c r="E254" s="381"/>
      <c r="F254" s="381"/>
      <c r="G254" s="381"/>
      <c r="H254" s="381"/>
      <c r="I254" s="381"/>
      <c r="J254" s="381"/>
      <c r="K254" s="381"/>
      <c r="L254" s="381"/>
      <c r="M254" s="381"/>
      <c r="N254" s="381"/>
      <c r="O254" s="381"/>
      <c r="P254" s="381"/>
      <c r="Q254" s="381"/>
      <c r="R254" s="381"/>
      <c r="S254" s="381"/>
      <c r="T254" s="381"/>
      <c r="U254" s="381"/>
      <c r="V254" s="381"/>
    </row>
    <row r="255" spans="1:22" x14ac:dyDescent="0.25">
      <c r="A255" s="381"/>
      <c r="B255" s="381"/>
      <c r="C255" s="381"/>
      <c r="D255" s="381"/>
      <c r="E255" s="381"/>
      <c r="F255" s="381"/>
      <c r="G255" s="381"/>
      <c r="H255" s="381"/>
      <c r="I255" s="381"/>
      <c r="J255" s="381"/>
      <c r="K255" s="381"/>
      <c r="L255" s="381"/>
      <c r="M255" s="381"/>
      <c r="N255" s="381"/>
      <c r="O255" s="381"/>
      <c r="P255" s="381"/>
      <c r="Q255" s="381"/>
      <c r="R255" s="381"/>
      <c r="S255" s="381"/>
      <c r="T255" s="381"/>
      <c r="U255" s="381"/>
      <c r="V255" s="381"/>
    </row>
    <row r="256" spans="1:22" x14ac:dyDescent="0.25">
      <c r="A256" s="381"/>
      <c r="B256" s="381"/>
      <c r="C256" s="381"/>
      <c r="D256" s="381"/>
      <c r="E256" s="381"/>
      <c r="F256" s="381"/>
      <c r="G256" s="381"/>
      <c r="H256" s="381"/>
      <c r="I256" s="381"/>
      <c r="J256" s="381"/>
      <c r="K256" s="381"/>
      <c r="L256" s="381"/>
      <c r="M256" s="381"/>
      <c r="N256" s="381"/>
      <c r="O256" s="381"/>
      <c r="P256" s="381"/>
      <c r="Q256" s="381"/>
      <c r="R256" s="381"/>
      <c r="S256" s="381"/>
      <c r="T256" s="381"/>
      <c r="U256" s="381"/>
      <c r="V256" s="381"/>
    </row>
    <row r="257" spans="1:22" x14ac:dyDescent="0.25">
      <c r="A257" s="381"/>
      <c r="B257" s="381"/>
      <c r="C257" s="381"/>
      <c r="D257" s="381"/>
      <c r="E257" s="381"/>
      <c r="F257" s="381"/>
      <c r="G257" s="381"/>
      <c r="H257" s="381"/>
      <c r="I257" s="381"/>
      <c r="J257" s="381"/>
      <c r="K257" s="381"/>
      <c r="L257" s="381"/>
      <c r="M257" s="381"/>
      <c r="N257" s="381"/>
      <c r="O257" s="381"/>
      <c r="P257" s="381"/>
      <c r="Q257" s="381"/>
      <c r="R257" s="381"/>
      <c r="S257" s="381"/>
      <c r="T257" s="381"/>
      <c r="U257" s="381"/>
      <c r="V257" s="381"/>
    </row>
    <row r="258" spans="1:22" x14ac:dyDescent="0.25">
      <c r="A258" s="381"/>
      <c r="B258" s="381"/>
      <c r="C258" s="381"/>
      <c r="D258" s="381"/>
      <c r="E258" s="381"/>
      <c r="F258" s="381"/>
      <c r="G258" s="381"/>
      <c r="H258" s="381"/>
      <c r="I258" s="381"/>
      <c r="J258" s="381"/>
      <c r="K258" s="381"/>
      <c r="L258" s="381"/>
      <c r="M258" s="381"/>
      <c r="N258" s="381"/>
      <c r="O258" s="381"/>
      <c r="P258" s="381"/>
      <c r="Q258" s="381"/>
      <c r="R258" s="381"/>
      <c r="S258" s="381"/>
      <c r="T258" s="381"/>
      <c r="U258" s="381"/>
      <c r="V258" s="381"/>
    </row>
    <row r="259" spans="1:22" x14ac:dyDescent="0.25">
      <c r="A259" s="381"/>
      <c r="B259" s="381"/>
      <c r="C259" s="381"/>
      <c r="D259" s="381"/>
      <c r="E259" s="381"/>
      <c r="F259" s="381"/>
      <c r="G259" s="381"/>
      <c r="H259" s="381"/>
      <c r="I259" s="381"/>
      <c r="J259" s="381"/>
      <c r="K259" s="381"/>
      <c r="L259" s="381"/>
      <c r="M259" s="381"/>
      <c r="N259" s="381"/>
      <c r="O259" s="381"/>
      <c r="P259" s="381"/>
      <c r="Q259" s="381"/>
      <c r="R259" s="381"/>
      <c r="S259" s="381"/>
      <c r="T259" s="381"/>
      <c r="U259" s="381"/>
      <c r="V259" s="381"/>
    </row>
    <row r="260" spans="1:22" x14ac:dyDescent="0.25">
      <c r="A260" s="381"/>
      <c r="B260" s="381"/>
      <c r="C260" s="381"/>
      <c r="D260" s="381"/>
      <c r="E260" s="381"/>
      <c r="F260" s="381"/>
      <c r="G260" s="381"/>
      <c r="H260" s="381"/>
      <c r="I260" s="381"/>
      <c r="J260" s="381"/>
      <c r="K260" s="381"/>
      <c r="L260" s="381"/>
      <c r="M260" s="381"/>
      <c r="N260" s="381"/>
      <c r="O260" s="381"/>
      <c r="P260" s="381"/>
      <c r="Q260" s="381"/>
      <c r="R260" s="381"/>
      <c r="S260" s="381"/>
      <c r="T260" s="381"/>
      <c r="U260" s="381"/>
      <c r="V260" s="381"/>
    </row>
    <row r="261" spans="1:22" x14ac:dyDescent="0.25">
      <c r="A261" s="381"/>
      <c r="B261" s="381"/>
      <c r="C261" s="381"/>
      <c r="D261" s="381"/>
      <c r="E261" s="381"/>
      <c r="F261" s="381"/>
      <c r="G261" s="381"/>
      <c r="H261" s="381"/>
      <c r="I261" s="381"/>
      <c r="J261" s="381"/>
      <c r="K261" s="381"/>
      <c r="L261" s="381"/>
      <c r="M261" s="381"/>
      <c r="N261" s="381"/>
      <c r="O261" s="381"/>
      <c r="P261" s="381"/>
      <c r="Q261" s="381"/>
      <c r="R261" s="381"/>
      <c r="S261" s="381"/>
      <c r="T261" s="381"/>
      <c r="U261" s="381"/>
      <c r="V261" s="381"/>
    </row>
    <row r="262" spans="1:22" x14ac:dyDescent="0.25">
      <c r="A262" s="381"/>
      <c r="B262" s="381"/>
      <c r="C262" s="381"/>
      <c r="D262" s="381"/>
      <c r="E262" s="381"/>
      <c r="F262" s="381"/>
      <c r="G262" s="381"/>
      <c r="H262" s="381"/>
      <c r="I262" s="381"/>
      <c r="J262" s="381"/>
      <c r="K262" s="381"/>
      <c r="L262" s="381"/>
      <c r="M262" s="381"/>
      <c r="N262" s="381"/>
      <c r="O262" s="381"/>
      <c r="P262" s="381"/>
      <c r="Q262" s="381"/>
      <c r="R262" s="381"/>
      <c r="S262" s="381"/>
      <c r="T262" s="381"/>
      <c r="U262" s="381"/>
      <c r="V262" s="381"/>
    </row>
    <row r="263" spans="1:22" x14ac:dyDescent="0.25">
      <c r="A263" s="381"/>
      <c r="B263" s="381"/>
      <c r="C263" s="381"/>
      <c r="D263" s="381"/>
      <c r="E263" s="381"/>
      <c r="F263" s="381"/>
      <c r="G263" s="381"/>
      <c r="H263" s="381"/>
      <c r="I263" s="381"/>
      <c r="J263" s="381"/>
      <c r="K263" s="381"/>
      <c r="L263" s="381"/>
      <c r="M263" s="381"/>
      <c r="N263" s="381"/>
      <c r="O263" s="381"/>
      <c r="P263" s="381"/>
      <c r="Q263" s="381"/>
      <c r="R263" s="381"/>
      <c r="S263" s="381"/>
      <c r="T263" s="381"/>
      <c r="U263" s="381"/>
      <c r="V263" s="381"/>
    </row>
    <row r="264" spans="1:22" x14ac:dyDescent="0.25">
      <c r="A264" s="381"/>
      <c r="B264" s="381"/>
      <c r="C264" s="381"/>
      <c r="D264" s="381"/>
      <c r="E264" s="381"/>
      <c r="F264" s="381"/>
      <c r="G264" s="381"/>
      <c r="H264" s="381"/>
      <c r="I264" s="381"/>
      <c r="J264" s="381"/>
      <c r="K264" s="381"/>
      <c r="L264" s="381"/>
      <c r="M264" s="381"/>
      <c r="N264" s="381"/>
      <c r="O264" s="381"/>
      <c r="P264" s="381"/>
      <c r="Q264" s="381"/>
      <c r="R264" s="381"/>
      <c r="S264" s="381"/>
      <c r="T264" s="381"/>
      <c r="U264" s="381"/>
      <c r="V264" s="381"/>
    </row>
    <row r="265" spans="1:22" x14ac:dyDescent="0.25">
      <c r="A265" s="381"/>
      <c r="B265" s="381"/>
      <c r="C265" s="381"/>
      <c r="D265" s="381"/>
      <c r="E265" s="381"/>
      <c r="F265" s="381"/>
      <c r="G265" s="381"/>
      <c r="H265" s="381"/>
      <c r="I265" s="381"/>
      <c r="J265" s="381"/>
      <c r="K265" s="381"/>
      <c r="L265" s="381"/>
      <c r="M265" s="381"/>
      <c r="N265" s="381"/>
      <c r="O265" s="381"/>
      <c r="P265" s="381"/>
      <c r="Q265" s="381"/>
      <c r="R265" s="381"/>
      <c r="S265" s="381"/>
      <c r="T265" s="381"/>
      <c r="U265" s="381"/>
      <c r="V265" s="381"/>
    </row>
    <row r="266" spans="1:22" x14ac:dyDescent="0.25">
      <c r="A266" s="381"/>
      <c r="B266" s="381"/>
      <c r="C266" s="381"/>
      <c r="D266" s="381"/>
      <c r="E266" s="381"/>
      <c r="F266" s="381"/>
      <c r="G266" s="381"/>
      <c r="H266" s="381"/>
      <c r="I266" s="381"/>
      <c r="J266" s="381"/>
      <c r="K266" s="381"/>
      <c r="L266" s="381"/>
      <c r="M266" s="381"/>
      <c r="N266" s="381"/>
      <c r="O266" s="381"/>
      <c r="P266" s="381"/>
      <c r="Q266" s="381"/>
      <c r="R266" s="381"/>
      <c r="S266" s="381"/>
      <c r="T266" s="381"/>
      <c r="U266" s="381"/>
      <c r="V266" s="381"/>
    </row>
    <row r="267" spans="1:22" x14ac:dyDescent="0.25">
      <c r="A267" s="381"/>
      <c r="B267" s="381"/>
      <c r="C267" s="381"/>
      <c r="D267" s="381"/>
      <c r="E267" s="381"/>
      <c r="F267" s="381"/>
      <c r="G267" s="381"/>
      <c r="H267" s="381"/>
      <c r="I267" s="381"/>
      <c r="J267" s="381"/>
      <c r="K267" s="381"/>
      <c r="L267" s="381"/>
      <c r="M267" s="381"/>
      <c r="N267" s="381"/>
      <c r="O267" s="381"/>
      <c r="P267" s="381"/>
      <c r="Q267" s="381"/>
      <c r="R267" s="381"/>
      <c r="S267" s="381"/>
      <c r="T267" s="381"/>
      <c r="U267" s="381"/>
      <c r="V267" s="381"/>
    </row>
    <row r="268" spans="1:22" x14ac:dyDescent="0.25">
      <c r="A268" s="381"/>
      <c r="B268" s="381"/>
      <c r="C268" s="381"/>
      <c r="D268" s="381"/>
      <c r="E268" s="381"/>
      <c r="F268" s="381"/>
      <c r="G268" s="381"/>
      <c r="H268" s="381"/>
      <c r="I268" s="381"/>
      <c r="J268" s="381"/>
      <c r="K268" s="381"/>
      <c r="L268" s="381"/>
      <c r="M268" s="381"/>
      <c r="N268" s="381"/>
      <c r="O268" s="381"/>
      <c r="P268" s="381"/>
      <c r="Q268" s="381"/>
      <c r="R268" s="381"/>
      <c r="S268" s="381"/>
      <c r="T268" s="381"/>
      <c r="U268" s="381"/>
      <c r="V268" s="381"/>
    </row>
    <row r="269" spans="1:22" x14ac:dyDescent="0.25">
      <c r="A269" s="381"/>
      <c r="B269" s="381"/>
      <c r="C269" s="381"/>
      <c r="D269" s="381"/>
      <c r="E269" s="381"/>
      <c r="F269" s="381"/>
      <c r="G269" s="381"/>
      <c r="H269" s="381"/>
      <c r="I269" s="381"/>
      <c r="J269" s="381"/>
      <c r="K269" s="381"/>
      <c r="L269" s="381"/>
      <c r="M269" s="381"/>
      <c r="N269" s="381"/>
      <c r="O269" s="381"/>
      <c r="P269" s="381"/>
      <c r="Q269" s="381"/>
      <c r="R269" s="381"/>
      <c r="S269" s="381"/>
      <c r="T269" s="381"/>
      <c r="U269" s="381"/>
      <c r="V269" s="381"/>
    </row>
    <row r="270" spans="1:22" x14ac:dyDescent="0.25">
      <c r="A270" s="381"/>
      <c r="B270" s="381"/>
      <c r="C270" s="381"/>
      <c r="D270" s="381"/>
      <c r="E270" s="381"/>
      <c r="F270" s="381"/>
      <c r="G270" s="381"/>
      <c r="H270" s="381"/>
      <c r="I270" s="381"/>
      <c r="J270" s="381"/>
      <c r="K270" s="381"/>
      <c r="L270" s="381"/>
      <c r="M270" s="381"/>
      <c r="N270" s="381"/>
      <c r="O270" s="381"/>
      <c r="P270" s="381"/>
      <c r="Q270" s="381"/>
      <c r="R270" s="381"/>
      <c r="S270" s="381"/>
      <c r="T270" s="381"/>
      <c r="U270" s="381"/>
      <c r="V270" s="381"/>
    </row>
    <row r="271" spans="1:22" x14ac:dyDescent="0.25">
      <c r="A271" s="381"/>
      <c r="B271" s="381"/>
      <c r="C271" s="381"/>
      <c r="D271" s="381"/>
      <c r="E271" s="381"/>
      <c r="F271" s="381"/>
      <c r="G271" s="381"/>
      <c r="H271" s="381"/>
      <c r="I271" s="381"/>
      <c r="J271" s="381"/>
      <c r="K271" s="381"/>
      <c r="L271" s="381"/>
      <c r="M271" s="381"/>
      <c r="N271" s="381"/>
      <c r="O271" s="381"/>
      <c r="P271" s="381"/>
      <c r="Q271" s="381"/>
      <c r="R271" s="381"/>
      <c r="S271" s="381"/>
      <c r="T271" s="381"/>
      <c r="U271" s="381"/>
      <c r="V271" s="381"/>
    </row>
    <row r="272" spans="1:22" x14ac:dyDescent="0.25">
      <c r="A272" s="381"/>
      <c r="B272" s="381"/>
      <c r="C272" s="381"/>
      <c r="D272" s="381"/>
      <c r="E272" s="381"/>
      <c r="F272" s="381"/>
      <c r="G272" s="381"/>
      <c r="H272" s="381"/>
      <c r="I272" s="381"/>
      <c r="J272" s="381"/>
      <c r="K272" s="381"/>
      <c r="L272" s="381"/>
      <c r="M272" s="381"/>
      <c r="N272" s="381"/>
      <c r="O272" s="381"/>
      <c r="P272" s="381"/>
      <c r="Q272" s="381"/>
      <c r="R272" s="381"/>
      <c r="S272" s="381"/>
      <c r="T272" s="381"/>
      <c r="U272" s="381"/>
      <c r="V272" s="381"/>
    </row>
    <row r="273" spans="1:22" x14ac:dyDescent="0.25">
      <c r="A273" s="381"/>
      <c r="B273" s="381"/>
      <c r="C273" s="381"/>
      <c r="D273" s="381"/>
      <c r="E273" s="381"/>
      <c r="F273" s="381"/>
      <c r="G273" s="381"/>
      <c r="H273" s="381"/>
      <c r="I273" s="381"/>
      <c r="J273" s="381"/>
      <c r="K273" s="381"/>
      <c r="L273" s="381"/>
      <c r="M273" s="381"/>
      <c r="N273" s="381"/>
      <c r="O273" s="381"/>
      <c r="P273" s="381"/>
      <c r="Q273" s="381"/>
      <c r="R273" s="381"/>
      <c r="S273" s="381"/>
      <c r="T273" s="381"/>
      <c r="U273" s="381"/>
      <c r="V273" s="381"/>
    </row>
    <row r="274" spans="1:22" x14ac:dyDescent="0.25">
      <c r="A274" s="381"/>
      <c r="B274" s="381"/>
      <c r="C274" s="381"/>
      <c r="D274" s="381"/>
      <c r="E274" s="381"/>
      <c r="F274" s="381"/>
      <c r="G274" s="381"/>
      <c r="H274" s="381"/>
      <c r="I274" s="381"/>
      <c r="J274" s="381"/>
      <c r="K274" s="381"/>
      <c r="L274" s="381"/>
      <c r="M274" s="381"/>
      <c r="N274" s="381"/>
      <c r="O274" s="381"/>
      <c r="P274" s="381"/>
      <c r="Q274" s="381"/>
      <c r="R274" s="381"/>
      <c r="S274" s="381"/>
      <c r="T274" s="381"/>
      <c r="U274" s="381"/>
      <c r="V274" s="381"/>
    </row>
    <row r="275" spans="1:22" x14ac:dyDescent="0.25">
      <c r="A275" s="381"/>
      <c r="B275" s="381"/>
      <c r="C275" s="381"/>
      <c r="D275" s="381"/>
      <c r="E275" s="381"/>
      <c r="F275" s="381"/>
      <c r="G275" s="381"/>
      <c r="H275" s="381"/>
      <c r="I275" s="381"/>
      <c r="J275" s="381"/>
      <c r="K275" s="381"/>
      <c r="L275" s="381"/>
      <c r="M275" s="381"/>
      <c r="N275" s="381"/>
      <c r="O275" s="381"/>
      <c r="P275" s="381"/>
      <c r="Q275" s="381"/>
      <c r="R275" s="381"/>
      <c r="S275" s="381"/>
      <c r="T275" s="381"/>
      <c r="U275" s="381"/>
      <c r="V275" s="381"/>
    </row>
    <row r="276" spans="1:22" x14ac:dyDescent="0.25">
      <c r="A276" s="381"/>
      <c r="B276" s="381"/>
      <c r="C276" s="381"/>
      <c r="D276" s="381"/>
      <c r="E276" s="381"/>
      <c r="F276" s="381"/>
      <c r="G276" s="381"/>
      <c r="H276" s="381"/>
      <c r="I276" s="381"/>
      <c r="J276" s="381"/>
      <c r="K276" s="381"/>
      <c r="L276" s="381"/>
      <c r="M276" s="381"/>
      <c r="N276" s="381"/>
      <c r="O276" s="381"/>
      <c r="P276" s="381"/>
      <c r="Q276" s="381"/>
      <c r="R276" s="381"/>
      <c r="S276" s="381"/>
      <c r="T276" s="381"/>
      <c r="U276" s="381"/>
      <c r="V276" s="381"/>
    </row>
    <row r="277" spans="1:22" x14ac:dyDescent="0.25">
      <c r="A277" s="381"/>
      <c r="B277" s="381"/>
      <c r="C277" s="381"/>
      <c r="D277" s="381"/>
      <c r="E277" s="381"/>
      <c r="F277" s="381"/>
      <c r="G277" s="381"/>
      <c r="H277" s="381"/>
      <c r="I277" s="381"/>
      <c r="J277" s="381"/>
      <c r="K277" s="381"/>
      <c r="L277" s="381"/>
      <c r="M277" s="381"/>
      <c r="N277" s="381"/>
      <c r="O277" s="381"/>
      <c r="P277" s="381"/>
      <c r="Q277" s="381"/>
      <c r="R277" s="381"/>
      <c r="S277" s="381"/>
      <c r="T277" s="381"/>
      <c r="U277" s="381"/>
      <c r="V277" s="381"/>
    </row>
    <row r="278" spans="1:22" x14ac:dyDescent="0.25">
      <c r="A278" s="381"/>
      <c r="B278" s="381"/>
      <c r="C278" s="381"/>
      <c r="D278" s="381"/>
      <c r="E278" s="381"/>
      <c r="F278" s="381"/>
      <c r="G278" s="381"/>
      <c r="H278" s="381"/>
      <c r="I278" s="381"/>
      <c r="J278" s="381"/>
      <c r="K278" s="381"/>
      <c r="L278" s="381"/>
      <c r="M278" s="381"/>
      <c r="N278" s="381"/>
      <c r="O278" s="381"/>
      <c r="P278" s="381"/>
      <c r="Q278" s="381"/>
      <c r="R278" s="381"/>
      <c r="S278" s="381"/>
      <c r="T278" s="381"/>
      <c r="U278" s="381"/>
      <c r="V278" s="381"/>
    </row>
    <row r="279" spans="1:22" x14ac:dyDescent="0.25">
      <c r="A279" s="381"/>
      <c r="B279" s="381"/>
      <c r="C279" s="381"/>
      <c r="D279" s="381"/>
      <c r="E279" s="381"/>
      <c r="F279" s="381"/>
      <c r="G279" s="381"/>
      <c r="H279" s="381"/>
      <c r="I279" s="381"/>
      <c r="J279" s="381"/>
      <c r="K279" s="381"/>
      <c r="L279" s="381"/>
      <c r="M279" s="381"/>
      <c r="N279" s="381"/>
      <c r="O279" s="381"/>
      <c r="P279" s="381"/>
      <c r="Q279" s="381"/>
      <c r="R279" s="381"/>
      <c r="S279" s="381"/>
      <c r="T279" s="381"/>
      <c r="U279" s="381"/>
      <c r="V279" s="381"/>
    </row>
    <row r="280" spans="1:22" x14ac:dyDescent="0.25">
      <c r="A280" s="381"/>
      <c r="B280" s="381"/>
      <c r="C280" s="381"/>
      <c r="D280" s="381"/>
      <c r="E280" s="381"/>
      <c r="F280" s="381"/>
      <c r="G280" s="381"/>
      <c r="H280" s="381"/>
      <c r="I280" s="381"/>
      <c r="J280" s="381"/>
      <c r="K280" s="381"/>
      <c r="L280" s="381"/>
      <c r="M280" s="381"/>
      <c r="N280" s="381"/>
      <c r="O280" s="381"/>
      <c r="P280" s="381"/>
      <c r="Q280" s="381"/>
      <c r="R280" s="381"/>
      <c r="S280" s="381"/>
      <c r="T280" s="381"/>
      <c r="U280" s="381"/>
      <c r="V280" s="381"/>
    </row>
    <row r="281" spans="1:22" x14ac:dyDescent="0.25">
      <c r="A281" s="381"/>
      <c r="B281" s="381"/>
      <c r="C281" s="381"/>
      <c r="D281" s="381"/>
      <c r="E281" s="381"/>
      <c r="F281" s="381"/>
      <c r="G281" s="381"/>
      <c r="H281" s="381"/>
      <c r="I281" s="381"/>
      <c r="J281" s="381"/>
      <c r="K281" s="381"/>
      <c r="L281" s="381"/>
      <c r="M281" s="381"/>
      <c r="N281" s="381"/>
      <c r="O281" s="381"/>
      <c r="P281" s="381"/>
      <c r="Q281" s="381"/>
      <c r="R281" s="381"/>
      <c r="S281" s="381"/>
      <c r="T281" s="381"/>
      <c r="U281" s="381"/>
      <c r="V281" s="381"/>
    </row>
    <row r="282" spans="1:22" x14ac:dyDescent="0.25">
      <c r="A282" s="381"/>
      <c r="B282" s="381"/>
      <c r="C282" s="381"/>
      <c r="D282" s="381"/>
      <c r="E282" s="381"/>
      <c r="F282" s="381"/>
      <c r="G282" s="381"/>
      <c r="H282" s="381"/>
      <c r="I282" s="381"/>
      <c r="J282" s="381"/>
      <c r="K282" s="381"/>
      <c r="L282" s="381"/>
      <c r="M282" s="381"/>
      <c r="N282" s="381"/>
      <c r="O282" s="381"/>
      <c r="P282" s="381"/>
      <c r="Q282" s="381"/>
      <c r="R282" s="381"/>
      <c r="S282" s="381"/>
      <c r="T282" s="381"/>
      <c r="U282" s="381"/>
      <c r="V282" s="381"/>
    </row>
    <row r="283" spans="1:22" x14ac:dyDescent="0.25">
      <c r="A283" s="381"/>
      <c r="B283" s="381"/>
      <c r="C283" s="381"/>
      <c r="D283" s="381"/>
      <c r="E283" s="381"/>
      <c r="F283" s="381"/>
      <c r="G283" s="381"/>
      <c r="H283" s="381"/>
      <c r="I283" s="381"/>
      <c r="J283" s="381"/>
      <c r="K283" s="381"/>
      <c r="L283" s="381"/>
      <c r="M283" s="381"/>
      <c r="N283" s="381"/>
      <c r="O283" s="381"/>
      <c r="P283" s="381"/>
      <c r="Q283" s="381"/>
      <c r="R283" s="381"/>
      <c r="S283" s="381"/>
      <c r="T283" s="381"/>
      <c r="U283" s="381"/>
      <c r="V283" s="381"/>
    </row>
    <row r="284" spans="1:22" x14ac:dyDescent="0.25">
      <c r="A284" s="381"/>
      <c r="B284" s="381"/>
      <c r="C284" s="381"/>
      <c r="D284" s="381"/>
      <c r="E284" s="381"/>
      <c r="F284" s="381"/>
      <c r="G284" s="381"/>
      <c r="H284" s="381"/>
      <c r="I284" s="381"/>
      <c r="J284" s="381"/>
      <c r="K284" s="381"/>
      <c r="L284" s="381"/>
      <c r="M284" s="381"/>
      <c r="N284" s="381"/>
      <c r="O284" s="381"/>
      <c r="P284" s="381"/>
      <c r="Q284" s="381"/>
      <c r="R284" s="381"/>
      <c r="S284" s="381"/>
      <c r="T284" s="381"/>
      <c r="U284" s="381"/>
      <c r="V284" s="381"/>
    </row>
    <row r="285" spans="1:22" x14ac:dyDescent="0.25">
      <c r="A285" s="381"/>
      <c r="B285" s="381"/>
      <c r="C285" s="381"/>
      <c r="D285" s="381"/>
      <c r="E285" s="381"/>
      <c r="F285" s="381"/>
      <c r="G285" s="381"/>
      <c r="H285" s="381"/>
      <c r="I285" s="381"/>
      <c r="J285" s="381"/>
      <c r="K285" s="381"/>
      <c r="L285" s="381"/>
      <c r="M285" s="381"/>
      <c r="N285" s="381"/>
      <c r="O285" s="381"/>
      <c r="P285" s="381"/>
      <c r="Q285" s="381"/>
      <c r="R285" s="381"/>
      <c r="S285" s="381"/>
      <c r="T285" s="381"/>
      <c r="U285" s="381"/>
      <c r="V285" s="381"/>
    </row>
    <row r="286" spans="1:22" x14ac:dyDescent="0.25">
      <c r="A286" s="381"/>
      <c r="B286" s="381"/>
      <c r="C286" s="381"/>
      <c r="D286" s="381"/>
      <c r="E286" s="381"/>
      <c r="F286" s="381"/>
      <c r="G286" s="381"/>
      <c r="H286" s="381"/>
      <c r="I286" s="381"/>
      <c r="J286" s="381"/>
      <c r="K286" s="381"/>
      <c r="L286" s="381"/>
      <c r="M286" s="381"/>
      <c r="N286" s="381"/>
      <c r="O286" s="381"/>
      <c r="P286" s="381"/>
      <c r="Q286" s="381"/>
      <c r="R286" s="381"/>
      <c r="S286" s="381"/>
      <c r="T286" s="381"/>
      <c r="U286" s="381"/>
      <c r="V286" s="381"/>
    </row>
    <row r="287" spans="1:22" x14ac:dyDescent="0.25">
      <c r="A287" s="381"/>
      <c r="B287" s="381"/>
      <c r="C287" s="381"/>
      <c r="D287" s="381"/>
      <c r="E287" s="381"/>
      <c r="F287" s="381"/>
      <c r="G287" s="381"/>
      <c r="H287" s="381"/>
      <c r="I287" s="381"/>
      <c r="J287" s="381"/>
      <c r="K287" s="381"/>
      <c r="L287" s="381"/>
      <c r="M287" s="381"/>
      <c r="N287" s="381"/>
      <c r="O287" s="381"/>
      <c r="P287" s="381"/>
      <c r="Q287" s="381"/>
      <c r="R287" s="381"/>
      <c r="S287" s="381"/>
      <c r="T287" s="381"/>
      <c r="U287" s="381"/>
      <c r="V287" s="381"/>
    </row>
    <row r="288" spans="1:22" x14ac:dyDescent="0.25">
      <c r="A288" s="381"/>
      <c r="B288" s="381"/>
      <c r="C288" s="381"/>
      <c r="D288" s="381"/>
      <c r="E288" s="381"/>
      <c r="F288" s="381"/>
      <c r="G288" s="381"/>
      <c r="H288" s="381"/>
      <c r="I288" s="381"/>
      <c r="J288" s="381"/>
      <c r="K288" s="381"/>
      <c r="L288" s="381"/>
      <c r="M288" s="381"/>
      <c r="N288" s="381"/>
      <c r="O288" s="381"/>
      <c r="P288" s="381"/>
      <c r="Q288" s="381"/>
      <c r="R288" s="381"/>
      <c r="S288" s="381"/>
      <c r="T288" s="381"/>
      <c r="U288" s="381"/>
      <c r="V288" s="381"/>
    </row>
    <row r="289" spans="1:22" x14ac:dyDescent="0.25">
      <c r="A289" s="381"/>
      <c r="B289" s="381"/>
      <c r="C289" s="381"/>
      <c r="D289" s="381"/>
      <c r="E289" s="381"/>
      <c r="F289" s="381"/>
      <c r="G289" s="381"/>
      <c r="H289" s="381"/>
      <c r="I289" s="381"/>
      <c r="J289" s="381"/>
      <c r="K289" s="381"/>
      <c r="L289" s="381"/>
      <c r="M289" s="381"/>
      <c r="N289" s="381"/>
      <c r="O289" s="381"/>
      <c r="P289" s="381"/>
      <c r="Q289" s="381"/>
      <c r="R289" s="381"/>
      <c r="S289" s="381"/>
      <c r="T289" s="381"/>
      <c r="U289" s="381"/>
      <c r="V289" s="381"/>
    </row>
    <row r="290" spans="1:22" x14ac:dyDescent="0.25">
      <c r="A290" s="381"/>
      <c r="B290" s="381"/>
      <c r="C290" s="381"/>
      <c r="D290" s="381"/>
      <c r="E290" s="381"/>
      <c r="F290" s="381"/>
      <c r="G290" s="381"/>
      <c r="H290" s="381"/>
      <c r="I290" s="381"/>
      <c r="J290" s="381"/>
      <c r="K290" s="381"/>
      <c r="L290" s="381"/>
      <c r="M290" s="381"/>
      <c r="N290" s="381"/>
      <c r="O290" s="381"/>
      <c r="P290" s="381"/>
      <c r="Q290" s="381"/>
      <c r="R290" s="381"/>
      <c r="S290" s="381"/>
      <c r="T290" s="381"/>
      <c r="U290" s="381"/>
      <c r="V290" s="381"/>
    </row>
    <row r="291" spans="1:22" x14ac:dyDescent="0.25">
      <c r="A291" s="381"/>
      <c r="B291" s="381"/>
      <c r="C291" s="381"/>
      <c r="D291" s="381"/>
      <c r="E291" s="381"/>
      <c r="F291" s="381"/>
      <c r="G291" s="381"/>
      <c r="H291" s="381"/>
      <c r="I291" s="381"/>
      <c r="J291" s="381"/>
      <c r="K291" s="381"/>
      <c r="L291" s="381"/>
      <c r="M291" s="381"/>
      <c r="N291" s="381"/>
      <c r="O291" s="381"/>
      <c r="P291" s="381"/>
      <c r="Q291" s="381"/>
      <c r="R291" s="381"/>
      <c r="S291" s="381"/>
      <c r="T291" s="381"/>
      <c r="U291" s="381"/>
      <c r="V291" s="381"/>
    </row>
    <row r="292" spans="1:22" x14ac:dyDescent="0.25">
      <c r="A292" s="381"/>
      <c r="B292" s="381"/>
      <c r="C292" s="381"/>
      <c r="D292" s="381"/>
      <c r="E292" s="381"/>
      <c r="F292" s="381"/>
      <c r="G292" s="381"/>
      <c r="H292" s="381"/>
      <c r="I292" s="381"/>
      <c r="J292" s="381"/>
      <c r="K292" s="381"/>
      <c r="L292" s="381"/>
      <c r="M292" s="381"/>
      <c r="N292" s="381"/>
      <c r="O292" s="381"/>
      <c r="P292" s="381"/>
      <c r="Q292" s="381"/>
      <c r="R292" s="381"/>
      <c r="S292" s="381"/>
      <c r="T292" s="381"/>
      <c r="U292" s="381"/>
      <c r="V292" s="381"/>
    </row>
    <row r="293" spans="1:22" x14ac:dyDescent="0.25">
      <c r="A293" s="381"/>
      <c r="B293" s="381"/>
      <c r="C293" s="381"/>
      <c r="D293" s="381"/>
      <c r="E293" s="381"/>
      <c r="F293" s="381"/>
      <c r="G293" s="381"/>
      <c r="H293" s="381"/>
      <c r="I293" s="381"/>
      <c r="J293" s="381"/>
      <c r="K293" s="381"/>
      <c r="L293" s="381"/>
      <c r="M293" s="381"/>
      <c r="N293" s="381"/>
      <c r="O293" s="381"/>
      <c r="P293" s="381"/>
      <c r="Q293" s="381"/>
      <c r="R293" s="381"/>
      <c r="S293" s="381"/>
      <c r="T293" s="381"/>
      <c r="U293" s="381"/>
      <c r="V293" s="381"/>
    </row>
    <row r="294" spans="1:22" x14ac:dyDescent="0.25">
      <c r="A294" s="381"/>
      <c r="B294" s="381"/>
      <c r="C294" s="381"/>
      <c r="D294" s="381"/>
      <c r="E294" s="381"/>
      <c r="F294" s="381"/>
      <c r="G294" s="381"/>
      <c r="H294" s="381"/>
      <c r="I294" s="381"/>
      <c r="J294" s="381"/>
      <c r="K294" s="381"/>
      <c r="L294" s="381"/>
      <c r="M294" s="381"/>
      <c r="N294" s="381"/>
      <c r="O294" s="381"/>
      <c r="P294" s="381"/>
      <c r="Q294" s="381"/>
      <c r="R294" s="381"/>
      <c r="S294" s="381"/>
      <c r="T294" s="381"/>
      <c r="U294" s="381"/>
      <c r="V294" s="381"/>
    </row>
    <row r="295" spans="1:22" x14ac:dyDescent="0.25">
      <c r="A295" s="381"/>
      <c r="B295" s="381"/>
      <c r="C295" s="381"/>
      <c r="D295" s="381"/>
      <c r="E295" s="381"/>
      <c r="F295" s="381"/>
      <c r="G295" s="381"/>
      <c r="H295" s="381"/>
      <c r="I295" s="381"/>
      <c r="J295" s="381"/>
      <c r="K295" s="381"/>
      <c r="L295" s="381"/>
      <c r="M295" s="381"/>
      <c r="N295" s="381"/>
      <c r="O295" s="381"/>
      <c r="P295" s="381"/>
      <c r="Q295" s="381"/>
      <c r="R295" s="381"/>
      <c r="S295" s="381"/>
      <c r="T295" s="381"/>
      <c r="U295" s="381"/>
      <c r="V295" s="381"/>
    </row>
    <row r="296" spans="1:22" x14ac:dyDescent="0.25">
      <c r="A296" s="381"/>
      <c r="B296" s="381"/>
      <c r="C296" s="381"/>
      <c r="D296" s="381"/>
      <c r="E296" s="381"/>
      <c r="F296" s="381"/>
      <c r="G296" s="381"/>
      <c r="H296" s="381"/>
      <c r="I296" s="381"/>
      <c r="J296" s="381"/>
      <c r="K296" s="381"/>
      <c r="L296" s="381"/>
      <c r="M296" s="381"/>
      <c r="N296" s="381"/>
      <c r="O296" s="381"/>
      <c r="P296" s="381"/>
      <c r="Q296" s="381"/>
      <c r="R296" s="381"/>
      <c r="S296" s="381"/>
      <c r="T296" s="381"/>
      <c r="U296" s="381"/>
      <c r="V296" s="381"/>
    </row>
    <row r="297" spans="1:22" x14ac:dyDescent="0.25">
      <c r="A297" s="381"/>
      <c r="B297" s="381"/>
      <c r="C297" s="381"/>
      <c r="D297" s="381"/>
      <c r="E297" s="381"/>
      <c r="F297" s="381"/>
      <c r="G297" s="381"/>
      <c r="H297" s="381"/>
      <c r="I297" s="381"/>
      <c r="J297" s="381"/>
      <c r="K297" s="381"/>
      <c r="L297" s="381"/>
      <c r="M297" s="381"/>
      <c r="N297" s="381"/>
      <c r="O297" s="381"/>
      <c r="P297" s="381"/>
      <c r="Q297" s="381"/>
      <c r="R297" s="381"/>
      <c r="S297" s="381"/>
      <c r="T297" s="381"/>
      <c r="U297" s="381"/>
      <c r="V297" s="381"/>
    </row>
    <row r="298" spans="1:22" x14ac:dyDescent="0.25">
      <c r="A298" s="381"/>
      <c r="B298" s="381"/>
      <c r="C298" s="381"/>
      <c r="D298" s="381"/>
      <c r="E298" s="381"/>
      <c r="F298" s="381"/>
      <c r="G298" s="381"/>
      <c r="H298" s="381"/>
      <c r="I298" s="381"/>
      <c r="J298" s="381"/>
      <c r="K298" s="381"/>
      <c r="L298" s="381"/>
      <c r="M298" s="381"/>
      <c r="N298" s="381"/>
      <c r="O298" s="381"/>
      <c r="P298" s="381"/>
      <c r="Q298" s="381"/>
      <c r="R298" s="381"/>
      <c r="S298" s="381"/>
      <c r="T298" s="381"/>
      <c r="U298" s="381"/>
      <c r="V298" s="381"/>
    </row>
    <row r="299" spans="1:22" x14ac:dyDescent="0.25">
      <c r="A299" s="381"/>
      <c r="B299" s="381"/>
      <c r="C299" s="381"/>
      <c r="D299" s="381"/>
      <c r="E299" s="381"/>
      <c r="F299" s="381"/>
      <c r="G299" s="381"/>
      <c r="H299" s="381"/>
      <c r="I299" s="381"/>
      <c r="J299" s="381"/>
      <c r="K299" s="381"/>
      <c r="L299" s="381"/>
      <c r="M299" s="381"/>
      <c r="N299" s="381"/>
      <c r="O299" s="381"/>
      <c r="P299" s="381"/>
      <c r="Q299" s="381"/>
      <c r="R299" s="381"/>
      <c r="S299" s="381"/>
      <c r="T299" s="381"/>
      <c r="U299" s="381"/>
      <c r="V299" s="381"/>
    </row>
    <row r="300" spans="1:22" x14ac:dyDescent="0.25">
      <c r="A300" s="381"/>
      <c r="B300" s="381"/>
      <c r="C300" s="381"/>
      <c r="D300" s="381"/>
      <c r="E300" s="381"/>
      <c r="F300" s="381"/>
      <c r="G300" s="381"/>
      <c r="H300" s="381"/>
      <c r="I300" s="381"/>
      <c r="J300" s="381"/>
      <c r="K300" s="381"/>
      <c r="L300" s="381"/>
      <c r="M300" s="381"/>
      <c r="N300" s="381"/>
      <c r="O300" s="381"/>
      <c r="P300" s="381"/>
      <c r="Q300" s="381"/>
      <c r="R300" s="381"/>
      <c r="S300" s="381"/>
      <c r="T300" s="381"/>
      <c r="U300" s="381"/>
      <c r="V300" s="381"/>
    </row>
    <row r="301" spans="1:22" x14ac:dyDescent="0.25">
      <c r="A301" s="381"/>
      <c r="B301" s="381"/>
      <c r="C301" s="381"/>
      <c r="D301" s="381"/>
      <c r="E301" s="381"/>
      <c r="F301" s="381"/>
      <c r="G301" s="381"/>
      <c r="H301" s="381"/>
      <c r="I301" s="381"/>
      <c r="J301" s="381"/>
      <c r="K301" s="381"/>
      <c r="L301" s="381"/>
      <c r="M301" s="381"/>
      <c r="N301" s="381"/>
      <c r="O301" s="381"/>
      <c r="P301" s="381"/>
      <c r="Q301" s="381"/>
      <c r="R301" s="381"/>
      <c r="S301" s="381"/>
      <c r="T301" s="381"/>
      <c r="U301" s="381"/>
      <c r="V301" s="381"/>
    </row>
    <row r="302" spans="1:22" x14ac:dyDescent="0.25">
      <c r="A302" s="381"/>
      <c r="B302" s="381"/>
      <c r="C302" s="381"/>
      <c r="D302" s="381"/>
      <c r="E302" s="381"/>
      <c r="F302" s="381"/>
      <c r="G302" s="381"/>
      <c r="H302" s="381"/>
      <c r="I302" s="381"/>
      <c r="J302" s="381"/>
      <c r="K302" s="381"/>
      <c r="L302" s="381"/>
      <c r="M302" s="381"/>
      <c r="N302" s="381"/>
      <c r="O302" s="381"/>
      <c r="P302" s="381"/>
      <c r="Q302" s="381"/>
      <c r="R302" s="381"/>
      <c r="S302" s="381"/>
      <c r="T302" s="381"/>
      <c r="U302" s="381"/>
      <c r="V302" s="381"/>
    </row>
    <row r="303" spans="1:22" x14ac:dyDescent="0.25">
      <c r="A303" s="381"/>
      <c r="B303" s="381"/>
      <c r="C303" s="381"/>
      <c r="D303" s="381"/>
      <c r="E303" s="381"/>
      <c r="F303" s="381"/>
      <c r="G303" s="381"/>
      <c r="H303" s="381"/>
      <c r="I303" s="381"/>
      <c r="J303" s="381"/>
      <c r="K303" s="381"/>
      <c r="L303" s="381"/>
      <c r="M303" s="381"/>
      <c r="N303" s="381"/>
      <c r="O303" s="381"/>
      <c r="P303" s="381"/>
      <c r="Q303" s="381"/>
      <c r="R303" s="381"/>
      <c r="S303" s="381"/>
      <c r="T303" s="381"/>
      <c r="U303" s="381"/>
      <c r="V303" s="381"/>
    </row>
    <row r="304" spans="1:22" x14ac:dyDescent="0.25">
      <c r="A304" s="381"/>
      <c r="B304" s="381"/>
      <c r="C304" s="381"/>
      <c r="D304" s="381"/>
      <c r="E304" s="381"/>
      <c r="F304" s="381"/>
      <c r="G304" s="381"/>
      <c r="H304" s="381"/>
      <c r="I304" s="381"/>
      <c r="J304" s="381"/>
      <c r="K304" s="381"/>
      <c r="L304" s="381"/>
      <c r="M304" s="381"/>
      <c r="N304" s="381"/>
      <c r="O304" s="381"/>
      <c r="P304" s="381"/>
      <c r="Q304" s="381"/>
      <c r="R304" s="381"/>
      <c r="S304" s="381"/>
      <c r="T304" s="381"/>
      <c r="U304" s="381"/>
      <c r="V304" s="381"/>
    </row>
    <row r="305" spans="1:22" x14ac:dyDescent="0.25">
      <c r="A305" s="381"/>
      <c r="B305" s="381"/>
      <c r="C305" s="381"/>
      <c r="D305" s="381"/>
      <c r="E305" s="381"/>
      <c r="F305" s="381"/>
      <c r="G305" s="381"/>
      <c r="H305" s="381"/>
      <c r="I305" s="381"/>
      <c r="J305" s="381"/>
      <c r="K305" s="381"/>
      <c r="L305" s="381"/>
      <c r="M305" s="381"/>
      <c r="N305" s="381"/>
      <c r="O305" s="381"/>
      <c r="P305" s="381"/>
      <c r="Q305" s="381"/>
      <c r="R305" s="381"/>
      <c r="S305" s="381"/>
      <c r="T305" s="381"/>
      <c r="U305" s="381"/>
      <c r="V305" s="381"/>
    </row>
    <row r="306" spans="1:22" x14ac:dyDescent="0.25">
      <c r="A306" s="381"/>
      <c r="B306" s="381"/>
      <c r="C306" s="381"/>
      <c r="D306" s="381"/>
      <c r="E306" s="381"/>
      <c r="F306" s="381"/>
      <c r="G306" s="381"/>
      <c r="H306" s="381"/>
      <c r="I306" s="381"/>
      <c r="J306" s="381"/>
      <c r="K306" s="381"/>
      <c r="L306" s="381"/>
      <c r="M306" s="381"/>
      <c r="N306" s="381"/>
      <c r="O306" s="381"/>
      <c r="P306" s="381"/>
      <c r="Q306" s="381"/>
      <c r="R306" s="381"/>
      <c r="S306" s="381"/>
      <c r="T306" s="381"/>
      <c r="U306" s="381"/>
      <c r="V306" s="381"/>
    </row>
    <row r="307" spans="1:22" x14ac:dyDescent="0.25">
      <c r="A307" s="381"/>
      <c r="B307" s="381"/>
      <c r="C307" s="381"/>
      <c r="D307" s="381"/>
      <c r="E307" s="381"/>
      <c r="F307" s="381"/>
      <c r="G307" s="381"/>
      <c r="H307" s="381"/>
      <c r="I307" s="381"/>
      <c r="J307" s="381"/>
      <c r="K307" s="381"/>
      <c r="L307" s="381"/>
      <c r="M307" s="381"/>
      <c r="N307" s="381"/>
      <c r="O307" s="381"/>
      <c r="P307" s="381"/>
      <c r="Q307" s="381"/>
      <c r="R307" s="381"/>
      <c r="S307" s="381"/>
      <c r="T307" s="381"/>
      <c r="U307" s="381"/>
      <c r="V307" s="381"/>
    </row>
    <row r="308" spans="1:22" x14ac:dyDescent="0.25">
      <c r="A308" s="381"/>
      <c r="B308" s="381"/>
      <c r="C308" s="381"/>
      <c r="D308" s="381"/>
      <c r="E308" s="381"/>
      <c r="F308" s="381"/>
      <c r="G308" s="381"/>
      <c r="H308" s="381"/>
      <c r="I308" s="381"/>
      <c r="J308" s="381"/>
      <c r="K308" s="381"/>
      <c r="L308" s="381"/>
      <c r="M308" s="381"/>
      <c r="N308" s="381"/>
      <c r="O308" s="381"/>
      <c r="P308" s="381"/>
      <c r="Q308" s="381"/>
      <c r="R308" s="381"/>
      <c r="S308" s="381"/>
      <c r="T308" s="381"/>
      <c r="U308" s="381"/>
      <c r="V308" s="381"/>
    </row>
    <row r="309" spans="1:22" x14ac:dyDescent="0.25">
      <c r="A309" s="381"/>
      <c r="B309" s="381"/>
      <c r="C309" s="381"/>
      <c r="D309" s="381"/>
      <c r="E309" s="381"/>
      <c r="F309" s="381"/>
      <c r="G309" s="381"/>
      <c r="H309" s="381"/>
      <c r="I309" s="381"/>
      <c r="J309" s="381"/>
      <c r="K309" s="381"/>
      <c r="L309" s="381"/>
      <c r="M309" s="381"/>
      <c r="N309" s="381"/>
      <c r="O309" s="381"/>
      <c r="P309" s="381"/>
      <c r="Q309" s="381"/>
      <c r="R309" s="381"/>
      <c r="S309" s="381"/>
      <c r="T309" s="381"/>
      <c r="U309" s="381"/>
      <c r="V309" s="381"/>
    </row>
    <row r="310" spans="1:22" x14ac:dyDescent="0.25">
      <c r="A310" s="381"/>
      <c r="B310" s="381"/>
      <c r="C310" s="381"/>
      <c r="D310" s="381"/>
      <c r="E310" s="381"/>
      <c r="F310" s="381"/>
      <c r="G310" s="381"/>
      <c r="H310" s="381"/>
      <c r="I310" s="381"/>
      <c r="J310" s="381"/>
      <c r="K310" s="381"/>
      <c r="L310" s="381"/>
      <c r="M310" s="381"/>
      <c r="N310" s="381"/>
      <c r="O310" s="381"/>
      <c r="P310" s="381"/>
      <c r="Q310" s="381"/>
      <c r="R310" s="381"/>
      <c r="S310" s="381"/>
      <c r="T310" s="381"/>
      <c r="U310" s="381"/>
      <c r="V310" s="381"/>
    </row>
    <row r="311" spans="1:22" x14ac:dyDescent="0.25">
      <c r="A311" s="381"/>
      <c r="B311" s="381"/>
      <c r="C311" s="381"/>
      <c r="D311" s="381"/>
      <c r="E311" s="381"/>
      <c r="F311" s="381"/>
      <c r="G311" s="381"/>
      <c r="H311" s="381"/>
      <c r="I311" s="381"/>
      <c r="J311" s="381"/>
      <c r="K311" s="381"/>
      <c r="L311" s="381"/>
      <c r="M311" s="381"/>
      <c r="N311" s="381"/>
      <c r="O311" s="381"/>
      <c r="P311" s="381"/>
      <c r="Q311" s="381"/>
      <c r="R311" s="381"/>
      <c r="S311" s="381"/>
      <c r="T311" s="381"/>
      <c r="U311" s="381"/>
      <c r="V311" s="381"/>
    </row>
    <row r="312" spans="1:22" x14ac:dyDescent="0.25">
      <c r="A312" s="381"/>
      <c r="B312" s="381"/>
      <c r="C312" s="381"/>
      <c r="D312" s="381"/>
      <c r="E312" s="381"/>
      <c r="F312" s="381"/>
      <c r="G312" s="381"/>
      <c r="H312" s="381"/>
      <c r="I312" s="381"/>
      <c r="J312" s="381"/>
      <c r="K312" s="381"/>
      <c r="L312" s="381"/>
      <c r="M312" s="381"/>
      <c r="N312" s="381"/>
      <c r="O312" s="381"/>
      <c r="P312" s="381"/>
      <c r="Q312" s="381"/>
      <c r="R312" s="381"/>
      <c r="S312" s="381"/>
      <c r="T312" s="381"/>
      <c r="U312" s="381"/>
      <c r="V312" s="381"/>
    </row>
    <row r="313" spans="1:22" x14ac:dyDescent="0.25">
      <c r="A313" s="381"/>
      <c r="B313" s="381"/>
      <c r="C313" s="381"/>
      <c r="D313" s="381"/>
      <c r="E313" s="381"/>
      <c r="F313" s="381"/>
      <c r="G313" s="381"/>
      <c r="H313" s="381"/>
      <c r="I313" s="381"/>
      <c r="J313" s="381"/>
      <c r="K313" s="381"/>
      <c r="L313" s="381"/>
      <c r="M313" s="381"/>
      <c r="N313" s="381"/>
      <c r="O313" s="381"/>
      <c r="P313" s="381"/>
      <c r="Q313" s="381"/>
      <c r="R313" s="381"/>
      <c r="S313" s="381"/>
      <c r="T313" s="381"/>
      <c r="U313" s="381"/>
      <c r="V313" s="381"/>
    </row>
    <row r="314" spans="1:22" x14ac:dyDescent="0.25">
      <c r="A314" s="381"/>
      <c r="B314" s="381"/>
      <c r="C314" s="381"/>
      <c r="D314" s="381"/>
      <c r="E314" s="381"/>
      <c r="F314" s="381"/>
      <c r="G314" s="381"/>
      <c r="H314" s="381"/>
      <c r="I314" s="381"/>
      <c r="J314" s="381"/>
      <c r="K314" s="381"/>
      <c r="L314" s="381"/>
      <c r="M314" s="381"/>
      <c r="N314" s="381"/>
      <c r="O314" s="381"/>
      <c r="P314" s="381"/>
      <c r="Q314" s="381"/>
      <c r="R314" s="381"/>
      <c r="S314" s="381"/>
      <c r="T314" s="381"/>
      <c r="U314" s="381"/>
      <c r="V314" s="381"/>
    </row>
    <row r="315" spans="1:22" x14ac:dyDescent="0.25">
      <c r="A315" s="381"/>
      <c r="B315" s="381"/>
      <c r="C315" s="381"/>
      <c r="D315" s="381"/>
      <c r="E315" s="381"/>
      <c r="F315" s="381"/>
      <c r="G315" s="381"/>
      <c r="H315" s="381"/>
      <c r="I315" s="381"/>
      <c r="J315" s="381"/>
      <c r="K315" s="381"/>
      <c r="L315" s="381"/>
      <c r="M315" s="381"/>
      <c r="N315" s="381"/>
      <c r="O315" s="381"/>
      <c r="P315" s="381"/>
      <c r="Q315" s="381"/>
      <c r="R315" s="381"/>
      <c r="S315" s="381"/>
      <c r="T315" s="381"/>
      <c r="U315" s="381"/>
      <c r="V315" s="381"/>
    </row>
    <row r="316" spans="1:22" x14ac:dyDescent="0.25">
      <c r="A316" s="381"/>
      <c r="B316" s="381"/>
      <c r="C316" s="381"/>
      <c r="D316" s="381"/>
      <c r="E316" s="381"/>
      <c r="F316" s="381"/>
      <c r="G316" s="381"/>
      <c r="H316" s="381"/>
      <c r="I316" s="381"/>
      <c r="J316" s="381"/>
      <c r="K316" s="381"/>
      <c r="L316" s="381"/>
      <c r="M316" s="381"/>
      <c r="N316" s="381"/>
      <c r="O316" s="381"/>
      <c r="P316" s="381"/>
      <c r="Q316" s="381"/>
      <c r="R316" s="381"/>
      <c r="S316" s="381"/>
      <c r="T316" s="381"/>
      <c r="U316" s="381"/>
      <c r="V316" s="381"/>
    </row>
    <row r="317" spans="1:22" x14ac:dyDescent="0.25">
      <c r="A317" s="381"/>
      <c r="B317" s="381"/>
      <c r="C317" s="381"/>
      <c r="D317" s="381"/>
      <c r="E317" s="381"/>
      <c r="F317" s="381"/>
      <c r="G317" s="381"/>
      <c r="H317" s="381"/>
      <c r="I317" s="381"/>
      <c r="J317" s="381"/>
      <c r="K317" s="381"/>
      <c r="L317" s="381"/>
      <c r="M317" s="381"/>
      <c r="N317" s="381"/>
      <c r="O317" s="381"/>
      <c r="P317" s="381"/>
      <c r="Q317" s="381"/>
      <c r="R317" s="381"/>
      <c r="S317" s="381"/>
      <c r="T317" s="381"/>
      <c r="U317" s="381"/>
      <c r="V317" s="381"/>
    </row>
    <row r="318" spans="1:22" x14ac:dyDescent="0.25">
      <c r="A318" s="381"/>
      <c r="B318" s="381"/>
      <c r="C318" s="381"/>
      <c r="D318" s="381"/>
      <c r="E318" s="381"/>
      <c r="F318" s="381"/>
      <c r="G318" s="381"/>
      <c r="H318" s="381"/>
      <c r="I318" s="381"/>
      <c r="J318" s="381"/>
      <c r="K318" s="381"/>
      <c r="L318" s="381"/>
      <c r="M318" s="381"/>
      <c r="N318" s="381"/>
      <c r="O318" s="381"/>
      <c r="P318" s="381"/>
      <c r="Q318" s="381"/>
      <c r="R318" s="381"/>
      <c r="S318" s="381"/>
      <c r="T318" s="381"/>
      <c r="U318" s="381"/>
      <c r="V318" s="381"/>
    </row>
    <row r="319" spans="1:22" x14ac:dyDescent="0.25">
      <c r="A319" s="381"/>
      <c r="B319" s="381"/>
      <c r="C319" s="381"/>
      <c r="D319" s="381"/>
      <c r="E319" s="381"/>
      <c r="F319" s="381"/>
      <c r="G319" s="381"/>
      <c r="H319" s="381"/>
      <c r="I319" s="381"/>
      <c r="J319" s="381"/>
      <c r="K319" s="381"/>
      <c r="L319" s="381"/>
      <c r="M319" s="381"/>
      <c r="N319" s="381"/>
      <c r="O319" s="381"/>
      <c r="P319" s="381"/>
      <c r="Q319" s="381"/>
      <c r="R319" s="381"/>
      <c r="S319" s="381"/>
      <c r="T319" s="381"/>
      <c r="U319" s="381"/>
      <c r="V319" s="381"/>
    </row>
    <row r="320" spans="1:22" x14ac:dyDescent="0.25">
      <c r="A320" s="381"/>
      <c r="B320" s="381"/>
      <c r="C320" s="381"/>
      <c r="D320" s="381"/>
      <c r="E320" s="381"/>
      <c r="F320" s="381"/>
      <c r="G320" s="381"/>
      <c r="H320" s="381"/>
      <c r="I320" s="381"/>
      <c r="J320" s="381"/>
      <c r="K320" s="381"/>
      <c r="L320" s="381"/>
      <c r="M320" s="381"/>
      <c r="N320" s="381"/>
      <c r="O320" s="381"/>
      <c r="P320" s="381"/>
      <c r="Q320" s="381"/>
      <c r="R320" s="381"/>
      <c r="S320" s="381"/>
      <c r="T320" s="381"/>
      <c r="U320" s="381"/>
      <c r="V320" s="381"/>
    </row>
    <row r="321" spans="1:22" x14ac:dyDescent="0.25">
      <c r="A321" s="381"/>
      <c r="B321" s="381"/>
      <c r="C321" s="381"/>
      <c r="D321" s="381"/>
      <c r="E321" s="381"/>
      <c r="F321" s="381"/>
      <c r="G321" s="381"/>
      <c r="H321" s="381"/>
      <c r="I321" s="381"/>
      <c r="J321" s="381"/>
      <c r="K321" s="381"/>
      <c r="L321" s="381"/>
      <c r="M321" s="381"/>
      <c r="N321" s="381"/>
      <c r="O321" s="381"/>
      <c r="P321" s="381"/>
      <c r="Q321" s="381"/>
      <c r="R321" s="381"/>
      <c r="S321" s="381"/>
      <c r="T321" s="381"/>
      <c r="U321" s="381"/>
      <c r="V321" s="381"/>
    </row>
    <row r="322" spans="1:22" x14ac:dyDescent="0.25">
      <c r="A322" s="381"/>
      <c r="B322" s="381"/>
      <c r="C322" s="381"/>
      <c r="D322" s="381"/>
      <c r="E322" s="381"/>
      <c r="F322" s="381"/>
      <c r="G322" s="381"/>
      <c r="H322" s="381"/>
      <c r="I322" s="381"/>
      <c r="J322" s="381"/>
      <c r="K322" s="381"/>
      <c r="L322" s="381"/>
      <c r="M322" s="381"/>
      <c r="N322" s="381"/>
      <c r="O322" s="381"/>
      <c r="P322" s="381"/>
      <c r="Q322" s="381"/>
      <c r="R322" s="381"/>
      <c r="S322" s="381"/>
      <c r="T322" s="381"/>
      <c r="U322" s="381"/>
      <c r="V322" s="381"/>
    </row>
    <row r="323" spans="1:22" x14ac:dyDescent="0.25">
      <c r="A323" s="381"/>
      <c r="B323" s="381"/>
      <c r="C323" s="381"/>
      <c r="D323" s="381"/>
      <c r="E323" s="381"/>
      <c r="F323" s="381"/>
      <c r="G323" s="381"/>
      <c r="H323" s="381"/>
      <c r="I323" s="381"/>
      <c r="J323" s="381"/>
      <c r="K323" s="381"/>
      <c r="L323" s="381"/>
      <c r="M323" s="381"/>
      <c r="N323" s="381"/>
      <c r="O323" s="381"/>
      <c r="P323" s="381"/>
      <c r="Q323" s="381"/>
      <c r="R323" s="381"/>
      <c r="S323" s="381"/>
      <c r="T323" s="381"/>
      <c r="U323" s="381"/>
      <c r="V323" s="381"/>
    </row>
    <row r="324" spans="1:22" x14ac:dyDescent="0.25">
      <c r="A324" s="381"/>
      <c r="B324" s="381"/>
      <c r="C324" s="381"/>
      <c r="D324" s="381"/>
      <c r="E324" s="381"/>
      <c r="F324" s="381"/>
      <c r="G324" s="381"/>
      <c r="H324" s="381"/>
      <c r="I324" s="381"/>
      <c r="J324" s="381"/>
      <c r="K324" s="381"/>
      <c r="L324" s="381"/>
      <c r="M324" s="381"/>
      <c r="N324" s="381"/>
      <c r="O324" s="381"/>
      <c r="P324" s="381"/>
      <c r="Q324" s="381"/>
      <c r="R324" s="381"/>
      <c r="S324" s="381"/>
      <c r="T324" s="381"/>
      <c r="U324" s="381"/>
      <c r="V324" s="381"/>
    </row>
    <row r="325" spans="1:22" x14ac:dyDescent="0.25">
      <c r="A325" s="381"/>
      <c r="B325" s="381"/>
      <c r="C325" s="381"/>
      <c r="D325" s="381"/>
      <c r="E325" s="381"/>
      <c r="F325" s="381"/>
      <c r="G325" s="381"/>
      <c r="H325" s="381"/>
      <c r="I325" s="381"/>
      <c r="J325" s="381"/>
      <c r="K325" s="381"/>
      <c r="L325" s="381"/>
      <c r="M325" s="381"/>
      <c r="N325" s="381"/>
      <c r="O325" s="381"/>
      <c r="P325" s="381"/>
      <c r="Q325" s="381"/>
      <c r="R325" s="381"/>
      <c r="S325" s="381"/>
      <c r="T325" s="381"/>
      <c r="U325" s="381"/>
      <c r="V325" s="381"/>
    </row>
    <row r="326" spans="1:22" x14ac:dyDescent="0.25">
      <c r="A326" s="381"/>
      <c r="B326" s="381"/>
      <c r="C326" s="381"/>
      <c r="D326" s="381"/>
      <c r="E326" s="381"/>
      <c r="F326" s="381"/>
      <c r="G326" s="381"/>
      <c r="H326" s="381"/>
      <c r="I326" s="381"/>
      <c r="J326" s="381"/>
      <c r="K326" s="381"/>
      <c r="L326" s="381"/>
      <c r="M326" s="381"/>
      <c r="N326" s="381"/>
      <c r="O326" s="381"/>
      <c r="P326" s="381"/>
      <c r="Q326" s="381"/>
      <c r="R326" s="381"/>
      <c r="S326" s="381"/>
      <c r="T326" s="381"/>
      <c r="U326" s="381"/>
      <c r="V326" s="381"/>
    </row>
    <row r="327" spans="1:22" x14ac:dyDescent="0.25">
      <c r="A327" s="381"/>
      <c r="B327" s="381"/>
      <c r="C327" s="381"/>
      <c r="D327" s="381"/>
      <c r="E327" s="381"/>
      <c r="F327" s="381"/>
      <c r="G327" s="381"/>
      <c r="H327" s="381"/>
      <c r="I327" s="381"/>
      <c r="J327" s="381"/>
      <c r="K327" s="381"/>
      <c r="L327" s="381"/>
      <c r="M327" s="381"/>
      <c r="N327" s="381"/>
      <c r="O327" s="381"/>
      <c r="P327" s="381"/>
      <c r="Q327" s="381"/>
      <c r="R327" s="381"/>
      <c r="S327" s="381"/>
      <c r="T327" s="381"/>
      <c r="U327" s="381"/>
      <c r="V327" s="381"/>
    </row>
    <row r="328" spans="1:22" x14ac:dyDescent="0.25">
      <c r="A328" s="381"/>
      <c r="B328" s="381"/>
      <c r="C328" s="381"/>
      <c r="D328" s="381"/>
      <c r="E328" s="381"/>
      <c r="F328" s="381"/>
      <c r="G328" s="381"/>
      <c r="H328" s="381"/>
      <c r="I328" s="381"/>
      <c r="J328" s="381"/>
      <c r="K328" s="381"/>
      <c r="L328" s="381"/>
      <c r="M328" s="381"/>
      <c r="N328" s="381"/>
      <c r="O328" s="381"/>
      <c r="P328" s="381"/>
      <c r="Q328" s="381"/>
      <c r="R328" s="381"/>
      <c r="S328" s="381"/>
      <c r="T328" s="381"/>
      <c r="U328" s="381"/>
      <c r="V328" s="381"/>
    </row>
    <row r="329" spans="1:22" x14ac:dyDescent="0.25">
      <c r="A329" s="381"/>
      <c r="B329" s="381"/>
      <c r="C329" s="381"/>
      <c r="D329" s="381"/>
      <c r="E329" s="381"/>
      <c r="F329" s="381"/>
      <c r="G329" s="381"/>
      <c r="H329" s="381"/>
      <c r="I329" s="381"/>
      <c r="J329" s="381"/>
      <c r="K329" s="381"/>
      <c r="L329" s="381"/>
      <c r="M329" s="381"/>
      <c r="N329" s="381"/>
      <c r="O329" s="381"/>
      <c r="P329" s="381"/>
      <c r="Q329" s="381"/>
      <c r="R329" s="381"/>
      <c r="S329" s="381"/>
      <c r="T329" s="381"/>
      <c r="U329" s="381"/>
      <c r="V329" s="381"/>
    </row>
    <row r="330" spans="1:22" x14ac:dyDescent="0.25">
      <c r="A330" s="381"/>
      <c r="B330" s="381"/>
      <c r="C330" s="381"/>
      <c r="D330" s="381"/>
      <c r="E330" s="381"/>
      <c r="F330" s="381"/>
      <c r="G330" s="381"/>
      <c r="H330" s="381"/>
      <c r="I330" s="381"/>
      <c r="J330" s="381"/>
      <c r="K330" s="381"/>
      <c r="L330" s="381"/>
      <c r="M330" s="381"/>
      <c r="N330" s="381"/>
      <c r="O330" s="381"/>
      <c r="P330" s="381"/>
      <c r="Q330" s="381"/>
      <c r="R330" s="381"/>
      <c r="S330" s="381"/>
      <c r="T330" s="381"/>
      <c r="U330" s="381"/>
      <c r="V330" s="381"/>
    </row>
    <row r="331" spans="1:22" x14ac:dyDescent="0.25">
      <c r="A331" s="381"/>
      <c r="B331" s="381"/>
      <c r="C331" s="381"/>
      <c r="D331" s="381"/>
      <c r="E331" s="381"/>
      <c r="F331" s="381"/>
      <c r="G331" s="381"/>
      <c r="H331" s="381"/>
      <c r="I331" s="381"/>
      <c r="J331" s="381"/>
      <c r="K331" s="381"/>
      <c r="L331" s="381"/>
      <c r="M331" s="381"/>
      <c r="N331" s="381"/>
      <c r="O331" s="381"/>
      <c r="P331" s="381"/>
      <c r="Q331" s="381"/>
      <c r="R331" s="381"/>
      <c r="S331" s="381"/>
      <c r="T331" s="381"/>
      <c r="U331" s="381"/>
      <c r="V331" s="381"/>
    </row>
    <row r="332" spans="1:22" x14ac:dyDescent="0.25">
      <c r="A332" s="381"/>
      <c r="B332" s="381"/>
      <c r="C332" s="381"/>
      <c r="D332" s="381"/>
      <c r="E332" s="381"/>
      <c r="F332" s="381"/>
      <c r="G332" s="381"/>
      <c r="H332" s="381"/>
      <c r="I332" s="381"/>
      <c r="J332" s="381"/>
      <c r="K332" s="381"/>
      <c r="L332" s="381"/>
      <c r="M332" s="381"/>
      <c r="N332" s="381"/>
      <c r="O332" s="381"/>
      <c r="P332" s="381"/>
      <c r="Q332" s="381"/>
      <c r="R332" s="381"/>
      <c r="S332" s="381"/>
      <c r="T332" s="381"/>
      <c r="U332" s="381"/>
      <c r="V332" s="381"/>
    </row>
    <row r="333" spans="1:22" x14ac:dyDescent="0.25">
      <c r="A333" s="381"/>
      <c r="B333" s="381"/>
      <c r="C333" s="381"/>
      <c r="D333" s="381"/>
      <c r="E333" s="381"/>
      <c r="F333" s="381"/>
      <c r="G333" s="381"/>
      <c r="H333" s="381"/>
      <c r="I333" s="381"/>
      <c r="J333" s="381"/>
      <c r="K333" s="381"/>
      <c r="L333" s="381"/>
      <c r="M333" s="381"/>
      <c r="N333" s="381"/>
      <c r="O333" s="381"/>
      <c r="P333" s="381"/>
      <c r="Q333" s="381"/>
      <c r="R333" s="381"/>
      <c r="S333" s="381"/>
      <c r="T333" s="381"/>
      <c r="U333" s="381"/>
      <c r="V333" s="381"/>
    </row>
    <row r="334" spans="1:22" x14ac:dyDescent="0.25">
      <c r="A334" s="381"/>
      <c r="B334" s="381"/>
      <c r="C334" s="381"/>
      <c r="D334" s="381"/>
      <c r="E334" s="381"/>
      <c r="F334" s="381"/>
      <c r="G334" s="381"/>
      <c r="H334" s="381"/>
      <c r="I334" s="381"/>
      <c r="J334" s="381"/>
      <c r="K334" s="381"/>
      <c r="L334" s="381"/>
      <c r="M334" s="381"/>
      <c r="N334" s="381"/>
      <c r="O334" s="381"/>
      <c r="P334" s="381"/>
      <c r="Q334" s="381"/>
      <c r="R334" s="381"/>
      <c r="S334" s="381"/>
      <c r="T334" s="381"/>
      <c r="U334" s="381"/>
      <c r="V334" s="381"/>
    </row>
    <row r="335" spans="1:22" x14ac:dyDescent="0.25">
      <c r="A335" s="381"/>
      <c r="B335" s="381"/>
      <c r="C335" s="381"/>
      <c r="D335" s="381"/>
      <c r="E335" s="381"/>
      <c r="F335" s="381"/>
      <c r="G335" s="381"/>
      <c r="H335" s="381"/>
      <c r="I335" s="381"/>
      <c r="J335" s="381"/>
      <c r="K335" s="381"/>
      <c r="L335" s="381"/>
      <c r="M335" s="381"/>
      <c r="N335" s="381"/>
      <c r="O335" s="381"/>
      <c r="P335" s="381"/>
      <c r="Q335" s="381"/>
      <c r="R335" s="381"/>
      <c r="S335" s="381"/>
      <c r="T335" s="381"/>
      <c r="U335" s="381"/>
      <c r="V335" s="381"/>
    </row>
    <row r="336" spans="1:22" x14ac:dyDescent="0.25">
      <c r="A336" s="381"/>
      <c r="B336" s="381"/>
      <c r="C336" s="381"/>
      <c r="D336" s="381"/>
      <c r="E336" s="381"/>
      <c r="F336" s="381"/>
      <c r="G336" s="381"/>
      <c r="H336" s="381"/>
      <c r="I336" s="381"/>
      <c r="J336" s="381"/>
      <c r="K336" s="381"/>
      <c r="L336" s="381"/>
      <c r="M336" s="381"/>
      <c r="N336" s="381"/>
      <c r="O336" s="381"/>
      <c r="P336" s="381"/>
      <c r="Q336" s="381"/>
      <c r="R336" s="381"/>
      <c r="S336" s="381"/>
      <c r="T336" s="381"/>
      <c r="U336" s="381"/>
      <c r="V336" s="381"/>
    </row>
  </sheetData>
  <mergeCells count="13">
    <mergeCell ref="D1:D47"/>
    <mergeCell ref="A24:C24"/>
    <mergeCell ref="A39:C39"/>
    <mergeCell ref="A47:C47"/>
    <mergeCell ref="A5:C5"/>
    <mergeCell ref="A16:C16"/>
    <mergeCell ref="A18:C18"/>
    <mergeCell ref="A7:C7"/>
    <mergeCell ref="A9:C9"/>
    <mergeCell ref="A10:C10"/>
    <mergeCell ref="A12:C12"/>
    <mergeCell ref="A13:C13"/>
    <mergeCell ref="A15:C15"/>
  </mergeCells>
  <dataValidations count="2">
    <dataValidation type="list" allowBlank="1" showInputMessage="1" showErrorMessage="1" sqref="C23" xr:uid="{00000000-0002-0000-0000-000000000000}">
      <formula1>список1</formula1>
    </dataValidation>
    <dataValidation type="list" allowBlank="1" showInputMessage="1" showErrorMessage="1" sqref="C27" xr:uid="{00000000-0002-0000-0000-000001000000}">
      <formula1>список2</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topLeftCell="A7" zoomScale="80" zoomScaleSheetLayoutView="8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7</v>
      </c>
    </row>
    <row r="3" spans="1:28" s="11" customFormat="1" ht="18.75" x14ac:dyDescent="0.3">
      <c r="S3" s="14" t="s">
        <v>64</v>
      </c>
    </row>
    <row r="4" spans="1:28" s="11" customFormat="1" ht="18.75" customHeight="1" x14ac:dyDescent="0.2">
      <c r="A4" s="426" t="str">
        <f>'1. паспорт местоположение'!A5:C5</f>
        <v>Год раскрытия информации: 2026 год</v>
      </c>
      <c r="B4" s="426"/>
      <c r="C4" s="426"/>
      <c r="D4" s="426"/>
      <c r="E4" s="426"/>
      <c r="F4" s="426"/>
      <c r="G4" s="426"/>
      <c r="H4" s="426"/>
      <c r="I4" s="426"/>
      <c r="J4" s="426"/>
      <c r="K4" s="426"/>
      <c r="L4" s="426"/>
      <c r="M4" s="426"/>
      <c r="N4" s="426"/>
      <c r="O4" s="426"/>
      <c r="P4" s="426"/>
      <c r="Q4" s="426"/>
      <c r="R4" s="426"/>
      <c r="S4" s="426"/>
    </row>
    <row r="5" spans="1:28" s="11" customFormat="1" ht="15.75" x14ac:dyDescent="0.2">
      <c r="A5" s="16"/>
    </row>
    <row r="6" spans="1:28" s="11" customFormat="1" ht="18.75" x14ac:dyDescent="0.2">
      <c r="A6" s="437" t="s">
        <v>6</v>
      </c>
      <c r="B6" s="437"/>
      <c r="C6" s="437"/>
      <c r="D6" s="437"/>
      <c r="E6" s="437"/>
      <c r="F6" s="437"/>
      <c r="G6" s="437"/>
      <c r="H6" s="437"/>
      <c r="I6" s="437"/>
      <c r="J6" s="437"/>
      <c r="K6" s="437"/>
      <c r="L6" s="437"/>
      <c r="M6" s="437"/>
      <c r="N6" s="437"/>
      <c r="O6" s="437"/>
      <c r="P6" s="437"/>
      <c r="Q6" s="437"/>
      <c r="R6" s="437"/>
      <c r="S6" s="437"/>
      <c r="T6" s="12"/>
      <c r="U6" s="12"/>
      <c r="V6" s="12"/>
      <c r="W6" s="12"/>
      <c r="X6" s="12"/>
      <c r="Y6" s="12"/>
      <c r="Z6" s="12"/>
      <c r="AA6" s="12"/>
      <c r="AB6" s="12"/>
    </row>
    <row r="7" spans="1:28" s="11" customFormat="1" ht="18.75" x14ac:dyDescent="0.2">
      <c r="A7" s="437"/>
      <c r="B7" s="437"/>
      <c r="C7" s="437"/>
      <c r="D7" s="437"/>
      <c r="E7" s="437"/>
      <c r="F7" s="437"/>
      <c r="G7" s="437"/>
      <c r="H7" s="437"/>
      <c r="I7" s="437"/>
      <c r="J7" s="437"/>
      <c r="K7" s="437"/>
      <c r="L7" s="437"/>
      <c r="M7" s="437"/>
      <c r="N7" s="437"/>
      <c r="O7" s="437"/>
      <c r="P7" s="437"/>
      <c r="Q7" s="437"/>
      <c r="R7" s="437"/>
      <c r="S7" s="437"/>
      <c r="T7" s="12"/>
      <c r="U7" s="12"/>
      <c r="V7" s="12"/>
      <c r="W7" s="12"/>
      <c r="X7" s="12"/>
      <c r="Y7" s="12"/>
      <c r="Z7" s="12"/>
      <c r="AA7" s="12"/>
      <c r="AB7" s="12"/>
    </row>
    <row r="8" spans="1:28" s="11" customFormat="1" ht="18.75" x14ac:dyDescent="0.2">
      <c r="A8" s="438" t="str">
        <f>'1. паспорт местоположение'!A9:C9</f>
        <v>Акционерное общество "Россети Янтарь" ДЗО  ПАО "Россети"</v>
      </c>
      <c r="B8" s="438"/>
      <c r="C8" s="438"/>
      <c r="D8" s="438"/>
      <c r="E8" s="438"/>
      <c r="F8" s="438"/>
      <c r="G8" s="438"/>
      <c r="H8" s="438"/>
      <c r="I8" s="438"/>
      <c r="J8" s="438"/>
      <c r="K8" s="438"/>
      <c r="L8" s="438"/>
      <c r="M8" s="438"/>
      <c r="N8" s="438"/>
      <c r="O8" s="438"/>
      <c r="P8" s="438"/>
      <c r="Q8" s="438"/>
      <c r="R8" s="438"/>
      <c r="S8" s="438"/>
      <c r="T8" s="12"/>
      <c r="U8" s="12"/>
      <c r="V8" s="12"/>
      <c r="W8" s="12"/>
      <c r="X8" s="12"/>
      <c r="Y8" s="12"/>
      <c r="Z8" s="12"/>
      <c r="AA8" s="12"/>
      <c r="AB8" s="12"/>
    </row>
    <row r="9" spans="1:28" s="11" customFormat="1" ht="18.75" x14ac:dyDescent="0.2">
      <c r="A9" s="433" t="s">
        <v>5</v>
      </c>
      <c r="B9" s="433"/>
      <c r="C9" s="433"/>
      <c r="D9" s="433"/>
      <c r="E9" s="433"/>
      <c r="F9" s="433"/>
      <c r="G9" s="433"/>
      <c r="H9" s="433"/>
      <c r="I9" s="433"/>
      <c r="J9" s="433"/>
      <c r="K9" s="433"/>
      <c r="L9" s="433"/>
      <c r="M9" s="433"/>
      <c r="N9" s="433"/>
      <c r="O9" s="433"/>
      <c r="P9" s="433"/>
      <c r="Q9" s="433"/>
      <c r="R9" s="433"/>
      <c r="S9" s="433"/>
      <c r="T9" s="12"/>
      <c r="U9" s="12"/>
      <c r="V9" s="12"/>
      <c r="W9" s="12"/>
      <c r="X9" s="12"/>
      <c r="Y9" s="12"/>
      <c r="Z9" s="12"/>
      <c r="AA9" s="12"/>
      <c r="AB9" s="12"/>
    </row>
    <row r="10" spans="1:28" s="11" customFormat="1" ht="18.75" x14ac:dyDescent="0.2">
      <c r="A10" s="437"/>
      <c r="B10" s="437"/>
      <c r="C10" s="437"/>
      <c r="D10" s="437"/>
      <c r="E10" s="437"/>
      <c r="F10" s="437"/>
      <c r="G10" s="437"/>
      <c r="H10" s="437"/>
      <c r="I10" s="437"/>
      <c r="J10" s="437"/>
      <c r="K10" s="437"/>
      <c r="L10" s="437"/>
      <c r="M10" s="437"/>
      <c r="N10" s="437"/>
      <c r="O10" s="437"/>
      <c r="P10" s="437"/>
      <c r="Q10" s="437"/>
      <c r="R10" s="437"/>
      <c r="S10" s="437"/>
      <c r="T10" s="12"/>
      <c r="U10" s="12"/>
      <c r="V10" s="12"/>
      <c r="W10" s="12"/>
      <c r="X10" s="12"/>
      <c r="Y10" s="12"/>
      <c r="Z10" s="12"/>
      <c r="AA10" s="12"/>
      <c r="AB10" s="12"/>
    </row>
    <row r="11" spans="1:28" s="11" customFormat="1" ht="18.75" x14ac:dyDescent="0.2">
      <c r="A11" s="438" t="str">
        <f>'1. паспорт местоположение'!A12:C12</f>
        <v>N_22-1274</v>
      </c>
      <c r="B11" s="438"/>
      <c r="C11" s="438"/>
      <c r="D11" s="438"/>
      <c r="E11" s="438"/>
      <c r="F11" s="438"/>
      <c r="G11" s="438"/>
      <c r="H11" s="438"/>
      <c r="I11" s="438"/>
      <c r="J11" s="438"/>
      <c r="K11" s="438"/>
      <c r="L11" s="438"/>
      <c r="M11" s="438"/>
      <c r="N11" s="438"/>
      <c r="O11" s="438"/>
      <c r="P11" s="438"/>
      <c r="Q11" s="438"/>
      <c r="R11" s="438"/>
      <c r="S11" s="438"/>
      <c r="T11" s="12"/>
      <c r="U11" s="12"/>
      <c r="V11" s="12"/>
      <c r="W11" s="12"/>
      <c r="X11" s="12"/>
      <c r="Y11" s="12"/>
      <c r="Z11" s="12"/>
      <c r="AA11" s="12"/>
      <c r="AB11" s="12"/>
    </row>
    <row r="12" spans="1:28" s="11" customFormat="1" ht="18.75" x14ac:dyDescent="0.2">
      <c r="A12" s="433" t="s">
        <v>4</v>
      </c>
      <c r="B12" s="433"/>
      <c r="C12" s="433"/>
      <c r="D12" s="433"/>
      <c r="E12" s="433"/>
      <c r="F12" s="433"/>
      <c r="G12" s="433"/>
      <c r="H12" s="433"/>
      <c r="I12" s="433"/>
      <c r="J12" s="433"/>
      <c r="K12" s="433"/>
      <c r="L12" s="433"/>
      <c r="M12" s="433"/>
      <c r="N12" s="433"/>
      <c r="O12" s="433"/>
      <c r="P12" s="433"/>
      <c r="Q12" s="433"/>
      <c r="R12" s="433"/>
      <c r="S12" s="433"/>
      <c r="T12" s="12"/>
      <c r="U12" s="12"/>
      <c r="V12" s="12"/>
      <c r="W12" s="12"/>
      <c r="X12" s="12"/>
      <c r="Y12" s="12"/>
      <c r="Z12" s="12"/>
      <c r="AA12" s="12"/>
      <c r="AB12" s="12"/>
    </row>
    <row r="13" spans="1:28" s="8" customFormat="1" ht="15.75" customHeight="1" x14ac:dyDescent="0.2">
      <c r="A13" s="439"/>
      <c r="B13" s="439"/>
      <c r="C13" s="439"/>
      <c r="D13" s="439"/>
      <c r="E13" s="439"/>
      <c r="F13" s="439"/>
      <c r="G13" s="439"/>
      <c r="H13" s="439"/>
      <c r="I13" s="439"/>
      <c r="J13" s="439"/>
      <c r="K13" s="439"/>
      <c r="L13" s="439"/>
      <c r="M13" s="439"/>
      <c r="N13" s="439"/>
      <c r="O13" s="439"/>
      <c r="P13" s="439"/>
      <c r="Q13" s="439"/>
      <c r="R13" s="439"/>
      <c r="S13" s="439"/>
      <c r="T13" s="9"/>
      <c r="U13" s="9"/>
      <c r="V13" s="9"/>
      <c r="W13" s="9"/>
      <c r="X13" s="9"/>
      <c r="Y13" s="9"/>
      <c r="Z13" s="9"/>
      <c r="AA13" s="9"/>
      <c r="AB13" s="9"/>
    </row>
    <row r="14" spans="1:28" s="3" customFormat="1" ht="68.25" customHeight="1" x14ac:dyDescent="0.2">
      <c r="A14" s="432" t="str">
        <f>'1. паспорт местоположение'!A15:C15</f>
        <v>Разукрупнение сетей ВЛ 0,4 кВ от ТП 15/0,4 кВ 12-07 со строительством дополнительной МТП 15/0,4 кВ с трансформатором 160 кВА, отпайки ВЛ 15 кВ 15-412 до МТП новой протяженностью 0,35 км, ВЛИ 0,4 кВ протяженностью 0,28 км, реконструкция ВЛ 0,4 кВ от ТП 12-07 протяженностью 1,14 км, демонтаж ВЛ 0,4 кВ от ТП 12-07 протяженностью 0,58 км в п. Мальцево Озерского района</v>
      </c>
      <c r="B14" s="432"/>
      <c r="C14" s="432"/>
      <c r="D14" s="432"/>
      <c r="E14" s="432"/>
      <c r="F14" s="432"/>
      <c r="G14" s="432"/>
      <c r="H14" s="432"/>
      <c r="I14" s="432"/>
      <c r="J14" s="432"/>
      <c r="K14" s="432"/>
      <c r="L14" s="432"/>
      <c r="M14" s="432"/>
      <c r="N14" s="432"/>
      <c r="O14" s="432"/>
      <c r="P14" s="432"/>
      <c r="Q14" s="432"/>
      <c r="R14" s="432"/>
      <c r="S14" s="432"/>
      <c r="T14" s="7"/>
      <c r="U14" s="7"/>
      <c r="V14" s="7"/>
      <c r="W14" s="7"/>
      <c r="X14" s="7"/>
      <c r="Y14" s="7"/>
      <c r="Z14" s="7"/>
      <c r="AA14" s="7"/>
      <c r="AB14" s="7"/>
    </row>
    <row r="15" spans="1:28" s="3" customFormat="1" ht="15" customHeight="1" x14ac:dyDescent="0.2">
      <c r="A15" s="433" t="s">
        <v>3</v>
      </c>
      <c r="B15" s="433"/>
      <c r="C15" s="433"/>
      <c r="D15" s="433"/>
      <c r="E15" s="433"/>
      <c r="F15" s="433"/>
      <c r="G15" s="433"/>
      <c r="H15" s="433"/>
      <c r="I15" s="433"/>
      <c r="J15" s="433"/>
      <c r="K15" s="433"/>
      <c r="L15" s="433"/>
      <c r="M15" s="433"/>
      <c r="N15" s="433"/>
      <c r="O15" s="433"/>
      <c r="P15" s="433"/>
      <c r="Q15" s="433"/>
      <c r="R15" s="433"/>
      <c r="S15" s="433"/>
      <c r="T15" s="5"/>
      <c r="U15" s="5"/>
      <c r="V15" s="5"/>
      <c r="W15" s="5"/>
      <c r="X15" s="5"/>
      <c r="Y15" s="5"/>
      <c r="Z15" s="5"/>
      <c r="AA15" s="5"/>
      <c r="AB15" s="5"/>
    </row>
    <row r="16" spans="1:28" s="3" customFormat="1" ht="15" customHeight="1" x14ac:dyDescent="0.2">
      <c r="A16" s="434"/>
      <c r="B16" s="434"/>
      <c r="C16" s="434"/>
      <c r="D16" s="434"/>
      <c r="E16" s="434"/>
      <c r="F16" s="434"/>
      <c r="G16" s="434"/>
      <c r="H16" s="434"/>
      <c r="I16" s="434"/>
      <c r="J16" s="434"/>
      <c r="K16" s="434"/>
      <c r="L16" s="434"/>
      <c r="M16" s="434"/>
      <c r="N16" s="434"/>
      <c r="O16" s="434"/>
      <c r="P16" s="434"/>
      <c r="Q16" s="434"/>
      <c r="R16" s="434"/>
      <c r="S16" s="434"/>
      <c r="T16" s="4"/>
      <c r="U16" s="4"/>
      <c r="V16" s="4"/>
      <c r="W16" s="4"/>
      <c r="X16" s="4"/>
      <c r="Y16" s="4"/>
    </row>
    <row r="17" spans="1:28" s="3" customFormat="1" ht="45.75" customHeight="1" x14ac:dyDescent="0.2">
      <c r="A17" s="435" t="s">
        <v>381</v>
      </c>
      <c r="B17" s="435"/>
      <c r="C17" s="435"/>
      <c r="D17" s="435"/>
      <c r="E17" s="435"/>
      <c r="F17" s="435"/>
      <c r="G17" s="435"/>
      <c r="H17" s="435"/>
      <c r="I17" s="435"/>
      <c r="J17" s="435"/>
      <c r="K17" s="435"/>
      <c r="L17" s="435"/>
      <c r="M17" s="435"/>
      <c r="N17" s="435"/>
      <c r="O17" s="435"/>
      <c r="P17" s="435"/>
      <c r="Q17" s="435"/>
      <c r="R17" s="435"/>
      <c r="S17" s="435"/>
      <c r="T17" s="6"/>
      <c r="U17" s="6"/>
      <c r="V17" s="6"/>
      <c r="W17" s="6"/>
      <c r="X17" s="6"/>
      <c r="Y17" s="6"/>
      <c r="Z17" s="6"/>
      <c r="AA17" s="6"/>
      <c r="AB17" s="6"/>
    </row>
    <row r="18" spans="1:28" s="3" customFormat="1" ht="15" customHeight="1" x14ac:dyDescent="0.2">
      <c r="A18" s="436"/>
      <c r="B18" s="436"/>
      <c r="C18" s="436"/>
      <c r="D18" s="436"/>
      <c r="E18" s="436"/>
      <c r="F18" s="436"/>
      <c r="G18" s="436"/>
      <c r="H18" s="436"/>
      <c r="I18" s="436"/>
      <c r="J18" s="436"/>
      <c r="K18" s="436"/>
      <c r="L18" s="436"/>
      <c r="M18" s="436"/>
      <c r="N18" s="436"/>
      <c r="O18" s="436"/>
      <c r="P18" s="436"/>
      <c r="Q18" s="436"/>
      <c r="R18" s="436"/>
      <c r="S18" s="436"/>
      <c r="T18" s="4"/>
      <c r="U18" s="4"/>
      <c r="V18" s="4"/>
      <c r="W18" s="4"/>
      <c r="X18" s="4"/>
      <c r="Y18" s="4"/>
    </row>
    <row r="19" spans="1:28" s="3" customFormat="1" ht="54" customHeight="1" x14ac:dyDescent="0.2">
      <c r="A19" s="440" t="s">
        <v>2</v>
      </c>
      <c r="B19" s="440" t="s">
        <v>93</v>
      </c>
      <c r="C19" s="441" t="s">
        <v>301</v>
      </c>
      <c r="D19" s="440" t="s">
        <v>300</v>
      </c>
      <c r="E19" s="440" t="s">
        <v>92</v>
      </c>
      <c r="F19" s="440" t="s">
        <v>91</v>
      </c>
      <c r="G19" s="440" t="s">
        <v>296</v>
      </c>
      <c r="H19" s="440" t="s">
        <v>90</v>
      </c>
      <c r="I19" s="440" t="s">
        <v>89</v>
      </c>
      <c r="J19" s="440" t="s">
        <v>88</v>
      </c>
      <c r="K19" s="440" t="s">
        <v>87</v>
      </c>
      <c r="L19" s="440" t="s">
        <v>86</v>
      </c>
      <c r="M19" s="440" t="s">
        <v>85</v>
      </c>
      <c r="N19" s="440" t="s">
        <v>84</v>
      </c>
      <c r="O19" s="440" t="s">
        <v>83</v>
      </c>
      <c r="P19" s="440" t="s">
        <v>82</v>
      </c>
      <c r="Q19" s="440" t="s">
        <v>299</v>
      </c>
      <c r="R19" s="440"/>
      <c r="S19" s="443" t="s">
        <v>375</v>
      </c>
      <c r="T19" s="4"/>
      <c r="U19" s="4"/>
      <c r="V19" s="4"/>
      <c r="W19" s="4"/>
      <c r="X19" s="4"/>
      <c r="Y19" s="4"/>
    </row>
    <row r="20" spans="1:28" s="3" customFormat="1" ht="180.75" customHeight="1" x14ac:dyDescent="0.2">
      <c r="A20" s="440"/>
      <c r="B20" s="440"/>
      <c r="C20" s="442"/>
      <c r="D20" s="440"/>
      <c r="E20" s="440"/>
      <c r="F20" s="440"/>
      <c r="G20" s="440"/>
      <c r="H20" s="440"/>
      <c r="I20" s="440"/>
      <c r="J20" s="440"/>
      <c r="K20" s="440"/>
      <c r="L20" s="440"/>
      <c r="M20" s="440"/>
      <c r="N20" s="440"/>
      <c r="O20" s="440"/>
      <c r="P20" s="440"/>
      <c r="Q20" s="35" t="s">
        <v>297</v>
      </c>
      <c r="R20" s="36" t="s">
        <v>298</v>
      </c>
      <c r="S20" s="443"/>
      <c r="T20" s="27"/>
      <c r="U20" s="27"/>
      <c r="V20" s="27"/>
      <c r="W20" s="27"/>
      <c r="X20" s="27"/>
      <c r="Y20" s="27"/>
      <c r="Z20" s="26"/>
      <c r="AA20" s="26"/>
      <c r="AB20" s="26"/>
    </row>
    <row r="21" spans="1:28" s="3" customFormat="1" ht="18.75" x14ac:dyDescent="0.2">
      <c r="A21" s="35">
        <v>1</v>
      </c>
      <c r="B21" s="38">
        <v>2</v>
      </c>
      <c r="C21" s="35">
        <v>3</v>
      </c>
      <c r="D21" s="38">
        <v>4</v>
      </c>
      <c r="E21" s="35">
        <v>5</v>
      </c>
      <c r="F21" s="38">
        <v>6</v>
      </c>
      <c r="G21" s="88">
        <v>7</v>
      </c>
      <c r="H21" s="89">
        <v>8</v>
      </c>
      <c r="I21" s="88">
        <v>9</v>
      </c>
      <c r="J21" s="89">
        <v>10</v>
      </c>
      <c r="K21" s="88">
        <v>11</v>
      </c>
      <c r="L21" s="89">
        <v>12</v>
      </c>
      <c r="M21" s="88">
        <v>13</v>
      </c>
      <c r="N21" s="89">
        <v>14</v>
      </c>
      <c r="O21" s="88">
        <v>15</v>
      </c>
      <c r="P21" s="89">
        <v>16</v>
      </c>
      <c r="Q21" s="88">
        <v>17</v>
      </c>
      <c r="R21" s="89">
        <v>18</v>
      </c>
      <c r="S21" s="88">
        <v>19</v>
      </c>
      <c r="T21" s="27"/>
      <c r="U21" s="27"/>
      <c r="V21" s="27"/>
      <c r="W21" s="27"/>
      <c r="X21" s="27"/>
      <c r="Y21" s="27"/>
      <c r="Z21" s="26"/>
      <c r="AA21" s="26"/>
      <c r="AB21" s="26"/>
    </row>
    <row r="22" spans="1:28" s="107" customFormat="1" ht="18.75" x14ac:dyDescent="0.25">
      <c r="A22" s="104" t="s">
        <v>295</v>
      </c>
      <c r="B22" s="209" t="s">
        <v>295</v>
      </c>
      <c r="C22" s="209" t="s">
        <v>295</v>
      </c>
      <c r="D22" s="209" t="s">
        <v>295</v>
      </c>
      <c r="E22" s="209" t="s">
        <v>295</v>
      </c>
      <c r="F22" s="209" t="s">
        <v>295</v>
      </c>
      <c r="G22" s="209" t="s">
        <v>295</v>
      </c>
      <c r="H22" s="210" t="s">
        <v>295</v>
      </c>
      <c r="I22" s="210" t="s">
        <v>295</v>
      </c>
      <c r="J22" s="210" t="s">
        <v>295</v>
      </c>
      <c r="K22" s="209" t="s">
        <v>295</v>
      </c>
      <c r="L22" s="209" t="s">
        <v>295</v>
      </c>
      <c r="M22" s="209" t="s">
        <v>295</v>
      </c>
      <c r="N22" s="209" t="s">
        <v>295</v>
      </c>
      <c r="O22" s="209" t="s">
        <v>295</v>
      </c>
      <c r="P22" s="209" t="s">
        <v>295</v>
      </c>
      <c r="Q22" s="209" t="s">
        <v>295</v>
      </c>
      <c r="R22" s="209" t="s">
        <v>295</v>
      </c>
      <c r="S22" s="211" t="s">
        <v>295</v>
      </c>
      <c r="T22" s="27"/>
      <c r="U22" s="27"/>
      <c r="V22" s="27"/>
      <c r="W22" s="27"/>
      <c r="X22" s="27"/>
      <c r="Y22" s="27"/>
      <c r="Z22" s="106"/>
      <c r="AA22" s="106"/>
      <c r="AB22" s="106"/>
    </row>
    <row r="23" spans="1:28" ht="20.25" customHeight="1" x14ac:dyDescent="0.25">
      <c r="A23" s="74"/>
      <c r="B23" s="38" t="s">
        <v>294</v>
      </c>
      <c r="C23" s="38"/>
      <c r="D23" s="38"/>
      <c r="E23" s="74" t="s">
        <v>295</v>
      </c>
      <c r="F23" s="74" t="s">
        <v>295</v>
      </c>
      <c r="G23" s="74" t="s">
        <v>295</v>
      </c>
      <c r="H23" s="105" t="str">
        <f>H22</f>
        <v>-</v>
      </c>
      <c r="I23" s="74"/>
      <c r="J23" s="105" t="str">
        <f>J22</f>
        <v>-</v>
      </c>
      <c r="K23" s="74"/>
      <c r="L23" s="74"/>
      <c r="M23" s="74"/>
      <c r="N23" s="74"/>
      <c r="O23" s="74"/>
      <c r="P23" s="74"/>
      <c r="Q23" s="75"/>
      <c r="R23" s="2"/>
      <c r="S23" s="180" t="str">
        <f>S22</f>
        <v>-</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6"/>
  <sheetViews>
    <sheetView view="pageBreakPreview" topLeftCell="A13" zoomScale="55" zoomScaleNormal="60" zoomScaleSheetLayoutView="55" workbookViewId="0">
      <selection activeCell="C25" sqref="C25"/>
    </sheetView>
  </sheetViews>
  <sheetFormatPr defaultColWidth="10.7109375" defaultRowHeight="15.75" x14ac:dyDescent="0.25"/>
  <cols>
    <col min="1" max="1" width="9.5703125" style="39" customWidth="1"/>
    <col min="2" max="2" width="8.7109375" style="39" customWidth="1"/>
    <col min="3" max="3" width="12.7109375" style="39" customWidth="1"/>
    <col min="4" max="4" width="18.57031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33" t="s">
        <v>65</v>
      </c>
    </row>
    <row r="3" spans="1:20" s="11" customFormat="1" ht="18.75" customHeight="1" x14ac:dyDescent="0.3">
      <c r="A3" s="17"/>
      <c r="H3" s="15"/>
      <c r="T3" s="14" t="s">
        <v>7</v>
      </c>
    </row>
    <row r="4" spans="1:20" s="11" customFormat="1" ht="18.75" customHeight="1" x14ac:dyDescent="0.3">
      <c r="A4" s="17"/>
      <c r="H4" s="15"/>
      <c r="T4" s="14" t="s">
        <v>64</v>
      </c>
    </row>
    <row r="5" spans="1:20" s="11" customFormat="1" ht="18.75" customHeight="1" x14ac:dyDescent="0.3">
      <c r="A5" s="17"/>
      <c r="H5" s="15"/>
      <c r="T5" s="14"/>
    </row>
    <row r="6" spans="1:20" s="11" customFormat="1" x14ac:dyDescent="0.2">
      <c r="A6" s="426" t="str">
        <f>'1. паспорт местоположение'!A5:C5</f>
        <v>Год раскрытия информации: 2026 год</v>
      </c>
      <c r="B6" s="426"/>
      <c r="C6" s="426"/>
      <c r="D6" s="426"/>
      <c r="E6" s="426"/>
      <c r="F6" s="426"/>
      <c r="G6" s="426"/>
      <c r="H6" s="426"/>
      <c r="I6" s="426"/>
      <c r="J6" s="426"/>
      <c r="K6" s="426"/>
      <c r="L6" s="426"/>
      <c r="M6" s="426"/>
      <c r="N6" s="426"/>
      <c r="O6" s="426"/>
      <c r="P6" s="426"/>
      <c r="Q6" s="426"/>
      <c r="R6" s="426"/>
      <c r="S6" s="426"/>
      <c r="T6" s="426"/>
    </row>
    <row r="7" spans="1:20" s="11" customFormat="1" x14ac:dyDescent="0.2">
      <c r="A7" s="16"/>
      <c r="H7" s="15"/>
    </row>
    <row r="8" spans="1:20" s="11" customFormat="1" ht="18.75" x14ac:dyDescent="0.2">
      <c r="A8" s="437" t="s">
        <v>6</v>
      </c>
      <c r="B8" s="437"/>
      <c r="C8" s="437"/>
      <c r="D8" s="437"/>
      <c r="E8" s="437"/>
      <c r="F8" s="437"/>
      <c r="G8" s="437"/>
      <c r="H8" s="437"/>
      <c r="I8" s="437"/>
      <c r="J8" s="437"/>
      <c r="K8" s="437"/>
      <c r="L8" s="437"/>
      <c r="M8" s="437"/>
      <c r="N8" s="437"/>
      <c r="O8" s="437"/>
      <c r="P8" s="437"/>
      <c r="Q8" s="437"/>
      <c r="R8" s="437"/>
      <c r="S8" s="437"/>
      <c r="T8" s="437"/>
    </row>
    <row r="9" spans="1:20" s="11" customFormat="1" ht="18.75" x14ac:dyDescent="0.2">
      <c r="A9" s="437"/>
      <c r="B9" s="437"/>
      <c r="C9" s="437"/>
      <c r="D9" s="437"/>
      <c r="E9" s="437"/>
      <c r="F9" s="437"/>
      <c r="G9" s="437"/>
      <c r="H9" s="437"/>
      <c r="I9" s="437"/>
      <c r="J9" s="437"/>
      <c r="K9" s="437"/>
      <c r="L9" s="437"/>
      <c r="M9" s="437"/>
      <c r="N9" s="437"/>
      <c r="O9" s="437"/>
      <c r="P9" s="437"/>
      <c r="Q9" s="437"/>
      <c r="R9" s="437"/>
      <c r="S9" s="437"/>
      <c r="T9" s="437"/>
    </row>
    <row r="10" spans="1:20" s="11" customFormat="1" ht="18.75" customHeight="1" x14ac:dyDescent="0.2">
      <c r="A10" s="438" t="str">
        <f>'1. паспорт местоположение'!A9:C9</f>
        <v>Акционерное общество "Россети Янтарь" ДЗО  ПАО "Россети"</v>
      </c>
      <c r="B10" s="438"/>
      <c r="C10" s="438"/>
      <c r="D10" s="438"/>
      <c r="E10" s="438"/>
      <c r="F10" s="438"/>
      <c r="G10" s="438"/>
      <c r="H10" s="438"/>
      <c r="I10" s="438"/>
      <c r="J10" s="438"/>
      <c r="K10" s="438"/>
      <c r="L10" s="438"/>
      <c r="M10" s="438"/>
      <c r="N10" s="438"/>
      <c r="O10" s="438"/>
      <c r="P10" s="438"/>
      <c r="Q10" s="438"/>
      <c r="R10" s="438"/>
      <c r="S10" s="438"/>
      <c r="T10" s="438"/>
    </row>
    <row r="11" spans="1:20" s="11" customFormat="1" ht="18.75" customHeight="1" x14ac:dyDescent="0.2">
      <c r="A11" s="433" t="s">
        <v>5</v>
      </c>
      <c r="B11" s="433"/>
      <c r="C11" s="433"/>
      <c r="D11" s="433"/>
      <c r="E11" s="433"/>
      <c r="F11" s="433"/>
      <c r="G11" s="433"/>
      <c r="H11" s="433"/>
      <c r="I11" s="433"/>
      <c r="J11" s="433"/>
      <c r="K11" s="433"/>
      <c r="L11" s="433"/>
      <c r="M11" s="433"/>
      <c r="N11" s="433"/>
      <c r="O11" s="433"/>
      <c r="P11" s="433"/>
      <c r="Q11" s="433"/>
      <c r="R11" s="433"/>
      <c r="S11" s="433"/>
      <c r="T11" s="433"/>
    </row>
    <row r="12" spans="1:20" s="11" customFormat="1" ht="18.75" x14ac:dyDescent="0.2">
      <c r="A12" s="437"/>
      <c r="B12" s="437"/>
      <c r="C12" s="437"/>
      <c r="D12" s="437"/>
      <c r="E12" s="437"/>
      <c r="F12" s="437"/>
      <c r="G12" s="437"/>
      <c r="H12" s="437"/>
      <c r="I12" s="437"/>
      <c r="J12" s="437"/>
      <c r="K12" s="437"/>
      <c r="L12" s="437"/>
      <c r="M12" s="437"/>
      <c r="N12" s="437"/>
      <c r="O12" s="437"/>
      <c r="P12" s="437"/>
      <c r="Q12" s="437"/>
      <c r="R12" s="437"/>
      <c r="S12" s="437"/>
      <c r="T12" s="437"/>
    </row>
    <row r="13" spans="1:20" s="11" customFormat="1" ht="18.75" customHeight="1" x14ac:dyDescent="0.2">
      <c r="A13" s="438" t="str">
        <f>'1. паспорт местоположение'!A12:C12</f>
        <v>N_22-1274</v>
      </c>
      <c r="B13" s="438"/>
      <c r="C13" s="438"/>
      <c r="D13" s="438"/>
      <c r="E13" s="438"/>
      <c r="F13" s="438"/>
      <c r="G13" s="438"/>
      <c r="H13" s="438"/>
      <c r="I13" s="438"/>
      <c r="J13" s="438"/>
      <c r="K13" s="438"/>
      <c r="L13" s="438"/>
      <c r="M13" s="438"/>
      <c r="N13" s="438"/>
      <c r="O13" s="438"/>
      <c r="P13" s="438"/>
      <c r="Q13" s="438"/>
      <c r="R13" s="438"/>
      <c r="S13" s="438"/>
      <c r="T13" s="438"/>
    </row>
    <row r="14" spans="1:20" s="11" customFormat="1" ht="18.75" customHeight="1" x14ac:dyDescent="0.2">
      <c r="A14" s="433" t="s">
        <v>4</v>
      </c>
      <c r="B14" s="433"/>
      <c r="C14" s="433"/>
      <c r="D14" s="433"/>
      <c r="E14" s="433"/>
      <c r="F14" s="433"/>
      <c r="G14" s="433"/>
      <c r="H14" s="433"/>
      <c r="I14" s="433"/>
      <c r="J14" s="433"/>
      <c r="K14" s="433"/>
      <c r="L14" s="433"/>
      <c r="M14" s="433"/>
      <c r="N14" s="433"/>
      <c r="O14" s="433"/>
      <c r="P14" s="433"/>
      <c r="Q14" s="433"/>
      <c r="R14" s="433"/>
      <c r="S14" s="433"/>
      <c r="T14" s="433"/>
    </row>
    <row r="15" spans="1:20" s="8" customFormat="1" ht="15.75" customHeight="1" x14ac:dyDescent="0.2">
      <c r="A15" s="439"/>
      <c r="B15" s="439"/>
      <c r="C15" s="439"/>
      <c r="D15" s="439"/>
      <c r="E15" s="439"/>
      <c r="F15" s="439"/>
      <c r="G15" s="439"/>
      <c r="H15" s="439"/>
      <c r="I15" s="439"/>
      <c r="J15" s="439"/>
      <c r="K15" s="439"/>
      <c r="L15" s="439"/>
      <c r="M15" s="439"/>
      <c r="N15" s="439"/>
      <c r="O15" s="439"/>
      <c r="P15" s="439"/>
      <c r="Q15" s="439"/>
      <c r="R15" s="439"/>
      <c r="S15" s="439"/>
      <c r="T15" s="439"/>
    </row>
    <row r="16" spans="1:20" s="3" customFormat="1" ht="77.25" customHeight="1" x14ac:dyDescent="0.2">
      <c r="A16" s="432" t="str">
        <f>'1. паспорт местоположение'!A15:C15</f>
        <v>Разукрупнение сетей ВЛ 0,4 кВ от ТП 15/0,4 кВ 12-07 со строительством дополнительной МТП 15/0,4 кВ с трансформатором 160 кВА, отпайки ВЛ 15 кВ 15-412 до МТП новой протяженностью 0,35 км, ВЛИ 0,4 кВ протяженностью 0,28 км, реконструкция ВЛ 0,4 кВ от ТП 12-07 протяженностью 1,14 км, демонтаж ВЛ 0,4 кВ от ТП 12-07 протяженностью 0,58 км в п. Мальцево Озерского района</v>
      </c>
      <c r="B16" s="432"/>
      <c r="C16" s="432"/>
      <c r="D16" s="432"/>
      <c r="E16" s="432"/>
      <c r="F16" s="432"/>
      <c r="G16" s="432"/>
      <c r="H16" s="432"/>
      <c r="I16" s="432"/>
      <c r="J16" s="432"/>
      <c r="K16" s="432"/>
      <c r="L16" s="432"/>
      <c r="M16" s="432"/>
      <c r="N16" s="432"/>
      <c r="O16" s="432"/>
      <c r="P16" s="432"/>
      <c r="Q16" s="432"/>
      <c r="R16" s="432"/>
      <c r="S16" s="432"/>
      <c r="T16" s="432"/>
    </row>
    <row r="17" spans="1:20" s="3" customFormat="1" ht="15" customHeight="1" x14ac:dyDescent="0.2">
      <c r="A17" s="433" t="s">
        <v>3</v>
      </c>
      <c r="B17" s="433"/>
      <c r="C17" s="433"/>
      <c r="D17" s="433"/>
      <c r="E17" s="433"/>
      <c r="F17" s="433"/>
      <c r="G17" s="433"/>
      <c r="H17" s="433"/>
      <c r="I17" s="433"/>
      <c r="J17" s="433"/>
      <c r="K17" s="433"/>
      <c r="L17" s="433"/>
      <c r="M17" s="433"/>
      <c r="N17" s="433"/>
      <c r="O17" s="433"/>
      <c r="P17" s="433"/>
      <c r="Q17" s="433"/>
      <c r="R17" s="433"/>
      <c r="S17" s="433"/>
      <c r="T17" s="433"/>
    </row>
    <row r="18" spans="1:20" s="3" customFormat="1" ht="15" customHeight="1" x14ac:dyDescent="0.2">
      <c r="A18" s="434"/>
      <c r="B18" s="434"/>
      <c r="C18" s="434"/>
      <c r="D18" s="434"/>
      <c r="E18" s="434"/>
      <c r="F18" s="434"/>
      <c r="G18" s="434"/>
      <c r="H18" s="434"/>
      <c r="I18" s="434"/>
      <c r="J18" s="434"/>
      <c r="K18" s="434"/>
      <c r="L18" s="434"/>
      <c r="M18" s="434"/>
      <c r="N18" s="434"/>
      <c r="O18" s="434"/>
      <c r="P18" s="434"/>
      <c r="Q18" s="434"/>
      <c r="R18" s="434"/>
      <c r="S18" s="434"/>
      <c r="T18" s="434"/>
    </row>
    <row r="19" spans="1:20" s="3" customFormat="1" ht="15" customHeight="1" x14ac:dyDescent="0.2">
      <c r="A19" s="447" t="s">
        <v>386</v>
      </c>
      <c r="B19" s="447"/>
      <c r="C19" s="447"/>
      <c r="D19" s="447"/>
      <c r="E19" s="447"/>
      <c r="F19" s="447"/>
      <c r="G19" s="447"/>
      <c r="H19" s="447"/>
      <c r="I19" s="447"/>
      <c r="J19" s="447"/>
      <c r="K19" s="447"/>
      <c r="L19" s="447"/>
      <c r="M19" s="447"/>
      <c r="N19" s="447"/>
      <c r="O19" s="447"/>
      <c r="P19" s="447"/>
      <c r="Q19" s="447"/>
      <c r="R19" s="447"/>
      <c r="S19" s="447"/>
      <c r="T19" s="447"/>
    </row>
    <row r="20" spans="1:20" s="47" customFormat="1" ht="21" customHeight="1" x14ac:dyDescent="0.25">
      <c r="A20" s="448"/>
      <c r="B20" s="448"/>
      <c r="C20" s="448"/>
      <c r="D20" s="448"/>
      <c r="E20" s="448"/>
      <c r="F20" s="448"/>
      <c r="G20" s="448"/>
      <c r="H20" s="448"/>
      <c r="I20" s="448"/>
      <c r="J20" s="448"/>
      <c r="K20" s="448"/>
      <c r="L20" s="448"/>
      <c r="M20" s="448"/>
      <c r="N20" s="448"/>
      <c r="O20" s="448"/>
      <c r="P20" s="448"/>
      <c r="Q20" s="448"/>
      <c r="R20" s="448"/>
      <c r="S20" s="448"/>
      <c r="T20" s="448"/>
    </row>
    <row r="21" spans="1:20" ht="46.5" customHeight="1" x14ac:dyDescent="0.25">
      <c r="A21" s="449" t="s">
        <v>2</v>
      </c>
      <c r="B21" s="452" t="s">
        <v>198</v>
      </c>
      <c r="C21" s="453"/>
      <c r="D21" s="456" t="s">
        <v>115</v>
      </c>
      <c r="E21" s="452" t="s">
        <v>415</v>
      </c>
      <c r="F21" s="453"/>
      <c r="G21" s="452" t="s">
        <v>218</v>
      </c>
      <c r="H21" s="453"/>
      <c r="I21" s="452" t="s">
        <v>114</v>
      </c>
      <c r="J21" s="453"/>
      <c r="K21" s="456" t="s">
        <v>113</v>
      </c>
      <c r="L21" s="452" t="s">
        <v>112</v>
      </c>
      <c r="M21" s="453"/>
      <c r="N21" s="452" t="s">
        <v>411</v>
      </c>
      <c r="O21" s="453"/>
      <c r="P21" s="456" t="s">
        <v>111</v>
      </c>
      <c r="Q21" s="444" t="s">
        <v>110</v>
      </c>
      <c r="R21" s="445"/>
      <c r="S21" s="444" t="s">
        <v>109</v>
      </c>
      <c r="T21" s="446"/>
    </row>
    <row r="22" spans="1:20" ht="204.75" customHeight="1" x14ac:dyDescent="0.25">
      <c r="A22" s="450"/>
      <c r="B22" s="454"/>
      <c r="C22" s="455"/>
      <c r="D22" s="459"/>
      <c r="E22" s="454"/>
      <c r="F22" s="455"/>
      <c r="G22" s="454"/>
      <c r="H22" s="455"/>
      <c r="I22" s="454"/>
      <c r="J22" s="455"/>
      <c r="K22" s="457"/>
      <c r="L22" s="454"/>
      <c r="M22" s="455"/>
      <c r="N22" s="454"/>
      <c r="O22" s="455"/>
      <c r="P22" s="457"/>
      <c r="Q22" s="66" t="s">
        <v>108</v>
      </c>
      <c r="R22" s="66" t="s">
        <v>385</v>
      </c>
      <c r="S22" s="66" t="s">
        <v>107</v>
      </c>
      <c r="T22" s="66" t="s">
        <v>106</v>
      </c>
    </row>
    <row r="23" spans="1:20" ht="51.75" customHeight="1" x14ac:dyDescent="0.25">
      <c r="A23" s="451"/>
      <c r="B23" s="95" t="s">
        <v>104</v>
      </c>
      <c r="C23" s="95" t="s">
        <v>105</v>
      </c>
      <c r="D23" s="457"/>
      <c r="E23" s="95" t="s">
        <v>104</v>
      </c>
      <c r="F23" s="95" t="s">
        <v>105</v>
      </c>
      <c r="G23" s="95" t="s">
        <v>104</v>
      </c>
      <c r="H23" s="95" t="s">
        <v>105</v>
      </c>
      <c r="I23" s="95" t="s">
        <v>104</v>
      </c>
      <c r="J23" s="95" t="s">
        <v>105</v>
      </c>
      <c r="K23" s="95" t="s">
        <v>104</v>
      </c>
      <c r="L23" s="95" t="s">
        <v>104</v>
      </c>
      <c r="M23" s="95" t="s">
        <v>105</v>
      </c>
      <c r="N23" s="95" t="s">
        <v>104</v>
      </c>
      <c r="O23" s="95" t="s">
        <v>105</v>
      </c>
      <c r="P23" s="96" t="s">
        <v>104</v>
      </c>
      <c r="Q23" s="66" t="s">
        <v>104</v>
      </c>
      <c r="R23" s="66" t="s">
        <v>104</v>
      </c>
      <c r="S23" s="66" t="s">
        <v>104</v>
      </c>
      <c r="T23" s="66" t="s">
        <v>104</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47.25" x14ac:dyDescent="0.25">
      <c r="A25" s="50">
        <v>1</v>
      </c>
      <c r="B25" s="49" t="s">
        <v>295</v>
      </c>
      <c r="C25" s="233" t="s">
        <v>537</v>
      </c>
      <c r="D25" s="232" t="s">
        <v>521</v>
      </c>
      <c r="E25" s="234" t="s">
        <v>295</v>
      </c>
      <c r="F25" s="232" t="s">
        <v>520</v>
      </c>
      <c r="G25" s="234" t="s">
        <v>295</v>
      </c>
      <c r="H25" s="232" t="s">
        <v>519</v>
      </c>
      <c r="I25" s="234" t="s">
        <v>295</v>
      </c>
      <c r="J25" s="48" t="s">
        <v>569</v>
      </c>
      <c r="K25" s="48" t="s">
        <v>295</v>
      </c>
      <c r="L25" s="48" t="s">
        <v>295</v>
      </c>
      <c r="M25" s="236">
        <v>15</v>
      </c>
      <c r="N25" s="50" t="s">
        <v>295</v>
      </c>
      <c r="O25" s="50">
        <v>0.16</v>
      </c>
      <c r="P25" s="48" t="s">
        <v>295</v>
      </c>
      <c r="Q25" s="235" t="s">
        <v>295</v>
      </c>
      <c r="R25" s="234" t="s">
        <v>295</v>
      </c>
      <c r="S25" s="235" t="s">
        <v>295</v>
      </c>
      <c r="T25" s="234" t="s">
        <v>295</v>
      </c>
    </row>
    <row r="26" spans="1:20" x14ac:dyDescent="0.25">
      <c r="A26" s="50"/>
      <c r="B26" s="49"/>
      <c r="C26" s="233"/>
      <c r="D26" s="232"/>
      <c r="E26" s="234"/>
      <c r="F26" s="232"/>
      <c r="G26" s="234"/>
      <c r="H26" s="232"/>
      <c r="I26" s="234"/>
      <c r="J26" s="48"/>
      <c r="K26" s="48"/>
      <c r="L26" s="48"/>
      <c r="M26" s="236"/>
      <c r="N26" s="50"/>
      <c r="O26" s="50"/>
      <c r="P26" s="48" t="s">
        <v>295</v>
      </c>
      <c r="Q26" s="235" t="s">
        <v>295</v>
      </c>
      <c r="R26" s="234" t="s">
        <v>295</v>
      </c>
      <c r="S26" s="235" t="s">
        <v>295</v>
      </c>
      <c r="T26" s="234" t="s">
        <v>295</v>
      </c>
    </row>
    <row r="27" spans="1:20" x14ac:dyDescent="0.25">
      <c r="A27" s="50"/>
      <c r="B27" s="49"/>
      <c r="C27" s="233"/>
      <c r="D27" s="232"/>
      <c r="E27" s="234"/>
      <c r="F27" s="232"/>
      <c r="G27" s="234"/>
      <c r="H27" s="232"/>
      <c r="I27" s="234"/>
      <c r="J27" s="48"/>
      <c r="K27" s="48"/>
      <c r="L27" s="48"/>
      <c r="M27" s="236"/>
      <c r="N27" s="50"/>
      <c r="O27" s="50"/>
      <c r="P27" s="48" t="s">
        <v>295</v>
      </c>
      <c r="Q27" s="235" t="s">
        <v>295</v>
      </c>
      <c r="R27" s="234" t="s">
        <v>295</v>
      </c>
      <c r="S27" s="235" t="s">
        <v>295</v>
      </c>
      <c r="T27" s="234" t="s">
        <v>295</v>
      </c>
    </row>
    <row r="28" spans="1:20" x14ac:dyDescent="0.25">
      <c r="A28" s="50"/>
      <c r="B28" s="49"/>
      <c r="C28" s="233"/>
      <c r="D28" s="232"/>
      <c r="E28" s="234"/>
      <c r="F28" s="232"/>
      <c r="G28" s="234"/>
      <c r="H28" s="232"/>
      <c r="I28" s="234"/>
      <c r="J28" s="48"/>
      <c r="K28" s="48"/>
      <c r="L28" s="48"/>
      <c r="M28" s="236"/>
      <c r="N28" s="50"/>
      <c r="O28" s="50"/>
      <c r="P28" s="48" t="s">
        <v>295</v>
      </c>
      <c r="Q28" s="235" t="s">
        <v>295</v>
      </c>
      <c r="R28" s="234" t="s">
        <v>295</v>
      </c>
      <c r="S28" s="235" t="s">
        <v>295</v>
      </c>
      <c r="T28" s="234" t="s">
        <v>295</v>
      </c>
    </row>
    <row r="29" spans="1:20" x14ac:dyDescent="0.25">
      <c r="A29" s="50"/>
      <c r="B29" s="49"/>
      <c r="C29" s="233"/>
      <c r="D29" s="232"/>
      <c r="E29" s="234"/>
      <c r="F29" s="232"/>
      <c r="G29" s="234"/>
      <c r="H29" s="232"/>
      <c r="I29" s="234"/>
      <c r="J29" s="48"/>
      <c r="K29" s="48"/>
      <c r="L29" s="48"/>
      <c r="M29" s="236"/>
      <c r="N29" s="50"/>
      <c r="O29" s="50"/>
      <c r="P29" s="48" t="s">
        <v>295</v>
      </c>
      <c r="Q29" s="235" t="s">
        <v>295</v>
      </c>
      <c r="R29" s="234" t="s">
        <v>295</v>
      </c>
      <c r="S29" s="235" t="s">
        <v>295</v>
      </c>
      <c r="T29" s="234" t="s">
        <v>295</v>
      </c>
    </row>
    <row r="30" spans="1:20" ht="3" customHeight="1" x14ac:dyDescent="0.25"/>
    <row r="31" spans="1:20" s="45" customFormat="1" ht="12.75" x14ac:dyDescent="0.2">
      <c r="B31" s="46"/>
      <c r="C31" s="46"/>
      <c r="K31" s="46"/>
      <c r="O31" s="45">
        <f>SUM(O25:O29)</f>
        <v>0.16</v>
      </c>
    </row>
    <row r="32" spans="1:20" s="45" customFormat="1" x14ac:dyDescent="0.25">
      <c r="B32" s="43" t="s">
        <v>103</v>
      </c>
      <c r="C32" s="43"/>
      <c r="D32" s="43"/>
      <c r="E32" s="43"/>
      <c r="F32" s="43"/>
      <c r="G32" s="43"/>
      <c r="H32" s="43"/>
      <c r="I32" s="43"/>
      <c r="J32" s="43"/>
      <c r="K32" s="43"/>
      <c r="L32" s="43"/>
      <c r="M32" s="43"/>
      <c r="N32" s="43"/>
      <c r="O32" s="43"/>
      <c r="P32" s="43"/>
      <c r="Q32" s="43"/>
      <c r="R32" s="43"/>
    </row>
    <row r="33" spans="2:113" x14ac:dyDescent="0.25">
      <c r="B33" s="458" t="s">
        <v>421</v>
      </c>
      <c r="C33" s="458"/>
      <c r="D33" s="458"/>
      <c r="E33" s="458"/>
      <c r="F33" s="458"/>
      <c r="G33" s="458"/>
      <c r="H33" s="458"/>
      <c r="I33" s="458"/>
      <c r="J33" s="458"/>
      <c r="K33" s="458"/>
      <c r="L33" s="458"/>
      <c r="M33" s="458"/>
      <c r="N33" s="458"/>
      <c r="O33" s="458"/>
      <c r="P33" s="458"/>
      <c r="Q33" s="458"/>
      <c r="R33" s="458"/>
    </row>
    <row r="34" spans="2:113" x14ac:dyDescent="0.25">
      <c r="B34" s="43"/>
      <c r="C34" s="43"/>
      <c r="D34" s="43"/>
      <c r="E34" s="43"/>
      <c r="F34" s="43"/>
      <c r="G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x14ac:dyDescent="0.25">
      <c r="B35" s="42" t="s">
        <v>384</v>
      </c>
      <c r="C35" s="42"/>
      <c r="D35" s="42"/>
      <c r="E35" s="42"/>
      <c r="F35" s="40"/>
      <c r="G35" s="40"/>
      <c r="H35" s="42"/>
      <c r="I35" s="42"/>
      <c r="J35" s="42"/>
      <c r="K35" s="42"/>
      <c r="L35" s="42"/>
      <c r="M35" s="42"/>
      <c r="N35" s="42"/>
      <c r="O35" s="42"/>
      <c r="P35" s="42"/>
      <c r="Q35" s="42"/>
      <c r="R35" s="42"/>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2" t="s">
        <v>102</v>
      </c>
      <c r="C36" s="42"/>
      <c r="D36" s="42"/>
      <c r="E36" s="42"/>
      <c r="F36" s="40"/>
      <c r="G36" s="40"/>
      <c r="H36" s="42"/>
      <c r="I36" s="42"/>
      <c r="J36" s="42"/>
      <c r="K36" s="42"/>
      <c r="L36" s="42"/>
      <c r="M36" s="42"/>
      <c r="N36" s="42"/>
      <c r="O36" s="42"/>
      <c r="P36" s="42"/>
      <c r="Q36" s="42"/>
      <c r="R36" s="42"/>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0" customFormat="1" x14ac:dyDescent="0.25">
      <c r="B37" s="42" t="s">
        <v>101</v>
      </c>
      <c r="C37" s="42"/>
      <c r="D37" s="42"/>
      <c r="E37" s="42"/>
      <c r="H37" s="42"/>
      <c r="I37" s="42"/>
      <c r="J37" s="42"/>
      <c r="K37" s="42"/>
      <c r="L37" s="42"/>
      <c r="M37" s="42"/>
      <c r="N37" s="42"/>
      <c r="O37" s="42"/>
      <c r="P37" s="42"/>
      <c r="Q37" s="42"/>
      <c r="R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s="40" customFormat="1" x14ac:dyDescent="0.25">
      <c r="B38" s="42" t="s">
        <v>100</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s="40" customFormat="1" x14ac:dyDescent="0.25">
      <c r="B39" s="42" t="s">
        <v>99</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s="40" customFormat="1" x14ac:dyDescent="0.25">
      <c r="B40" s="42" t="s">
        <v>98</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s="40" customFormat="1" x14ac:dyDescent="0.25">
      <c r="B41" s="42" t="s">
        <v>97</v>
      </c>
      <c r="C41" s="42"/>
      <c r="D41" s="42"/>
      <c r="E41" s="42"/>
      <c r="H41" s="42"/>
      <c r="I41" s="42"/>
      <c r="J41" s="42"/>
      <c r="K41" s="42"/>
      <c r="L41" s="42"/>
      <c r="M41" s="42"/>
      <c r="N41" s="42"/>
      <c r="O41" s="42"/>
      <c r="P41" s="42"/>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2:113" s="40" customFormat="1" x14ac:dyDescent="0.25">
      <c r="B42" s="42" t="s">
        <v>96</v>
      </c>
      <c r="C42" s="42"/>
      <c r="D42" s="42"/>
      <c r="E42" s="42"/>
      <c r="H42" s="42"/>
      <c r="I42" s="42"/>
      <c r="J42" s="42"/>
      <c r="K42" s="42"/>
      <c r="L42" s="42"/>
      <c r="M42" s="42"/>
      <c r="N42" s="42"/>
      <c r="O42" s="42"/>
      <c r="P42" s="42"/>
      <c r="Q42" s="42"/>
      <c r="R42" s="42"/>
      <c r="S42" s="42"/>
      <c r="T42" s="42"/>
      <c r="U42" s="42"/>
      <c r="V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row r="43" spans="2:113" s="40" customFormat="1" x14ac:dyDescent="0.25">
      <c r="B43" s="42" t="s">
        <v>95</v>
      </c>
      <c r="C43" s="42"/>
      <c r="D43" s="42"/>
      <c r="E43" s="42"/>
      <c r="H43" s="42"/>
      <c r="I43" s="42"/>
      <c r="J43" s="42"/>
      <c r="K43" s="42"/>
      <c r="L43" s="42"/>
      <c r="M43" s="42"/>
      <c r="N43" s="42"/>
      <c r="O43" s="42"/>
      <c r="P43" s="42"/>
      <c r="Q43" s="42"/>
      <c r="R43" s="42"/>
      <c r="S43" s="42"/>
      <c r="T43" s="42"/>
      <c r="U43" s="42"/>
      <c r="V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1"/>
      <c r="BL43" s="41"/>
      <c r="BM43" s="41"/>
      <c r="BN43" s="41"/>
      <c r="BO43" s="41"/>
      <c r="BP43" s="41"/>
      <c r="BQ43" s="41"/>
      <c r="BR43" s="41"/>
      <c r="BS43" s="41"/>
      <c r="BT43" s="41"/>
      <c r="BU43" s="41"/>
      <c r="BV43" s="41"/>
      <c r="BW43" s="41"/>
      <c r="BX43" s="41"/>
      <c r="BY43" s="41"/>
      <c r="BZ43" s="41"/>
      <c r="CA43" s="41"/>
      <c r="CB43" s="41"/>
      <c r="CC43" s="41"/>
      <c r="CD43" s="41"/>
      <c r="CE43" s="41"/>
      <c r="CF43" s="41"/>
      <c r="CG43" s="41"/>
      <c r="CH43" s="41"/>
      <c r="CI43" s="41"/>
      <c r="CJ43" s="41"/>
      <c r="CK43" s="41"/>
      <c r="CL43" s="41"/>
      <c r="CM43" s="41"/>
      <c r="CN43" s="41"/>
      <c r="CO43" s="41"/>
      <c r="CP43" s="41"/>
      <c r="CQ43" s="41"/>
      <c r="CR43" s="41"/>
      <c r="CS43" s="41"/>
      <c r="CT43" s="41"/>
      <c r="CU43" s="41"/>
      <c r="CV43" s="41"/>
      <c r="CW43" s="41"/>
      <c r="CX43" s="41"/>
      <c r="CY43" s="41"/>
      <c r="CZ43" s="41"/>
      <c r="DA43" s="41"/>
      <c r="DB43" s="41"/>
      <c r="DC43" s="41"/>
      <c r="DD43" s="41"/>
      <c r="DE43" s="41"/>
      <c r="DF43" s="41"/>
      <c r="DG43" s="41"/>
      <c r="DH43" s="41"/>
      <c r="DI43" s="41"/>
    </row>
    <row r="44" spans="2:113" s="40" customFormat="1" x14ac:dyDescent="0.25">
      <c r="B44" s="42" t="s">
        <v>94</v>
      </c>
      <c r="C44" s="42"/>
      <c r="D44" s="42"/>
      <c r="E44" s="42"/>
      <c r="H44" s="42"/>
      <c r="I44" s="42"/>
      <c r="J44" s="42"/>
      <c r="K44" s="42"/>
      <c r="L44" s="42"/>
      <c r="M44" s="42"/>
      <c r="N44" s="42"/>
      <c r="O44" s="42"/>
      <c r="P44" s="42"/>
      <c r="Q44" s="42"/>
      <c r="R44" s="42"/>
      <c r="S44" s="42"/>
      <c r="T44" s="42"/>
      <c r="U44" s="42"/>
      <c r="V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1"/>
      <c r="BL44" s="41"/>
      <c r="BM44" s="41"/>
      <c r="BN44" s="41"/>
      <c r="BO44" s="41"/>
      <c r="BP44" s="41"/>
      <c r="BQ44" s="41"/>
      <c r="BR44" s="41"/>
      <c r="BS44" s="41"/>
      <c r="BT44" s="41"/>
      <c r="BU44" s="41"/>
      <c r="BV44" s="41"/>
      <c r="BW44" s="41"/>
      <c r="BX44" s="41"/>
      <c r="BY44" s="41"/>
      <c r="BZ44" s="41"/>
      <c r="CA44" s="41"/>
      <c r="CB44" s="41"/>
      <c r="CC44" s="41"/>
      <c r="CD44" s="41"/>
      <c r="CE44" s="41"/>
      <c r="CF44" s="41"/>
      <c r="CG44" s="41"/>
      <c r="CH44" s="41"/>
      <c r="CI44" s="41"/>
      <c r="CJ44" s="41"/>
      <c r="CK44" s="41"/>
      <c r="CL44" s="41"/>
      <c r="CM44" s="41"/>
      <c r="CN44" s="41"/>
      <c r="CO44" s="41"/>
      <c r="CP44" s="41"/>
      <c r="CQ44" s="41"/>
      <c r="CR44" s="41"/>
      <c r="CS44" s="41"/>
      <c r="CT44" s="41"/>
      <c r="CU44" s="41"/>
      <c r="CV44" s="41"/>
      <c r="CW44" s="41"/>
      <c r="CX44" s="41"/>
      <c r="CY44" s="41"/>
      <c r="CZ44" s="41"/>
      <c r="DA44" s="41"/>
      <c r="DB44" s="41"/>
      <c r="DC44" s="41"/>
      <c r="DD44" s="41"/>
      <c r="DE44" s="41"/>
      <c r="DF44" s="41"/>
      <c r="DG44" s="41"/>
      <c r="DH44" s="41"/>
      <c r="DI44" s="41"/>
    </row>
    <row r="45" spans="2:113" s="40" customFormat="1" x14ac:dyDescent="0.25">
      <c r="Q45" s="42"/>
      <c r="R45" s="42"/>
      <c r="S45" s="42"/>
      <c r="T45" s="42"/>
      <c r="U45" s="42"/>
      <c r="V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1"/>
      <c r="BL45" s="41"/>
      <c r="BM45" s="41"/>
      <c r="BN45" s="41"/>
      <c r="BO45" s="41"/>
      <c r="BP45" s="41"/>
      <c r="BQ45" s="41"/>
      <c r="BR45" s="41"/>
      <c r="BS45" s="41"/>
      <c r="BT45" s="41"/>
      <c r="BU45" s="41"/>
      <c r="BV45" s="41"/>
      <c r="BW45" s="41"/>
      <c r="BX45" s="41"/>
      <c r="BY45" s="41"/>
      <c r="BZ45" s="41"/>
      <c r="CA45" s="41"/>
      <c r="CB45" s="41"/>
      <c r="CC45" s="41"/>
      <c r="CD45" s="41"/>
      <c r="CE45" s="41"/>
      <c r="CF45" s="41"/>
      <c r="CG45" s="41"/>
      <c r="CH45" s="41"/>
      <c r="CI45" s="41"/>
      <c r="CJ45" s="41"/>
      <c r="CK45" s="41"/>
      <c r="CL45" s="41"/>
      <c r="CM45" s="41"/>
      <c r="CN45" s="41"/>
      <c r="CO45" s="41"/>
      <c r="CP45" s="41"/>
      <c r="CQ45" s="41"/>
      <c r="CR45" s="41"/>
      <c r="CS45" s="41"/>
      <c r="CT45" s="41"/>
      <c r="CU45" s="41"/>
      <c r="CV45" s="41"/>
      <c r="CW45" s="41"/>
      <c r="CX45" s="41"/>
      <c r="CY45" s="41"/>
      <c r="CZ45" s="41"/>
      <c r="DA45" s="41"/>
      <c r="DB45" s="41"/>
      <c r="DC45" s="41"/>
      <c r="DD45" s="41"/>
      <c r="DE45" s="41"/>
      <c r="DF45" s="41"/>
      <c r="DG45" s="41"/>
      <c r="DH45" s="41"/>
      <c r="DI45" s="41"/>
    </row>
    <row r="46" spans="2:113" s="40" customFormat="1" x14ac:dyDescent="0.25">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1"/>
      <c r="BL46" s="41"/>
      <c r="BM46" s="41"/>
      <c r="BN46" s="41"/>
      <c r="BO46" s="41"/>
      <c r="BP46" s="41"/>
      <c r="BQ46" s="41"/>
      <c r="BR46" s="41"/>
      <c r="BS46" s="41"/>
      <c r="BT46" s="41"/>
      <c r="BU46" s="41"/>
      <c r="BV46" s="41"/>
      <c r="BW46" s="41"/>
      <c r="BX46" s="41"/>
      <c r="BY46" s="41"/>
      <c r="BZ46" s="41"/>
      <c r="CA46" s="41"/>
      <c r="CB46" s="41"/>
      <c r="CC46" s="41"/>
      <c r="CD46" s="41"/>
      <c r="CE46" s="41"/>
      <c r="CF46" s="41"/>
      <c r="CG46" s="41"/>
      <c r="CH46" s="41"/>
      <c r="CI46" s="41"/>
      <c r="CJ46" s="41"/>
      <c r="CK46" s="41"/>
      <c r="CL46" s="41"/>
      <c r="CM46" s="41"/>
      <c r="CN46" s="41"/>
      <c r="CO46" s="41"/>
      <c r="CP46" s="41"/>
      <c r="CQ46" s="41"/>
      <c r="CR46" s="41"/>
      <c r="CS46" s="41"/>
      <c r="CT46" s="41"/>
      <c r="CU46" s="41"/>
      <c r="CV46" s="41"/>
      <c r="CW46" s="41"/>
      <c r="CX46" s="41"/>
      <c r="CY46" s="41"/>
      <c r="CZ46" s="41"/>
      <c r="DA46" s="41"/>
      <c r="DB46" s="41"/>
      <c r="DC46" s="41"/>
      <c r="DD46" s="41"/>
      <c r="DE46" s="41"/>
      <c r="DF46" s="41"/>
      <c r="DG46" s="41"/>
      <c r="DH46" s="41"/>
      <c r="DI46" s="41"/>
    </row>
  </sheetData>
  <mergeCells count="27">
    <mergeCell ref="B33:R33"/>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4"/>
  <sheetViews>
    <sheetView view="pageBreakPreview" topLeftCell="A13" zoomScale="60" workbookViewId="0">
      <selection activeCell="R26" sqref="R26:R31"/>
    </sheetView>
  </sheetViews>
  <sheetFormatPr defaultColWidth="10.7109375" defaultRowHeight="15.75" x14ac:dyDescent="0.25"/>
  <cols>
    <col min="1" max="1" width="10.7109375" style="39"/>
    <col min="2" max="3" width="20.42578125" style="39" customWidth="1"/>
    <col min="4" max="4" width="36.28515625" style="39" customWidth="1"/>
    <col min="5" max="5" width="37.71093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10.140625" style="39" customWidth="1"/>
    <col min="24" max="24" width="24.5703125" style="39" customWidth="1"/>
    <col min="25" max="25" width="16.28515625" style="39" customWidth="1"/>
    <col min="26" max="26" width="18.5703125" style="39" customWidth="1"/>
    <col min="27" max="27" width="38.710937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33" t="s">
        <v>65</v>
      </c>
    </row>
    <row r="2" spans="1:27" s="11" customFormat="1" ht="18.75" customHeight="1" x14ac:dyDescent="0.3">
      <c r="E2" s="17"/>
      <c r="Q2" s="15"/>
      <c r="R2" s="15"/>
      <c r="AA2" s="14" t="s">
        <v>7</v>
      </c>
    </row>
    <row r="3" spans="1:27" s="11" customFormat="1" ht="18.75" customHeight="1" x14ac:dyDescent="0.3">
      <c r="E3" s="17"/>
      <c r="Q3" s="15"/>
      <c r="R3" s="15"/>
      <c r="AA3" s="14" t="s">
        <v>64</v>
      </c>
    </row>
    <row r="4" spans="1:27" s="11" customFormat="1" x14ac:dyDescent="0.2">
      <c r="E4" s="16"/>
      <c r="Q4" s="15"/>
      <c r="R4" s="15"/>
    </row>
    <row r="5" spans="1:27" s="11" customFormat="1" x14ac:dyDescent="0.2">
      <c r="A5" s="426" t="str">
        <f>'1. паспорт местоположение'!A5:C5</f>
        <v>Год раскрытия информации: 2026 год</v>
      </c>
      <c r="B5" s="426"/>
      <c r="C5" s="426"/>
      <c r="D5" s="426"/>
      <c r="E5" s="426"/>
      <c r="F5" s="426"/>
      <c r="G5" s="426"/>
      <c r="H5" s="426"/>
      <c r="I5" s="426"/>
      <c r="J5" s="426"/>
      <c r="K5" s="426"/>
      <c r="L5" s="426"/>
      <c r="M5" s="426"/>
      <c r="N5" s="426"/>
      <c r="O5" s="426"/>
      <c r="P5" s="426"/>
      <c r="Q5" s="426"/>
      <c r="R5" s="426"/>
      <c r="S5" s="426"/>
      <c r="T5" s="426"/>
      <c r="U5" s="426"/>
      <c r="V5" s="426"/>
      <c r="W5" s="426"/>
      <c r="X5" s="426"/>
      <c r="Y5" s="426"/>
      <c r="Z5" s="426"/>
      <c r="AA5" s="426"/>
    </row>
    <row r="6" spans="1:27" s="11" customFormat="1" x14ac:dyDescent="0.2">
      <c r="A6" s="98"/>
      <c r="B6" s="98"/>
      <c r="C6" s="98"/>
      <c r="D6" s="98"/>
      <c r="E6" s="98"/>
      <c r="F6" s="98"/>
      <c r="G6" s="98"/>
      <c r="H6" s="98"/>
      <c r="I6" s="98"/>
      <c r="J6" s="98"/>
      <c r="K6" s="98"/>
      <c r="L6" s="98"/>
      <c r="M6" s="98"/>
      <c r="N6" s="98"/>
      <c r="O6" s="98"/>
      <c r="P6" s="98"/>
      <c r="Q6" s="98"/>
      <c r="R6" s="98"/>
      <c r="S6" s="98"/>
      <c r="T6" s="98"/>
    </row>
    <row r="7" spans="1:27" s="11" customFormat="1" ht="18.75" x14ac:dyDescent="0.2">
      <c r="E7" s="437" t="s">
        <v>6</v>
      </c>
      <c r="F7" s="437"/>
      <c r="G7" s="437"/>
      <c r="H7" s="437"/>
      <c r="I7" s="437"/>
      <c r="J7" s="437"/>
      <c r="K7" s="437"/>
      <c r="L7" s="437"/>
      <c r="M7" s="437"/>
      <c r="N7" s="437"/>
      <c r="O7" s="437"/>
      <c r="P7" s="437"/>
      <c r="Q7" s="437"/>
      <c r="R7" s="437"/>
      <c r="S7" s="437"/>
      <c r="T7" s="437"/>
      <c r="U7" s="437"/>
      <c r="V7" s="437"/>
      <c r="W7" s="437"/>
      <c r="X7" s="437"/>
      <c r="Y7" s="43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38" t="str">
        <f>'1. паспорт местоположение'!A9</f>
        <v>Акционерное общество "Россети Янтарь" ДЗО  ПАО "Россети"</v>
      </c>
      <c r="F9" s="438"/>
      <c r="G9" s="438"/>
      <c r="H9" s="438"/>
      <c r="I9" s="438"/>
      <c r="J9" s="438"/>
      <c r="K9" s="438"/>
      <c r="L9" s="438"/>
      <c r="M9" s="438"/>
      <c r="N9" s="438"/>
      <c r="O9" s="438"/>
      <c r="P9" s="438"/>
      <c r="Q9" s="438"/>
      <c r="R9" s="438"/>
      <c r="S9" s="438"/>
      <c r="T9" s="438"/>
      <c r="U9" s="438"/>
      <c r="V9" s="438"/>
      <c r="W9" s="438"/>
      <c r="X9" s="438"/>
      <c r="Y9" s="438"/>
    </row>
    <row r="10" spans="1:27" s="11" customFormat="1" ht="18.75" customHeight="1" x14ac:dyDescent="0.2">
      <c r="E10" s="433" t="s">
        <v>5</v>
      </c>
      <c r="F10" s="433"/>
      <c r="G10" s="433"/>
      <c r="H10" s="433"/>
      <c r="I10" s="433"/>
      <c r="J10" s="433"/>
      <c r="K10" s="433"/>
      <c r="L10" s="433"/>
      <c r="M10" s="433"/>
      <c r="N10" s="433"/>
      <c r="O10" s="433"/>
      <c r="P10" s="433"/>
      <c r="Q10" s="433"/>
      <c r="R10" s="433"/>
      <c r="S10" s="433"/>
      <c r="T10" s="433"/>
      <c r="U10" s="433"/>
      <c r="V10" s="433"/>
      <c r="W10" s="433"/>
      <c r="X10" s="433"/>
      <c r="Y10" s="43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38" t="str">
        <f>'1. паспорт местоположение'!A12</f>
        <v>N_22-1274</v>
      </c>
      <c r="F12" s="438"/>
      <c r="G12" s="438"/>
      <c r="H12" s="438"/>
      <c r="I12" s="438"/>
      <c r="J12" s="438"/>
      <c r="K12" s="438"/>
      <c r="L12" s="438"/>
      <c r="M12" s="438"/>
      <c r="N12" s="438"/>
      <c r="O12" s="438"/>
      <c r="P12" s="438"/>
      <c r="Q12" s="438"/>
      <c r="R12" s="438"/>
      <c r="S12" s="438"/>
      <c r="T12" s="438"/>
      <c r="U12" s="438"/>
      <c r="V12" s="438"/>
      <c r="W12" s="438"/>
      <c r="X12" s="438"/>
      <c r="Y12" s="438"/>
    </row>
    <row r="13" spans="1:27" s="11" customFormat="1" ht="18.75" customHeight="1" x14ac:dyDescent="0.2">
      <c r="E13" s="433" t="s">
        <v>4</v>
      </c>
      <c r="F13" s="433"/>
      <c r="G13" s="433"/>
      <c r="H13" s="433"/>
      <c r="I13" s="433"/>
      <c r="J13" s="433"/>
      <c r="K13" s="433"/>
      <c r="L13" s="433"/>
      <c r="M13" s="433"/>
      <c r="N13" s="433"/>
      <c r="O13" s="433"/>
      <c r="P13" s="433"/>
      <c r="Q13" s="433"/>
      <c r="R13" s="433"/>
      <c r="S13" s="433"/>
      <c r="T13" s="433"/>
      <c r="U13" s="433"/>
      <c r="V13" s="433"/>
      <c r="W13" s="433"/>
      <c r="X13" s="433"/>
      <c r="Y13" s="43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72" customHeight="1" x14ac:dyDescent="0.2">
      <c r="E15" s="432" t="str">
        <f>'1. паспорт местоположение'!A15</f>
        <v>Разукрупнение сетей ВЛ 0,4 кВ от ТП 15/0,4 кВ 12-07 со строительством дополнительной МТП 15/0,4 кВ с трансформатором 160 кВА, отпайки ВЛ 15 кВ 15-412 до МТП новой протяженностью 0,35 км, ВЛИ 0,4 кВ протяженностью 0,28 км, реконструкция ВЛ 0,4 кВ от ТП 12-07 протяженностью 1,14 км, демонтаж ВЛ 0,4 кВ от ТП 12-07 протяженностью 0,58 км в п. Мальцево Озерского района</v>
      </c>
      <c r="F15" s="432"/>
      <c r="G15" s="432"/>
      <c r="H15" s="432"/>
      <c r="I15" s="432"/>
      <c r="J15" s="432"/>
      <c r="K15" s="432"/>
      <c r="L15" s="432"/>
      <c r="M15" s="432"/>
      <c r="N15" s="432"/>
      <c r="O15" s="432"/>
      <c r="P15" s="432"/>
      <c r="Q15" s="432"/>
      <c r="R15" s="432"/>
      <c r="S15" s="432"/>
      <c r="T15" s="432"/>
      <c r="U15" s="432"/>
      <c r="V15" s="432"/>
      <c r="W15" s="432"/>
      <c r="X15" s="432"/>
      <c r="Y15" s="432"/>
    </row>
    <row r="16" spans="1:27" s="3" customFormat="1" ht="15" customHeight="1" x14ac:dyDescent="0.2">
      <c r="E16" s="433" t="s">
        <v>3</v>
      </c>
      <c r="F16" s="433"/>
      <c r="G16" s="433"/>
      <c r="H16" s="433"/>
      <c r="I16" s="433"/>
      <c r="J16" s="433"/>
      <c r="K16" s="433"/>
      <c r="L16" s="433"/>
      <c r="M16" s="433"/>
      <c r="N16" s="433"/>
      <c r="O16" s="433"/>
      <c r="P16" s="433"/>
      <c r="Q16" s="433"/>
      <c r="R16" s="433"/>
      <c r="S16" s="433"/>
      <c r="T16" s="433"/>
      <c r="U16" s="433"/>
      <c r="V16" s="433"/>
      <c r="W16" s="433"/>
      <c r="X16" s="433"/>
      <c r="Y16" s="43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47"/>
      <c r="F18" s="447"/>
      <c r="G18" s="447"/>
      <c r="H18" s="447"/>
      <c r="I18" s="447"/>
      <c r="J18" s="447"/>
      <c r="K18" s="447"/>
      <c r="L18" s="447"/>
      <c r="M18" s="447"/>
      <c r="N18" s="447"/>
      <c r="O18" s="447"/>
      <c r="P18" s="447"/>
      <c r="Q18" s="447"/>
      <c r="R18" s="447"/>
      <c r="S18" s="447"/>
      <c r="T18" s="447"/>
      <c r="U18" s="447"/>
      <c r="V18" s="447"/>
      <c r="W18" s="447"/>
      <c r="X18" s="447"/>
      <c r="Y18" s="447"/>
    </row>
    <row r="19" spans="1:27" ht="25.5" customHeight="1" x14ac:dyDescent="0.25">
      <c r="A19" s="447" t="s">
        <v>388</v>
      </c>
      <c r="B19" s="447"/>
      <c r="C19" s="447"/>
      <c r="D19" s="447"/>
      <c r="E19" s="447"/>
      <c r="F19" s="447"/>
      <c r="G19" s="447"/>
      <c r="H19" s="447"/>
      <c r="I19" s="447"/>
      <c r="J19" s="447"/>
      <c r="K19" s="447"/>
      <c r="L19" s="447"/>
      <c r="M19" s="447"/>
      <c r="N19" s="447"/>
      <c r="O19" s="447"/>
      <c r="P19" s="447"/>
      <c r="Q19" s="447"/>
      <c r="R19" s="447"/>
      <c r="S19" s="447"/>
      <c r="T19" s="447"/>
      <c r="U19" s="447"/>
      <c r="V19" s="447"/>
      <c r="W19" s="447"/>
      <c r="X19" s="447"/>
      <c r="Y19" s="447"/>
      <c r="Z19" s="447"/>
      <c r="AA19" s="447"/>
    </row>
    <row r="20" spans="1:27" s="47" customFormat="1" ht="21" customHeight="1" x14ac:dyDescent="0.25"/>
    <row r="21" spans="1:27" ht="15.75" customHeight="1" x14ac:dyDescent="0.25">
      <c r="A21" s="462" t="s">
        <v>2</v>
      </c>
      <c r="B21" s="465" t="s">
        <v>395</v>
      </c>
      <c r="C21" s="466"/>
      <c r="D21" s="465" t="s">
        <v>397</v>
      </c>
      <c r="E21" s="466"/>
      <c r="F21" s="444" t="s">
        <v>87</v>
      </c>
      <c r="G21" s="446"/>
      <c r="H21" s="446"/>
      <c r="I21" s="445"/>
      <c r="J21" s="462" t="s">
        <v>398</v>
      </c>
      <c r="K21" s="465" t="s">
        <v>399</v>
      </c>
      <c r="L21" s="466"/>
      <c r="M21" s="465" t="s">
        <v>400</v>
      </c>
      <c r="N21" s="466"/>
      <c r="O21" s="465" t="s">
        <v>387</v>
      </c>
      <c r="P21" s="466"/>
      <c r="Q21" s="465" t="s">
        <v>120</v>
      </c>
      <c r="R21" s="466"/>
      <c r="S21" s="462" t="s">
        <v>119</v>
      </c>
      <c r="T21" s="462" t="s">
        <v>401</v>
      </c>
      <c r="U21" s="462" t="s">
        <v>396</v>
      </c>
      <c r="V21" s="465" t="s">
        <v>118</v>
      </c>
      <c r="W21" s="466"/>
      <c r="X21" s="444" t="s">
        <v>110</v>
      </c>
      <c r="Y21" s="446"/>
      <c r="Z21" s="444" t="s">
        <v>109</v>
      </c>
      <c r="AA21" s="446"/>
    </row>
    <row r="22" spans="1:27" ht="216" customHeight="1" x14ac:dyDescent="0.25">
      <c r="A22" s="463"/>
      <c r="B22" s="467"/>
      <c r="C22" s="468"/>
      <c r="D22" s="467"/>
      <c r="E22" s="468"/>
      <c r="F22" s="444" t="s">
        <v>117</v>
      </c>
      <c r="G22" s="445"/>
      <c r="H22" s="444" t="s">
        <v>116</v>
      </c>
      <c r="I22" s="445"/>
      <c r="J22" s="464"/>
      <c r="K22" s="467"/>
      <c r="L22" s="468"/>
      <c r="M22" s="467"/>
      <c r="N22" s="468"/>
      <c r="O22" s="467"/>
      <c r="P22" s="468"/>
      <c r="Q22" s="467"/>
      <c r="R22" s="468"/>
      <c r="S22" s="464"/>
      <c r="T22" s="464"/>
      <c r="U22" s="464"/>
      <c r="V22" s="467"/>
      <c r="W22" s="468"/>
      <c r="X22" s="66" t="s">
        <v>108</v>
      </c>
      <c r="Y22" s="66" t="s">
        <v>385</v>
      </c>
      <c r="Z22" s="66" t="s">
        <v>107</v>
      </c>
      <c r="AA22" s="66" t="s">
        <v>106</v>
      </c>
    </row>
    <row r="23" spans="1:27" ht="60" customHeight="1" x14ac:dyDescent="0.25">
      <c r="A23" s="464"/>
      <c r="B23" s="93" t="s">
        <v>104</v>
      </c>
      <c r="C23" s="93" t="s">
        <v>105</v>
      </c>
      <c r="D23" s="67" t="s">
        <v>104</v>
      </c>
      <c r="E23" s="67" t="s">
        <v>105</v>
      </c>
      <c r="F23" s="67" t="s">
        <v>104</v>
      </c>
      <c r="G23" s="67" t="s">
        <v>105</v>
      </c>
      <c r="H23" s="67" t="s">
        <v>104</v>
      </c>
      <c r="I23" s="67" t="s">
        <v>105</v>
      </c>
      <c r="J23" s="67" t="s">
        <v>104</v>
      </c>
      <c r="K23" s="67" t="s">
        <v>104</v>
      </c>
      <c r="L23" s="67" t="s">
        <v>105</v>
      </c>
      <c r="M23" s="67" t="s">
        <v>104</v>
      </c>
      <c r="N23" s="67" t="s">
        <v>105</v>
      </c>
      <c r="O23" s="67" t="s">
        <v>104</v>
      </c>
      <c r="P23" s="67" t="s">
        <v>105</v>
      </c>
      <c r="Q23" s="67" t="s">
        <v>104</v>
      </c>
      <c r="R23" s="67" t="s">
        <v>105</v>
      </c>
      <c r="S23" s="67" t="s">
        <v>104</v>
      </c>
      <c r="T23" s="67" t="s">
        <v>104</v>
      </c>
      <c r="U23" s="67" t="s">
        <v>104</v>
      </c>
      <c r="V23" s="67" t="s">
        <v>104</v>
      </c>
      <c r="W23" s="67" t="s">
        <v>105</v>
      </c>
      <c r="X23" s="67" t="s">
        <v>104</v>
      </c>
      <c r="Y23" s="67" t="s">
        <v>104</v>
      </c>
      <c r="Z23" s="66" t="s">
        <v>104</v>
      </c>
      <c r="AA23" s="66" t="s">
        <v>104</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ht="31.5" x14ac:dyDescent="0.25">
      <c r="A25" s="241">
        <v>1</v>
      </c>
      <c r="B25" s="50" t="s">
        <v>546</v>
      </c>
      <c r="C25" s="50" t="s">
        <v>546</v>
      </c>
      <c r="D25" s="50" t="s">
        <v>295</v>
      </c>
      <c r="E25" s="234" t="s">
        <v>538</v>
      </c>
      <c r="F25" s="234" t="s">
        <v>295</v>
      </c>
      <c r="G25" s="50">
        <v>15</v>
      </c>
      <c r="H25" s="50" t="s">
        <v>295</v>
      </c>
      <c r="I25" s="50">
        <v>15</v>
      </c>
      <c r="J25" s="50" t="s">
        <v>295</v>
      </c>
      <c r="K25" s="48" t="s">
        <v>295</v>
      </c>
      <c r="L25" s="235" t="s">
        <v>61</v>
      </c>
      <c r="M25" s="235" t="s">
        <v>295</v>
      </c>
      <c r="N25" s="237">
        <v>50</v>
      </c>
      <c r="O25" s="237" t="s">
        <v>295</v>
      </c>
      <c r="P25" s="237" t="s">
        <v>539</v>
      </c>
      <c r="Q25" s="237" t="s">
        <v>295</v>
      </c>
      <c r="R25" s="238">
        <v>0.35</v>
      </c>
      <c r="S25" s="48" t="s">
        <v>295</v>
      </c>
      <c r="T25" s="48" t="s">
        <v>295</v>
      </c>
      <c r="U25" s="48" t="s">
        <v>295</v>
      </c>
      <c r="V25" s="48" t="s">
        <v>295</v>
      </c>
      <c r="W25" s="233" t="s">
        <v>522</v>
      </c>
      <c r="X25" s="50" t="s">
        <v>295</v>
      </c>
      <c r="Y25" s="50" t="s">
        <v>295</v>
      </c>
      <c r="Z25" s="50" t="s">
        <v>295</v>
      </c>
      <c r="AA25" s="50" t="s">
        <v>295</v>
      </c>
    </row>
    <row r="26" spans="1:27" ht="31.5" x14ac:dyDescent="0.25">
      <c r="A26" s="241">
        <v>2</v>
      </c>
      <c r="B26" s="232" t="s">
        <v>295</v>
      </c>
      <c r="C26" s="232" t="s">
        <v>551</v>
      </c>
      <c r="D26" s="234" t="s">
        <v>295</v>
      </c>
      <c r="E26" s="234" t="s">
        <v>552</v>
      </c>
      <c r="F26" s="234" t="s">
        <v>295</v>
      </c>
      <c r="G26" s="50">
        <v>0.4</v>
      </c>
      <c r="H26" s="50" t="s">
        <v>295</v>
      </c>
      <c r="I26" s="50">
        <v>0.4</v>
      </c>
      <c r="J26" s="50" t="s">
        <v>295</v>
      </c>
      <c r="K26" s="48" t="s">
        <v>295</v>
      </c>
      <c r="L26" s="235" t="s">
        <v>61</v>
      </c>
      <c r="M26" s="235" t="s">
        <v>295</v>
      </c>
      <c r="N26" s="237">
        <v>70</v>
      </c>
      <c r="O26" s="237" t="s">
        <v>295</v>
      </c>
      <c r="P26" s="237" t="s">
        <v>523</v>
      </c>
      <c r="Q26" s="237" t="s">
        <v>295</v>
      </c>
      <c r="R26" s="242">
        <v>0.08</v>
      </c>
      <c r="S26" s="48" t="s">
        <v>295</v>
      </c>
      <c r="T26" s="48" t="s">
        <v>295</v>
      </c>
      <c r="U26" s="48" t="s">
        <v>295</v>
      </c>
      <c r="V26" s="48" t="s">
        <v>295</v>
      </c>
      <c r="W26" s="233" t="s">
        <v>522</v>
      </c>
      <c r="X26" s="50" t="s">
        <v>295</v>
      </c>
      <c r="Y26" s="50" t="s">
        <v>295</v>
      </c>
      <c r="Z26" s="246" t="s">
        <v>295</v>
      </c>
      <c r="AA26" s="234" t="s">
        <v>295</v>
      </c>
    </row>
    <row r="27" spans="1:27" ht="29.25" customHeight="1" x14ac:dyDescent="0.25">
      <c r="A27" s="460">
        <v>3</v>
      </c>
      <c r="B27" s="460" t="s">
        <v>547</v>
      </c>
      <c r="C27" s="460" t="s">
        <v>547</v>
      </c>
      <c r="D27" s="234" t="s">
        <v>549</v>
      </c>
      <c r="E27" s="234" t="s">
        <v>549</v>
      </c>
      <c r="F27" s="50">
        <v>0.4</v>
      </c>
      <c r="G27" s="50">
        <v>0.4</v>
      </c>
      <c r="H27" s="50">
        <v>0.4</v>
      </c>
      <c r="I27" s="50">
        <v>0.4</v>
      </c>
      <c r="J27" s="460" t="s">
        <v>541</v>
      </c>
      <c r="K27" s="48" t="s">
        <v>61</v>
      </c>
      <c r="L27" s="235" t="s">
        <v>61</v>
      </c>
      <c r="M27" s="235" t="s">
        <v>540</v>
      </c>
      <c r="N27" s="237">
        <v>70</v>
      </c>
      <c r="O27" s="237" t="s">
        <v>513</v>
      </c>
      <c r="P27" s="237" t="s">
        <v>523</v>
      </c>
      <c r="Q27" s="238">
        <v>0.5</v>
      </c>
      <c r="R27" s="238">
        <v>0.5</v>
      </c>
      <c r="S27" s="460" t="s">
        <v>541</v>
      </c>
      <c r="T27" s="460" t="s">
        <v>532</v>
      </c>
      <c r="U27" s="460" t="s">
        <v>51</v>
      </c>
      <c r="V27" s="460" t="s">
        <v>531</v>
      </c>
      <c r="W27" s="460" t="s">
        <v>522</v>
      </c>
      <c r="X27" s="460" t="s">
        <v>295</v>
      </c>
      <c r="Y27" s="460" t="s">
        <v>295</v>
      </c>
      <c r="Z27" s="460" t="s">
        <v>542</v>
      </c>
      <c r="AA27" s="460" t="s">
        <v>543</v>
      </c>
    </row>
    <row r="28" spans="1:27" ht="29.25" customHeight="1" x14ac:dyDescent="0.25">
      <c r="A28" s="461"/>
      <c r="B28" s="461"/>
      <c r="C28" s="461"/>
      <c r="D28" s="313" t="s">
        <v>555</v>
      </c>
      <c r="E28" s="307" t="s">
        <v>295</v>
      </c>
      <c r="F28" s="50">
        <v>0.4</v>
      </c>
      <c r="G28" s="50" t="s">
        <v>295</v>
      </c>
      <c r="H28" s="50">
        <v>0.4</v>
      </c>
      <c r="I28" s="50" t="s">
        <v>295</v>
      </c>
      <c r="J28" s="461"/>
      <c r="K28" s="308" t="s">
        <v>61</v>
      </c>
      <c r="L28" s="309" t="s">
        <v>295</v>
      </c>
      <c r="M28" s="309" t="s">
        <v>540</v>
      </c>
      <c r="N28" s="310" t="s">
        <v>295</v>
      </c>
      <c r="O28" s="310" t="s">
        <v>513</v>
      </c>
      <c r="P28" s="310" t="s">
        <v>295</v>
      </c>
      <c r="Q28" s="311">
        <v>0.48</v>
      </c>
      <c r="R28" s="311" t="s">
        <v>295</v>
      </c>
      <c r="S28" s="461"/>
      <c r="T28" s="461"/>
      <c r="U28" s="461"/>
      <c r="V28" s="461"/>
      <c r="W28" s="461"/>
      <c r="X28" s="461"/>
      <c r="Y28" s="461"/>
      <c r="Z28" s="461"/>
      <c r="AA28" s="461"/>
    </row>
    <row r="29" spans="1:27" ht="31.5" x14ac:dyDescent="0.25">
      <c r="A29" s="241">
        <v>4</v>
      </c>
      <c r="B29" s="243" t="s">
        <v>295</v>
      </c>
      <c r="C29" s="232" t="s">
        <v>551</v>
      </c>
      <c r="D29" s="234" t="s">
        <v>295</v>
      </c>
      <c r="E29" s="234" t="s">
        <v>553</v>
      </c>
      <c r="F29" s="234" t="s">
        <v>295</v>
      </c>
      <c r="G29" s="50">
        <v>0.4</v>
      </c>
      <c r="H29" s="50" t="s">
        <v>295</v>
      </c>
      <c r="I29" s="50">
        <v>0.4</v>
      </c>
      <c r="J29" s="48" t="s">
        <v>295</v>
      </c>
      <c r="K29" s="48" t="s">
        <v>295</v>
      </c>
      <c r="L29" s="235" t="s">
        <v>61</v>
      </c>
      <c r="M29" s="235" t="s">
        <v>295</v>
      </c>
      <c r="N29" s="237">
        <v>70</v>
      </c>
      <c r="O29" s="237" t="s">
        <v>295</v>
      </c>
      <c r="P29" s="237" t="s">
        <v>523</v>
      </c>
      <c r="Q29" s="237" t="s">
        <v>295</v>
      </c>
      <c r="R29" s="242">
        <v>0.2</v>
      </c>
      <c r="S29" s="48" t="s">
        <v>295</v>
      </c>
      <c r="T29" s="48" t="s">
        <v>295</v>
      </c>
      <c r="U29" s="48" t="s">
        <v>295</v>
      </c>
      <c r="V29" s="48" t="s">
        <v>295</v>
      </c>
      <c r="W29" s="233" t="s">
        <v>522</v>
      </c>
      <c r="X29" s="50" t="s">
        <v>295</v>
      </c>
      <c r="Y29" s="50" t="s">
        <v>295</v>
      </c>
      <c r="Z29" s="246" t="s">
        <v>295</v>
      </c>
      <c r="AA29" s="234" t="s">
        <v>295</v>
      </c>
    </row>
    <row r="30" spans="1:27" ht="29.25" customHeight="1" x14ac:dyDescent="0.25">
      <c r="A30" s="460">
        <v>5</v>
      </c>
      <c r="B30" s="460" t="s">
        <v>548</v>
      </c>
      <c r="C30" s="460" t="s">
        <v>548</v>
      </c>
      <c r="D30" s="234" t="s">
        <v>550</v>
      </c>
      <c r="E30" s="234" t="s">
        <v>550</v>
      </c>
      <c r="F30" s="234">
        <v>0.4</v>
      </c>
      <c r="G30" s="50">
        <v>0.4</v>
      </c>
      <c r="H30" s="50">
        <v>0.4</v>
      </c>
      <c r="I30" s="50">
        <v>0.4</v>
      </c>
      <c r="J30" s="460" t="s">
        <v>541</v>
      </c>
      <c r="K30" s="48" t="s">
        <v>61</v>
      </c>
      <c r="L30" s="235" t="s">
        <v>61</v>
      </c>
      <c r="M30" s="235" t="s">
        <v>540</v>
      </c>
      <c r="N30" s="237">
        <v>70</v>
      </c>
      <c r="O30" s="237" t="s">
        <v>513</v>
      </c>
      <c r="P30" s="237" t="s">
        <v>523</v>
      </c>
      <c r="Q30" s="237">
        <v>0.64</v>
      </c>
      <c r="R30" s="242">
        <v>0.64</v>
      </c>
      <c r="S30" s="460" t="s">
        <v>541</v>
      </c>
      <c r="T30" s="460" t="s">
        <v>532</v>
      </c>
      <c r="U30" s="460" t="s">
        <v>51</v>
      </c>
      <c r="V30" s="460" t="s">
        <v>531</v>
      </c>
      <c r="W30" s="460" t="s">
        <v>522</v>
      </c>
      <c r="X30" s="460" t="s">
        <v>295</v>
      </c>
      <c r="Y30" s="460" t="s">
        <v>295</v>
      </c>
      <c r="Z30" s="460" t="s">
        <v>542</v>
      </c>
      <c r="AA30" s="460" t="s">
        <v>543</v>
      </c>
    </row>
    <row r="31" spans="1:27" ht="29.25" customHeight="1" x14ac:dyDescent="0.25">
      <c r="A31" s="461"/>
      <c r="B31" s="461"/>
      <c r="C31" s="461"/>
      <c r="D31" s="307" t="s">
        <v>554</v>
      </c>
      <c r="E31" s="307" t="s">
        <v>295</v>
      </c>
      <c r="F31" s="50">
        <v>0.4</v>
      </c>
      <c r="G31" s="50" t="s">
        <v>295</v>
      </c>
      <c r="H31" s="50">
        <v>0.4</v>
      </c>
      <c r="I31" s="50" t="s">
        <v>295</v>
      </c>
      <c r="J31" s="461"/>
      <c r="K31" s="308" t="s">
        <v>61</v>
      </c>
      <c r="L31" s="309" t="s">
        <v>295</v>
      </c>
      <c r="M31" s="309" t="s">
        <v>540</v>
      </c>
      <c r="N31" s="310" t="s">
        <v>295</v>
      </c>
      <c r="O31" s="310" t="s">
        <v>513</v>
      </c>
      <c r="P31" s="310" t="s">
        <v>295</v>
      </c>
      <c r="Q31" s="310">
        <v>0.1</v>
      </c>
      <c r="R31" s="312" t="s">
        <v>295</v>
      </c>
      <c r="S31" s="461"/>
      <c r="T31" s="461"/>
      <c r="U31" s="461"/>
      <c r="V31" s="461"/>
      <c r="W31" s="461"/>
      <c r="X31" s="461"/>
      <c r="Y31" s="461"/>
      <c r="Z31" s="461"/>
      <c r="AA31" s="461"/>
    </row>
    <row r="32" spans="1:27" x14ac:dyDescent="0.25">
      <c r="Q32" s="39">
        <f>SUM(Q25:Q31)</f>
        <v>1.7200000000000002</v>
      </c>
      <c r="R32" s="39">
        <f>SUM(R25:R31)</f>
        <v>1.77</v>
      </c>
      <c r="S32" s="39">
        <f>ROUND(R32-Q32,3)</f>
        <v>0.05</v>
      </c>
    </row>
    <row r="34" spans="18:18" x14ac:dyDescent="0.25">
      <c r="R34" s="253"/>
    </row>
  </sheetData>
  <mergeCells count="53">
    <mergeCell ref="J30:J31"/>
    <mergeCell ref="Q21:R22"/>
    <mergeCell ref="S21:S22"/>
    <mergeCell ref="T21:T22"/>
    <mergeCell ref="V27:V28"/>
    <mergeCell ref="S30:S31"/>
    <mergeCell ref="T30:T31"/>
    <mergeCell ref="U30:U31"/>
    <mergeCell ref="V30:V31"/>
    <mergeCell ref="H22:I22"/>
    <mergeCell ref="B21:C22"/>
    <mergeCell ref="A5:AA5"/>
    <mergeCell ref="E16:Y16"/>
    <mergeCell ref="E15:Y15"/>
    <mergeCell ref="E7:Y7"/>
    <mergeCell ref="E9:Y9"/>
    <mergeCell ref="E10:Y10"/>
    <mergeCell ref="E12:Y12"/>
    <mergeCell ref="E13:Y13"/>
    <mergeCell ref="Z21:AA21"/>
    <mergeCell ref="B30:B31"/>
    <mergeCell ref="C30:C31"/>
    <mergeCell ref="A30:A31"/>
    <mergeCell ref="E18:Y18"/>
    <mergeCell ref="A21:A23"/>
    <mergeCell ref="D21:E22"/>
    <mergeCell ref="F21:I21"/>
    <mergeCell ref="J21:J22"/>
    <mergeCell ref="X21:Y21"/>
    <mergeCell ref="V21:W22"/>
    <mergeCell ref="U21:U22"/>
    <mergeCell ref="A19:AA19"/>
    <mergeCell ref="O21:P22"/>
    <mergeCell ref="F22:G22"/>
    <mergeCell ref="K21:L22"/>
    <mergeCell ref="M21:N22"/>
    <mergeCell ref="A27:A28"/>
    <mergeCell ref="B27:B28"/>
    <mergeCell ref="C27:C28"/>
    <mergeCell ref="X27:X28"/>
    <mergeCell ref="Y27:Y28"/>
    <mergeCell ref="J27:J28"/>
    <mergeCell ref="W27:W28"/>
    <mergeCell ref="Y30:Y31"/>
    <mergeCell ref="Z30:Z31"/>
    <mergeCell ref="AA30:AA31"/>
    <mergeCell ref="S27:S28"/>
    <mergeCell ref="T27:T28"/>
    <mergeCell ref="U27:U28"/>
    <mergeCell ref="Z27:Z28"/>
    <mergeCell ref="AA27:AA28"/>
    <mergeCell ref="W30:W31"/>
    <mergeCell ref="X30:X31"/>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80" zoomScaleNormal="100" zoomScaleSheetLayoutView="80" workbookViewId="0">
      <selection activeCell="C25" sqref="C25"/>
    </sheetView>
  </sheetViews>
  <sheetFormatPr defaultColWidth="9.140625" defaultRowHeight="15" x14ac:dyDescent="0.25"/>
  <cols>
    <col min="1" max="1" width="6.140625" style="1" customWidth="1"/>
    <col min="2" max="2" width="53.5703125" style="1" customWidth="1"/>
    <col min="3" max="3" width="138.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E1" s="15"/>
      <c r="F1" s="15"/>
    </row>
    <row r="2" spans="1:29" s="11" customFormat="1" ht="18.75" customHeight="1" x14ac:dyDescent="0.3">
      <c r="A2" s="17"/>
      <c r="C2" s="14" t="s">
        <v>7</v>
      </c>
      <c r="E2" s="15"/>
      <c r="F2" s="15"/>
    </row>
    <row r="3" spans="1:29" s="11" customFormat="1" ht="18.75" x14ac:dyDescent="0.3">
      <c r="A3" s="16"/>
      <c r="C3" s="14" t="s">
        <v>64</v>
      </c>
      <c r="E3" s="15"/>
      <c r="F3" s="15"/>
    </row>
    <row r="4" spans="1:29" s="11" customFormat="1" ht="18.75" x14ac:dyDescent="0.3">
      <c r="A4" s="16"/>
      <c r="C4" s="14"/>
      <c r="E4" s="15"/>
      <c r="F4" s="15"/>
    </row>
    <row r="5" spans="1:29" s="11" customFormat="1" ht="15.75" x14ac:dyDescent="0.2">
      <c r="A5" s="426" t="str">
        <f>'1. паспорт местоположение'!A5:C5</f>
        <v>Год раскрытия информации: 2026 год</v>
      </c>
      <c r="B5" s="426"/>
      <c r="C5" s="426"/>
      <c r="D5" s="99"/>
      <c r="E5" s="99"/>
      <c r="F5" s="99"/>
      <c r="G5" s="99"/>
      <c r="H5" s="99"/>
      <c r="I5" s="99"/>
      <c r="J5" s="99"/>
      <c r="K5" s="99"/>
      <c r="L5" s="99"/>
      <c r="M5" s="99"/>
      <c r="N5" s="99"/>
      <c r="O5" s="99"/>
      <c r="P5" s="99"/>
      <c r="Q5" s="99"/>
      <c r="R5" s="99"/>
      <c r="S5" s="99"/>
      <c r="T5" s="99"/>
      <c r="U5" s="99"/>
      <c r="V5" s="99"/>
      <c r="W5" s="99"/>
      <c r="X5" s="99"/>
      <c r="Y5" s="99"/>
      <c r="Z5" s="99"/>
      <c r="AA5" s="99"/>
      <c r="AB5" s="99"/>
      <c r="AC5" s="99"/>
    </row>
    <row r="6" spans="1:29" s="11" customFormat="1" ht="18.75" x14ac:dyDescent="0.3">
      <c r="A6" s="16"/>
      <c r="E6" s="15"/>
      <c r="F6" s="15"/>
      <c r="G6" s="14"/>
    </row>
    <row r="7" spans="1:29" s="11" customFormat="1" ht="18.75" x14ac:dyDescent="0.2">
      <c r="A7" s="437" t="s">
        <v>6</v>
      </c>
      <c r="B7" s="437"/>
      <c r="C7" s="437"/>
      <c r="D7" s="12"/>
      <c r="E7" s="12"/>
      <c r="F7" s="12"/>
      <c r="G7" s="12"/>
      <c r="H7" s="12"/>
      <c r="I7" s="12"/>
      <c r="J7" s="12"/>
      <c r="K7" s="12"/>
      <c r="L7" s="12"/>
      <c r="M7" s="12"/>
      <c r="N7" s="12"/>
      <c r="O7" s="12"/>
      <c r="P7" s="12"/>
      <c r="Q7" s="12"/>
      <c r="R7" s="12"/>
      <c r="S7" s="12"/>
      <c r="T7" s="12"/>
      <c r="U7" s="12"/>
    </row>
    <row r="8" spans="1:29" s="11" customFormat="1" ht="18.75" x14ac:dyDescent="0.2">
      <c r="A8" s="437"/>
      <c r="B8" s="437"/>
      <c r="C8" s="437"/>
      <c r="D8" s="13"/>
      <c r="E8" s="13"/>
      <c r="F8" s="13"/>
      <c r="G8" s="13"/>
      <c r="H8" s="12"/>
      <c r="I8" s="12"/>
      <c r="J8" s="12"/>
      <c r="K8" s="12"/>
      <c r="L8" s="12"/>
      <c r="M8" s="12"/>
      <c r="N8" s="12"/>
      <c r="O8" s="12"/>
      <c r="P8" s="12"/>
      <c r="Q8" s="12"/>
      <c r="R8" s="12"/>
      <c r="S8" s="12"/>
      <c r="T8" s="12"/>
      <c r="U8" s="12"/>
    </row>
    <row r="9" spans="1:29" s="11" customFormat="1" ht="18.75" x14ac:dyDescent="0.2">
      <c r="A9" s="438" t="str">
        <f>'1. паспорт местоположение'!A9:C9</f>
        <v>Акционерное общество "Россети Янтарь" ДЗО  ПАО "Россети"</v>
      </c>
      <c r="B9" s="438"/>
      <c r="C9" s="438"/>
      <c r="D9" s="7"/>
      <c r="E9" s="7"/>
      <c r="F9" s="7"/>
      <c r="G9" s="7"/>
      <c r="H9" s="12"/>
      <c r="I9" s="12"/>
      <c r="J9" s="12"/>
      <c r="K9" s="12"/>
      <c r="L9" s="12"/>
      <c r="M9" s="12"/>
      <c r="N9" s="12"/>
      <c r="O9" s="12"/>
      <c r="P9" s="12"/>
      <c r="Q9" s="12"/>
      <c r="R9" s="12"/>
      <c r="S9" s="12"/>
      <c r="T9" s="12"/>
      <c r="U9" s="12"/>
    </row>
    <row r="10" spans="1:29" s="11" customFormat="1" ht="18.75" x14ac:dyDescent="0.2">
      <c r="A10" s="433" t="s">
        <v>5</v>
      </c>
      <c r="B10" s="433"/>
      <c r="C10" s="433"/>
      <c r="D10" s="5"/>
      <c r="E10" s="5"/>
      <c r="F10" s="5"/>
      <c r="G10" s="5"/>
      <c r="H10" s="12"/>
      <c r="I10" s="12"/>
      <c r="J10" s="12"/>
      <c r="K10" s="12"/>
      <c r="L10" s="12"/>
      <c r="M10" s="12"/>
      <c r="N10" s="12"/>
      <c r="O10" s="12"/>
      <c r="P10" s="12"/>
      <c r="Q10" s="12"/>
      <c r="R10" s="12"/>
      <c r="S10" s="12"/>
      <c r="T10" s="12"/>
      <c r="U10" s="12"/>
    </row>
    <row r="11" spans="1:29" s="11" customFormat="1" ht="18.75" x14ac:dyDescent="0.2">
      <c r="A11" s="437"/>
      <c r="B11" s="437"/>
      <c r="C11" s="437"/>
      <c r="D11" s="13"/>
      <c r="E11" s="13"/>
      <c r="F11" s="13"/>
      <c r="G11" s="13"/>
      <c r="H11" s="12"/>
      <c r="I11" s="12"/>
      <c r="J11" s="12"/>
      <c r="K11" s="12"/>
      <c r="L11" s="12"/>
      <c r="M11" s="12"/>
      <c r="N11" s="12"/>
      <c r="O11" s="12"/>
      <c r="P11" s="12"/>
      <c r="Q11" s="12"/>
      <c r="R11" s="12"/>
      <c r="S11" s="12"/>
      <c r="T11" s="12"/>
      <c r="U11" s="12"/>
    </row>
    <row r="12" spans="1:29" s="11" customFormat="1" ht="18.75" x14ac:dyDescent="0.2">
      <c r="A12" s="438" t="str">
        <f>'1. паспорт местоположение'!A12:C12</f>
        <v>N_22-1274</v>
      </c>
      <c r="B12" s="438"/>
      <c r="C12" s="438"/>
      <c r="D12" s="7"/>
      <c r="E12" s="7"/>
      <c r="F12" s="7"/>
      <c r="G12" s="7"/>
      <c r="H12" s="12"/>
      <c r="I12" s="12"/>
      <c r="J12" s="12"/>
      <c r="K12" s="12"/>
      <c r="L12" s="12"/>
      <c r="M12" s="12"/>
      <c r="N12" s="12"/>
      <c r="O12" s="12"/>
      <c r="P12" s="12"/>
      <c r="Q12" s="12"/>
      <c r="R12" s="12"/>
      <c r="S12" s="12"/>
      <c r="T12" s="12"/>
      <c r="U12" s="12"/>
    </row>
    <row r="13" spans="1:29" s="11" customFormat="1" ht="18.75" x14ac:dyDescent="0.2">
      <c r="A13" s="433" t="s">
        <v>4</v>
      </c>
      <c r="B13" s="433"/>
      <c r="C13" s="43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39"/>
      <c r="B14" s="439"/>
      <c r="C14" s="439"/>
      <c r="D14" s="9"/>
      <c r="E14" s="9"/>
      <c r="F14" s="9"/>
      <c r="G14" s="9"/>
      <c r="H14" s="9"/>
      <c r="I14" s="9"/>
      <c r="J14" s="9"/>
      <c r="K14" s="9"/>
      <c r="L14" s="9"/>
      <c r="M14" s="9"/>
      <c r="N14" s="9"/>
      <c r="O14" s="9"/>
      <c r="P14" s="9"/>
      <c r="Q14" s="9"/>
      <c r="R14" s="9"/>
      <c r="S14" s="9"/>
      <c r="T14" s="9"/>
      <c r="U14" s="9"/>
    </row>
    <row r="15" spans="1:29" s="3" customFormat="1" ht="70.5" customHeight="1" x14ac:dyDescent="0.2">
      <c r="A15" s="432" t="str">
        <f>'1. паспорт местоположение'!A15:C15</f>
        <v>Разукрупнение сетей ВЛ 0,4 кВ от ТП 15/0,4 кВ 12-07 со строительством дополнительной МТП 15/0,4 кВ с трансформатором 160 кВА, отпайки ВЛ 15 кВ 15-412 до МТП новой протяженностью 0,35 км, ВЛИ 0,4 кВ протяженностью 0,28 км, реконструкция ВЛ 0,4 кВ от ТП 12-07 протяженностью 1,14 км, демонтаж ВЛ 0,4 кВ от ТП 12-07 протяженностью 0,58 км в п. Мальцево Озерского района</v>
      </c>
      <c r="B15" s="432"/>
      <c r="C15" s="432"/>
      <c r="D15" s="7"/>
      <c r="E15" s="7"/>
      <c r="F15" s="7"/>
      <c r="G15" s="7"/>
      <c r="H15" s="7"/>
      <c r="I15" s="7"/>
      <c r="J15" s="7"/>
      <c r="K15" s="7"/>
      <c r="L15" s="7"/>
      <c r="M15" s="7"/>
      <c r="N15" s="7"/>
      <c r="O15" s="7"/>
      <c r="P15" s="7"/>
      <c r="Q15" s="7"/>
      <c r="R15" s="7"/>
      <c r="S15" s="7"/>
      <c r="T15" s="7"/>
      <c r="U15" s="7"/>
    </row>
    <row r="16" spans="1:29" s="3" customFormat="1" ht="15" customHeight="1" x14ac:dyDescent="0.2">
      <c r="A16" s="433" t="s">
        <v>3</v>
      </c>
      <c r="B16" s="433"/>
      <c r="C16" s="433"/>
      <c r="D16" s="5"/>
      <c r="E16" s="5"/>
      <c r="F16" s="5"/>
      <c r="G16" s="5"/>
      <c r="H16" s="5"/>
      <c r="I16" s="5"/>
      <c r="J16" s="5"/>
      <c r="K16" s="5"/>
      <c r="L16" s="5"/>
      <c r="M16" s="5"/>
      <c r="N16" s="5"/>
      <c r="O16" s="5"/>
      <c r="P16" s="5"/>
      <c r="Q16" s="5"/>
      <c r="R16" s="5"/>
      <c r="S16" s="5"/>
      <c r="T16" s="5"/>
      <c r="U16" s="5"/>
    </row>
    <row r="17" spans="1:21" s="3" customFormat="1" ht="15" customHeight="1" x14ac:dyDescent="0.2">
      <c r="A17" s="434"/>
      <c r="B17" s="434"/>
      <c r="C17" s="434"/>
      <c r="D17" s="4"/>
      <c r="E17" s="4"/>
      <c r="F17" s="4"/>
      <c r="G17" s="4"/>
      <c r="H17" s="4"/>
      <c r="I17" s="4"/>
      <c r="J17" s="4"/>
      <c r="K17" s="4"/>
      <c r="L17" s="4"/>
      <c r="M17" s="4"/>
      <c r="N17" s="4"/>
      <c r="O17" s="4"/>
      <c r="P17" s="4"/>
      <c r="Q17" s="4"/>
      <c r="R17" s="4"/>
    </row>
    <row r="18" spans="1:21" s="3" customFormat="1" ht="27.75" customHeight="1" x14ac:dyDescent="0.2">
      <c r="A18" s="435" t="s">
        <v>380</v>
      </c>
      <c r="B18" s="435"/>
      <c r="C18" s="435"/>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2</v>
      </c>
      <c r="B20" s="32" t="s">
        <v>63</v>
      </c>
      <c r="C20" s="31" t="s">
        <v>62</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3" customFormat="1" ht="63.75" customHeight="1" x14ac:dyDescent="0.2">
      <c r="A22" s="23" t="s">
        <v>61</v>
      </c>
      <c r="B22" s="29" t="s">
        <v>393</v>
      </c>
      <c r="C22" s="245" t="s">
        <v>570</v>
      </c>
      <c r="D22" s="28"/>
      <c r="E22" s="28"/>
      <c r="F22" s="27"/>
      <c r="G22" s="27"/>
      <c r="H22" s="27"/>
      <c r="I22" s="27"/>
      <c r="J22" s="27"/>
      <c r="K22" s="27"/>
      <c r="L22" s="27"/>
      <c r="M22" s="27"/>
      <c r="N22" s="27"/>
      <c r="O22" s="27"/>
      <c r="P22" s="27"/>
      <c r="Q22" s="26"/>
      <c r="R22" s="26"/>
      <c r="S22" s="26"/>
      <c r="T22" s="26"/>
      <c r="U22" s="26"/>
    </row>
    <row r="23" spans="1:21" ht="47.25" x14ac:dyDescent="0.25">
      <c r="A23" s="23" t="s">
        <v>60</v>
      </c>
      <c r="B23" s="25" t="s">
        <v>57</v>
      </c>
      <c r="C23" s="30" t="s">
        <v>571</v>
      </c>
      <c r="D23" s="22"/>
      <c r="E23" s="22"/>
      <c r="F23" s="22"/>
      <c r="G23" s="22"/>
      <c r="H23" s="22"/>
      <c r="I23" s="22"/>
      <c r="J23" s="22"/>
      <c r="K23" s="22"/>
      <c r="L23" s="22"/>
      <c r="M23" s="22"/>
      <c r="N23" s="22"/>
      <c r="O23" s="22"/>
      <c r="P23" s="22"/>
      <c r="Q23" s="22"/>
      <c r="R23" s="22"/>
      <c r="S23" s="22"/>
      <c r="T23" s="22"/>
      <c r="U23" s="22"/>
    </row>
    <row r="24" spans="1:21" ht="154.5" customHeight="1" x14ac:dyDescent="0.25">
      <c r="A24" s="23" t="s">
        <v>59</v>
      </c>
      <c r="B24" s="25" t="s">
        <v>413</v>
      </c>
      <c r="C24" s="244" t="s">
        <v>586</v>
      </c>
      <c r="D24" s="22"/>
      <c r="E24" s="22"/>
      <c r="F24" s="22"/>
      <c r="G24" s="22"/>
      <c r="H24" s="22"/>
      <c r="I24" s="22"/>
      <c r="J24" s="22"/>
      <c r="K24" s="22"/>
      <c r="L24" s="22"/>
      <c r="M24" s="22"/>
      <c r="N24" s="22"/>
      <c r="O24" s="22"/>
      <c r="P24" s="22"/>
      <c r="Q24" s="22"/>
      <c r="R24" s="22"/>
      <c r="S24" s="22"/>
      <c r="T24" s="22"/>
      <c r="U24" s="22"/>
    </row>
    <row r="25" spans="1:21" ht="63" customHeight="1" x14ac:dyDescent="0.25">
      <c r="A25" s="23" t="s">
        <v>58</v>
      </c>
      <c r="B25" s="25" t="s">
        <v>414</v>
      </c>
      <c r="C25" s="254" t="s">
        <v>573</v>
      </c>
      <c r="D25" s="22"/>
      <c r="E25" s="22"/>
      <c r="F25" s="22"/>
      <c r="G25" s="22"/>
      <c r="H25" s="22"/>
      <c r="I25" s="22"/>
      <c r="J25" s="22"/>
      <c r="K25" s="22"/>
      <c r="L25" s="22"/>
      <c r="M25" s="22"/>
      <c r="N25" s="22"/>
      <c r="O25" s="22"/>
      <c r="P25" s="22"/>
      <c r="Q25" s="22"/>
      <c r="R25" s="22"/>
      <c r="S25" s="22"/>
      <c r="T25" s="22"/>
      <c r="U25" s="22"/>
    </row>
    <row r="26" spans="1:21" ht="42.75" customHeight="1" x14ac:dyDescent="0.25">
      <c r="A26" s="23" t="s">
        <v>56</v>
      </c>
      <c r="B26" s="25" t="s">
        <v>206</v>
      </c>
      <c r="C26" s="30" t="s">
        <v>510</v>
      </c>
      <c r="D26" s="22"/>
      <c r="E26" s="22"/>
      <c r="F26" s="22"/>
      <c r="G26" s="22"/>
      <c r="H26" s="22"/>
      <c r="I26" s="22"/>
      <c r="J26" s="22"/>
      <c r="K26" s="22"/>
      <c r="L26" s="22"/>
      <c r="M26" s="22"/>
      <c r="N26" s="22"/>
      <c r="O26" s="22"/>
      <c r="P26" s="22"/>
      <c r="Q26" s="22"/>
      <c r="R26" s="22"/>
      <c r="S26" s="22"/>
      <c r="T26" s="22"/>
      <c r="U26" s="22"/>
    </row>
    <row r="27" spans="1:21" ht="234" customHeight="1" x14ac:dyDescent="0.25">
      <c r="A27" s="23" t="s">
        <v>55</v>
      </c>
      <c r="B27" s="25" t="s">
        <v>394</v>
      </c>
      <c r="C27" s="239" t="s">
        <v>574</v>
      </c>
      <c r="D27" s="22"/>
      <c r="E27" s="22"/>
      <c r="F27" s="22"/>
      <c r="G27" s="22"/>
      <c r="H27" s="22"/>
      <c r="I27" s="22"/>
      <c r="J27" s="22"/>
      <c r="K27" s="22"/>
      <c r="L27" s="22"/>
      <c r="M27" s="22"/>
      <c r="N27" s="22"/>
      <c r="O27" s="22"/>
      <c r="P27" s="22"/>
      <c r="Q27" s="22"/>
      <c r="R27" s="22"/>
      <c r="S27" s="22"/>
      <c r="T27" s="22"/>
      <c r="U27" s="22"/>
    </row>
    <row r="28" spans="1:21" ht="42.75" customHeight="1" x14ac:dyDescent="0.25">
      <c r="A28" s="23" t="s">
        <v>53</v>
      </c>
      <c r="B28" s="25" t="s">
        <v>54</v>
      </c>
      <c r="C28" s="34">
        <v>2028</v>
      </c>
      <c r="D28" s="22"/>
      <c r="E28" s="22"/>
      <c r="F28" s="22"/>
      <c r="G28" s="22"/>
      <c r="H28" s="22"/>
      <c r="I28" s="22"/>
      <c r="J28" s="22"/>
      <c r="K28" s="22"/>
      <c r="L28" s="22"/>
      <c r="M28" s="22"/>
      <c r="N28" s="22"/>
      <c r="O28" s="22"/>
      <c r="P28" s="22"/>
      <c r="Q28" s="22"/>
      <c r="R28" s="22"/>
      <c r="S28" s="22"/>
      <c r="T28" s="22"/>
      <c r="U28" s="22"/>
    </row>
    <row r="29" spans="1:21" ht="42.75" customHeight="1" x14ac:dyDescent="0.25">
      <c r="A29" s="23" t="s">
        <v>51</v>
      </c>
      <c r="B29" s="24" t="s">
        <v>52</v>
      </c>
      <c r="C29" s="34">
        <v>2028</v>
      </c>
      <c r="D29" s="22"/>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50</v>
      </c>
      <c r="C30" s="30" t="s">
        <v>518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27"/>
  <sheetViews>
    <sheetView view="pageBreakPreview" topLeftCell="A17" zoomScale="70" zoomScaleNormal="80" zoomScaleSheetLayoutView="70" workbookViewId="0">
      <selection activeCell="B27" sqref="B27:E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4" width="17.7109375" customWidth="1"/>
    <col min="25" max="25" width="30.42578125" customWidth="1"/>
    <col min="26" max="26" width="46.5703125" customWidth="1"/>
    <col min="27" max="28" width="12.28515625" customWidth="1"/>
  </cols>
  <sheetData>
    <row r="1" spans="1:28" ht="18.75" x14ac:dyDescent="0.25">
      <c r="Z1" s="33" t="s">
        <v>65</v>
      </c>
    </row>
    <row r="2" spans="1:28" ht="18.75" x14ac:dyDescent="0.3">
      <c r="Z2" s="14" t="s">
        <v>7</v>
      </c>
    </row>
    <row r="3" spans="1:28" ht="18.75" x14ac:dyDescent="0.3">
      <c r="Z3" s="14" t="s">
        <v>64</v>
      </c>
    </row>
    <row r="4" spans="1:28" ht="18.75" customHeight="1" x14ac:dyDescent="0.25">
      <c r="A4" s="426" t="str">
        <f>'1. паспорт местоположение'!A5:C5</f>
        <v>Год раскрытия информации: 2026 год</v>
      </c>
      <c r="B4" s="426"/>
      <c r="C4" s="426"/>
      <c r="D4" s="426"/>
      <c r="E4" s="426"/>
      <c r="F4" s="426"/>
      <c r="G4" s="426"/>
      <c r="H4" s="426"/>
      <c r="I4" s="426"/>
      <c r="J4" s="426"/>
      <c r="K4" s="426"/>
      <c r="L4" s="426"/>
      <c r="M4" s="426"/>
      <c r="N4" s="426"/>
      <c r="O4" s="426"/>
      <c r="P4" s="426"/>
      <c r="Q4" s="426"/>
      <c r="R4" s="426"/>
      <c r="S4" s="426"/>
      <c r="T4" s="426"/>
      <c r="U4" s="426"/>
      <c r="V4" s="426"/>
      <c r="W4" s="426"/>
      <c r="X4" s="426"/>
      <c r="Y4" s="426"/>
      <c r="Z4" s="426"/>
    </row>
    <row r="6" spans="1:28" ht="18.75" x14ac:dyDescent="0.25">
      <c r="A6" s="437" t="s">
        <v>6</v>
      </c>
      <c r="B6" s="437"/>
      <c r="C6" s="437"/>
      <c r="D6" s="437"/>
      <c r="E6" s="437"/>
      <c r="F6" s="437"/>
      <c r="G6" s="437"/>
      <c r="H6" s="437"/>
      <c r="I6" s="437"/>
      <c r="J6" s="437"/>
      <c r="K6" s="437"/>
      <c r="L6" s="437"/>
      <c r="M6" s="437"/>
      <c r="N6" s="437"/>
      <c r="O6" s="437"/>
      <c r="P6" s="437"/>
      <c r="Q6" s="437"/>
      <c r="R6" s="437"/>
      <c r="S6" s="437"/>
      <c r="T6" s="437"/>
      <c r="U6" s="437"/>
      <c r="V6" s="437"/>
      <c r="W6" s="437"/>
      <c r="X6" s="437"/>
      <c r="Y6" s="437"/>
      <c r="Z6" s="437"/>
      <c r="AA6" s="90"/>
      <c r="AB6" s="90"/>
    </row>
    <row r="7" spans="1:28" ht="18.75" x14ac:dyDescent="0.25">
      <c r="A7" s="437"/>
      <c r="B7" s="437"/>
      <c r="C7" s="437"/>
      <c r="D7" s="437"/>
      <c r="E7" s="437"/>
      <c r="F7" s="437"/>
      <c r="G7" s="437"/>
      <c r="H7" s="437"/>
      <c r="I7" s="437"/>
      <c r="J7" s="437"/>
      <c r="K7" s="437"/>
      <c r="L7" s="437"/>
      <c r="M7" s="437"/>
      <c r="N7" s="437"/>
      <c r="O7" s="437"/>
      <c r="P7" s="437"/>
      <c r="Q7" s="437"/>
      <c r="R7" s="437"/>
      <c r="S7" s="437"/>
      <c r="T7" s="437"/>
      <c r="U7" s="437"/>
      <c r="V7" s="437"/>
      <c r="W7" s="437"/>
      <c r="X7" s="437"/>
      <c r="Y7" s="437"/>
      <c r="Z7" s="437"/>
      <c r="AA7" s="90"/>
      <c r="AB7" s="90"/>
    </row>
    <row r="8" spans="1:28" ht="15.75" x14ac:dyDescent="0.25">
      <c r="A8" s="438" t="str">
        <f>'1. паспорт местоположение'!A9:C9</f>
        <v>Акционерное общество "Россети Янтарь" ДЗО  ПАО "Россети"</v>
      </c>
      <c r="B8" s="438"/>
      <c r="C8" s="438"/>
      <c r="D8" s="438"/>
      <c r="E8" s="438"/>
      <c r="F8" s="438"/>
      <c r="G8" s="438"/>
      <c r="H8" s="438"/>
      <c r="I8" s="438"/>
      <c r="J8" s="438"/>
      <c r="K8" s="438"/>
      <c r="L8" s="438"/>
      <c r="M8" s="438"/>
      <c r="N8" s="438"/>
      <c r="O8" s="438"/>
      <c r="P8" s="438"/>
      <c r="Q8" s="438"/>
      <c r="R8" s="438"/>
      <c r="S8" s="438"/>
      <c r="T8" s="438"/>
      <c r="U8" s="438"/>
      <c r="V8" s="438"/>
      <c r="W8" s="438"/>
      <c r="X8" s="438"/>
      <c r="Y8" s="438"/>
      <c r="Z8" s="438"/>
      <c r="AA8" s="91"/>
      <c r="AB8" s="91"/>
    </row>
    <row r="9" spans="1:28" ht="15.75" x14ac:dyDescent="0.25">
      <c r="A9" s="433" t="s">
        <v>5</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92"/>
      <c r="AB9" s="92"/>
    </row>
    <row r="10" spans="1:28" ht="18.75" x14ac:dyDescent="0.25">
      <c r="A10" s="437"/>
      <c r="B10" s="437"/>
      <c r="C10" s="437"/>
      <c r="D10" s="437"/>
      <c r="E10" s="437"/>
      <c r="F10" s="437"/>
      <c r="G10" s="437"/>
      <c r="H10" s="437"/>
      <c r="I10" s="437"/>
      <c r="J10" s="437"/>
      <c r="K10" s="437"/>
      <c r="L10" s="437"/>
      <c r="M10" s="437"/>
      <c r="N10" s="437"/>
      <c r="O10" s="437"/>
      <c r="P10" s="437"/>
      <c r="Q10" s="437"/>
      <c r="R10" s="437"/>
      <c r="S10" s="437"/>
      <c r="T10" s="437"/>
      <c r="U10" s="437"/>
      <c r="V10" s="437"/>
      <c r="W10" s="437"/>
      <c r="X10" s="437"/>
      <c r="Y10" s="437"/>
      <c r="Z10" s="437"/>
      <c r="AA10" s="90"/>
      <c r="AB10" s="90"/>
    </row>
    <row r="11" spans="1:28" ht="15.75" x14ac:dyDescent="0.25">
      <c r="A11" s="438" t="str">
        <f>'1. паспорт местоположение'!A12:C12</f>
        <v>N_22-1274</v>
      </c>
      <c r="B11" s="438"/>
      <c r="C11" s="438"/>
      <c r="D11" s="438"/>
      <c r="E11" s="438"/>
      <c r="F11" s="438"/>
      <c r="G11" s="438"/>
      <c r="H11" s="438"/>
      <c r="I11" s="438"/>
      <c r="J11" s="438"/>
      <c r="K11" s="438"/>
      <c r="L11" s="438"/>
      <c r="M11" s="438"/>
      <c r="N11" s="438"/>
      <c r="O11" s="438"/>
      <c r="P11" s="438"/>
      <c r="Q11" s="438"/>
      <c r="R11" s="438"/>
      <c r="S11" s="438"/>
      <c r="T11" s="438"/>
      <c r="U11" s="438"/>
      <c r="V11" s="438"/>
      <c r="W11" s="438"/>
      <c r="X11" s="438"/>
      <c r="Y11" s="438"/>
      <c r="Z11" s="438"/>
      <c r="AA11" s="91"/>
      <c r="AB11" s="91"/>
    </row>
    <row r="12" spans="1:28" ht="15.75" x14ac:dyDescent="0.25">
      <c r="A12" s="433" t="s">
        <v>4</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92"/>
      <c r="AB12" s="92"/>
    </row>
    <row r="13" spans="1:28" ht="18.75" x14ac:dyDescent="0.25">
      <c r="A13" s="439"/>
      <c r="B13" s="439"/>
      <c r="C13" s="439"/>
      <c r="D13" s="439"/>
      <c r="E13" s="439"/>
      <c r="F13" s="439"/>
      <c r="G13" s="439"/>
      <c r="H13" s="439"/>
      <c r="I13" s="439"/>
      <c r="J13" s="439"/>
      <c r="K13" s="439"/>
      <c r="L13" s="439"/>
      <c r="M13" s="439"/>
      <c r="N13" s="439"/>
      <c r="O13" s="439"/>
      <c r="P13" s="439"/>
      <c r="Q13" s="439"/>
      <c r="R13" s="439"/>
      <c r="S13" s="439"/>
      <c r="T13" s="439"/>
      <c r="U13" s="439"/>
      <c r="V13" s="439"/>
      <c r="W13" s="439"/>
      <c r="X13" s="439"/>
      <c r="Y13" s="439"/>
      <c r="Z13" s="439"/>
      <c r="AA13" s="10"/>
      <c r="AB13" s="10"/>
    </row>
    <row r="14" spans="1:28" ht="15.75" x14ac:dyDescent="0.25">
      <c r="A14" s="432" t="str">
        <f>'1. паспорт местоположение'!A15:C15</f>
        <v>Разукрупнение сетей ВЛ 0,4 кВ от ТП 15/0,4 кВ 12-07 со строительством дополнительной МТП 15/0,4 кВ с трансформатором 160 кВА, отпайки ВЛ 15 кВ 15-412 до МТП новой протяженностью 0,35 км, ВЛИ 0,4 кВ протяженностью 0,28 км, реконструкция ВЛ 0,4 кВ от ТП 12-07 протяженностью 1,14 км, демонтаж ВЛ 0,4 кВ от ТП 12-07 протяженностью 0,58 км в п. Мальцево Озерского района</v>
      </c>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c r="Z14" s="432"/>
      <c r="AA14" s="91"/>
      <c r="AB14" s="91"/>
    </row>
    <row r="15" spans="1:28" ht="15.75" x14ac:dyDescent="0.25">
      <c r="A15" s="433" t="s">
        <v>3</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92"/>
      <c r="AB15" s="92"/>
    </row>
    <row r="16" spans="1:28" x14ac:dyDescent="0.25">
      <c r="A16" s="469"/>
      <c r="B16" s="469"/>
      <c r="C16" s="469"/>
      <c r="D16" s="469"/>
      <c r="E16" s="469"/>
      <c r="F16" s="469"/>
      <c r="G16" s="469"/>
      <c r="H16" s="469"/>
      <c r="I16" s="469"/>
      <c r="J16" s="469"/>
      <c r="K16" s="469"/>
      <c r="L16" s="469"/>
      <c r="M16" s="469"/>
      <c r="N16" s="469"/>
      <c r="O16" s="469"/>
      <c r="P16" s="469"/>
      <c r="Q16" s="469"/>
      <c r="R16" s="469"/>
      <c r="S16" s="469"/>
      <c r="T16" s="469"/>
      <c r="U16" s="469"/>
      <c r="V16" s="469"/>
      <c r="W16" s="469"/>
      <c r="X16" s="469"/>
      <c r="Y16" s="469"/>
      <c r="Z16" s="469"/>
      <c r="AA16" s="100"/>
      <c r="AB16" s="100"/>
    </row>
    <row r="17" spans="1:28" x14ac:dyDescent="0.25">
      <c r="A17" s="469"/>
      <c r="B17" s="469"/>
      <c r="C17" s="469"/>
      <c r="D17" s="469"/>
      <c r="E17" s="469"/>
      <c r="F17" s="469"/>
      <c r="G17" s="469"/>
      <c r="H17" s="469"/>
      <c r="I17" s="469"/>
      <c r="J17" s="469"/>
      <c r="K17" s="469"/>
      <c r="L17" s="469"/>
      <c r="M17" s="469"/>
      <c r="N17" s="469"/>
      <c r="O17" s="469"/>
      <c r="P17" s="469"/>
      <c r="Q17" s="469"/>
      <c r="R17" s="469"/>
      <c r="S17" s="469"/>
      <c r="T17" s="469"/>
      <c r="U17" s="469"/>
      <c r="V17" s="469"/>
      <c r="W17" s="469"/>
      <c r="X17" s="469"/>
      <c r="Y17" s="469"/>
      <c r="Z17" s="469"/>
      <c r="AA17" s="100"/>
      <c r="AB17" s="100"/>
    </row>
    <row r="18" spans="1:28" x14ac:dyDescent="0.25">
      <c r="A18" s="469"/>
      <c r="B18" s="469"/>
      <c r="C18" s="469"/>
      <c r="D18" s="469"/>
      <c r="E18" s="469"/>
      <c r="F18" s="469"/>
      <c r="G18" s="469"/>
      <c r="H18" s="469"/>
      <c r="I18" s="469"/>
      <c r="J18" s="469"/>
      <c r="K18" s="469"/>
      <c r="L18" s="469"/>
      <c r="M18" s="469"/>
      <c r="N18" s="469"/>
      <c r="O18" s="469"/>
      <c r="P18" s="469"/>
      <c r="Q18" s="469"/>
      <c r="R18" s="469"/>
      <c r="S18" s="469"/>
      <c r="T18" s="469"/>
      <c r="U18" s="469"/>
      <c r="V18" s="469"/>
      <c r="W18" s="469"/>
      <c r="X18" s="469"/>
      <c r="Y18" s="469"/>
      <c r="Z18" s="469"/>
      <c r="AA18" s="100"/>
      <c r="AB18" s="100"/>
    </row>
    <row r="19" spans="1:28" x14ac:dyDescent="0.25">
      <c r="A19" s="469"/>
      <c r="B19" s="469"/>
      <c r="C19" s="469"/>
      <c r="D19" s="469"/>
      <c r="E19" s="469"/>
      <c r="F19" s="469"/>
      <c r="G19" s="469"/>
      <c r="H19" s="469"/>
      <c r="I19" s="469"/>
      <c r="J19" s="469"/>
      <c r="K19" s="469"/>
      <c r="L19" s="469"/>
      <c r="M19" s="469"/>
      <c r="N19" s="469"/>
      <c r="O19" s="469"/>
      <c r="P19" s="469"/>
      <c r="Q19" s="469"/>
      <c r="R19" s="469"/>
      <c r="S19" s="469"/>
      <c r="T19" s="469"/>
      <c r="U19" s="469"/>
      <c r="V19" s="469"/>
      <c r="W19" s="469"/>
      <c r="X19" s="469"/>
      <c r="Y19" s="469"/>
      <c r="Z19" s="469"/>
      <c r="AA19" s="100"/>
      <c r="AB19" s="100"/>
    </row>
    <row r="20" spans="1:28" x14ac:dyDescent="0.25">
      <c r="A20" s="473"/>
      <c r="B20" s="473"/>
      <c r="C20" s="473"/>
      <c r="D20" s="473"/>
      <c r="E20" s="473"/>
      <c r="F20" s="473"/>
      <c r="G20" s="473"/>
      <c r="H20" s="473"/>
      <c r="I20" s="473"/>
      <c r="J20" s="473"/>
      <c r="K20" s="473"/>
      <c r="L20" s="473"/>
      <c r="M20" s="473"/>
      <c r="N20" s="473"/>
      <c r="O20" s="473"/>
      <c r="P20" s="473"/>
      <c r="Q20" s="473"/>
      <c r="R20" s="473"/>
      <c r="S20" s="473"/>
      <c r="T20" s="473"/>
      <c r="U20" s="473"/>
      <c r="V20" s="473"/>
      <c r="W20" s="473"/>
      <c r="X20" s="473"/>
      <c r="Y20" s="473"/>
      <c r="Z20" s="473"/>
      <c r="AA20" s="101"/>
      <c r="AB20" s="101"/>
    </row>
    <row r="21" spans="1:28" x14ac:dyDescent="0.25">
      <c r="A21" s="473"/>
      <c r="B21" s="473"/>
      <c r="C21" s="473"/>
      <c r="D21" s="473"/>
      <c r="E21" s="473"/>
      <c r="F21" s="473"/>
      <c r="G21" s="473"/>
      <c r="H21" s="473"/>
      <c r="I21" s="473"/>
      <c r="J21" s="473"/>
      <c r="K21" s="473"/>
      <c r="L21" s="473"/>
      <c r="M21" s="473"/>
      <c r="N21" s="473"/>
      <c r="O21" s="473"/>
      <c r="P21" s="473"/>
      <c r="Q21" s="473"/>
      <c r="R21" s="473"/>
      <c r="S21" s="473"/>
      <c r="T21" s="473"/>
      <c r="U21" s="473"/>
      <c r="V21" s="473"/>
      <c r="W21" s="473"/>
      <c r="X21" s="473"/>
      <c r="Y21" s="473"/>
      <c r="Z21" s="473"/>
      <c r="AA21" s="101"/>
      <c r="AB21" s="101"/>
    </row>
    <row r="22" spans="1:28" x14ac:dyDescent="0.25">
      <c r="A22" s="474" t="s">
        <v>412</v>
      </c>
      <c r="B22" s="474"/>
      <c r="C22" s="474"/>
      <c r="D22" s="474"/>
      <c r="E22" s="474"/>
      <c r="F22" s="474"/>
      <c r="G22" s="474"/>
      <c r="H22" s="474"/>
      <c r="I22" s="474"/>
      <c r="J22" s="474"/>
      <c r="K22" s="474"/>
      <c r="L22" s="474"/>
      <c r="M22" s="474"/>
      <c r="N22" s="474"/>
      <c r="O22" s="474"/>
      <c r="P22" s="474"/>
      <c r="Q22" s="474"/>
      <c r="R22" s="474"/>
      <c r="S22" s="474"/>
      <c r="T22" s="474"/>
      <c r="U22" s="474"/>
      <c r="V22" s="474"/>
      <c r="W22" s="474"/>
      <c r="X22" s="474"/>
      <c r="Y22" s="474"/>
      <c r="Z22" s="474"/>
      <c r="AA22" s="102"/>
      <c r="AB22" s="102"/>
    </row>
    <row r="23" spans="1:28" ht="32.25" customHeight="1" x14ac:dyDescent="0.25">
      <c r="A23" s="476" t="s">
        <v>292</v>
      </c>
      <c r="B23" s="477"/>
      <c r="C23" s="477"/>
      <c r="D23" s="477"/>
      <c r="E23" s="477"/>
      <c r="F23" s="477"/>
      <c r="G23" s="477"/>
      <c r="H23" s="477"/>
      <c r="I23" s="477"/>
      <c r="J23" s="477"/>
      <c r="K23" s="477"/>
      <c r="L23" s="478"/>
      <c r="M23" s="475" t="s">
        <v>293</v>
      </c>
      <c r="N23" s="475"/>
      <c r="O23" s="475"/>
      <c r="P23" s="475"/>
      <c r="Q23" s="475"/>
      <c r="R23" s="475"/>
      <c r="S23" s="475"/>
      <c r="T23" s="475"/>
      <c r="U23" s="475"/>
      <c r="V23" s="475"/>
      <c r="W23" s="475"/>
      <c r="X23" s="475"/>
      <c r="Y23" s="475"/>
      <c r="Z23" s="475"/>
    </row>
    <row r="24" spans="1:28" ht="151.5" customHeight="1" x14ac:dyDescent="0.25">
      <c r="A24" s="63" t="s">
        <v>208</v>
      </c>
      <c r="B24" s="64" t="s">
        <v>216</v>
      </c>
      <c r="C24" s="63" t="s">
        <v>287</v>
      </c>
      <c r="D24" s="63" t="s">
        <v>209</v>
      </c>
      <c r="E24" s="63" t="s">
        <v>288</v>
      </c>
      <c r="F24" s="63" t="s">
        <v>290</v>
      </c>
      <c r="G24" s="63" t="s">
        <v>289</v>
      </c>
      <c r="H24" s="63" t="s">
        <v>210</v>
      </c>
      <c r="I24" s="63" t="s">
        <v>291</v>
      </c>
      <c r="J24" s="63" t="s">
        <v>217</v>
      </c>
      <c r="K24" s="64" t="s">
        <v>215</v>
      </c>
      <c r="L24" s="64" t="s">
        <v>211</v>
      </c>
      <c r="M24" s="65" t="s">
        <v>224</v>
      </c>
      <c r="N24" s="64" t="s">
        <v>422</v>
      </c>
      <c r="O24" s="63" t="s">
        <v>222</v>
      </c>
      <c r="P24" s="63" t="s">
        <v>223</v>
      </c>
      <c r="Q24" s="63" t="s">
        <v>221</v>
      </c>
      <c r="R24" s="63" t="s">
        <v>210</v>
      </c>
      <c r="S24" s="63" t="s">
        <v>220</v>
      </c>
      <c r="T24" s="63" t="s">
        <v>219</v>
      </c>
      <c r="U24" s="63" t="s">
        <v>286</v>
      </c>
      <c r="V24" s="63" t="s">
        <v>221</v>
      </c>
      <c r="W24" s="69" t="s">
        <v>214</v>
      </c>
      <c r="X24" s="69" t="s">
        <v>226</v>
      </c>
      <c r="Y24" s="69" t="s">
        <v>227</v>
      </c>
      <c r="Z24" s="70" t="s">
        <v>225</v>
      </c>
    </row>
    <row r="25" spans="1:28" ht="16.5" customHeight="1" x14ac:dyDescent="0.25">
      <c r="A25" s="63">
        <v>1</v>
      </c>
      <c r="B25" s="64">
        <v>2</v>
      </c>
      <c r="C25" s="63">
        <v>3</v>
      </c>
      <c r="D25" s="64">
        <v>4</v>
      </c>
      <c r="E25" s="63">
        <v>5</v>
      </c>
      <c r="F25" s="64">
        <v>6</v>
      </c>
      <c r="G25" s="63">
        <v>7</v>
      </c>
      <c r="H25" s="64">
        <v>8</v>
      </c>
      <c r="I25" s="63">
        <v>9</v>
      </c>
      <c r="J25" s="64">
        <v>10</v>
      </c>
      <c r="K25" s="103">
        <v>11</v>
      </c>
      <c r="L25" s="64">
        <v>12</v>
      </c>
      <c r="M25" s="103">
        <v>13</v>
      </c>
      <c r="N25" s="64">
        <v>14</v>
      </c>
      <c r="O25" s="103">
        <v>15</v>
      </c>
      <c r="P25" s="64">
        <v>16</v>
      </c>
      <c r="Q25" s="103">
        <v>17</v>
      </c>
      <c r="R25" s="64">
        <v>18</v>
      </c>
      <c r="S25" s="103">
        <v>19</v>
      </c>
      <c r="T25" s="64">
        <v>20</v>
      </c>
      <c r="U25" s="103">
        <v>21</v>
      </c>
      <c r="V25" s="64">
        <v>22</v>
      </c>
      <c r="W25" s="103">
        <v>23</v>
      </c>
      <c r="X25" s="64">
        <v>24</v>
      </c>
      <c r="Y25" s="103">
        <v>25</v>
      </c>
      <c r="Z25" s="64">
        <v>26</v>
      </c>
    </row>
    <row r="26" spans="1:28" s="259" customFormat="1" ht="45.75" customHeight="1" x14ac:dyDescent="0.25">
      <c r="A26" s="256"/>
      <c r="B26" s="257"/>
      <c r="C26" s="255" t="s">
        <v>524</v>
      </c>
      <c r="D26" s="255" t="s">
        <v>525</v>
      </c>
      <c r="E26" s="255" t="s">
        <v>526</v>
      </c>
      <c r="F26" s="255" t="s">
        <v>527</v>
      </c>
      <c r="G26" s="255" t="s">
        <v>528</v>
      </c>
      <c r="H26" s="255" t="s">
        <v>210</v>
      </c>
      <c r="I26" s="255" t="s">
        <v>529</v>
      </c>
      <c r="J26" s="255" t="s">
        <v>530</v>
      </c>
      <c r="K26" s="258"/>
      <c r="L26" s="255" t="s">
        <v>212</v>
      </c>
      <c r="M26" s="256"/>
      <c r="N26" s="257"/>
      <c r="O26" s="256"/>
      <c r="P26" s="257"/>
      <c r="Q26" s="256"/>
      <c r="R26" s="257"/>
      <c r="S26" s="256"/>
      <c r="T26" s="257"/>
      <c r="U26" s="256"/>
      <c r="V26" s="257"/>
      <c r="W26" s="256"/>
      <c r="X26" s="257"/>
      <c r="Y26" s="256"/>
      <c r="Z26" s="257"/>
    </row>
    <row r="27" spans="1:28" s="259" customFormat="1" ht="45.75" customHeight="1" x14ac:dyDescent="0.25">
      <c r="A27" s="361"/>
      <c r="B27" s="470" t="s">
        <v>572</v>
      </c>
      <c r="C27" s="471"/>
      <c r="D27" s="471"/>
      <c r="E27" s="472"/>
      <c r="F27" s="363"/>
      <c r="G27" s="363"/>
      <c r="H27" s="363"/>
      <c r="I27" s="363"/>
      <c r="J27" s="363"/>
      <c r="K27" s="364"/>
      <c r="L27" s="363"/>
      <c r="M27" s="361"/>
      <c r="N27" s="362"/>
      <c r="O27" s="361"/>
      <c r="P27" s="362"/>
      <c r="Q27" s="361"/>
      <c r="R27" s="362"/>
      <c r="S27" s="361"/>
      <c r="T27" s="362"/>
      <c r="U27" s="361"/>
      <c r="V27" s="362"/>
      <c r="W27" s="361"/>
      <c r="X27" s="362"/>
      <c r="Y27" s="361"/>
      <c r="Z27" s="362"/>
    </row>
  </sheetData>
  <mergeCells count="21">
    <mergeCell ref="B27:E27"/>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7</v>
      </c>
    </row>
    <row r="3" spans="1:28" s="11" customFormat="1" ht="18.75" x14ac:dyDescent="0.3">
      <c r="A3" s="16"/>
      <c r="B3" s="16"/>
      <c r="O3" s="14" t="s">
        <v>64</v>
      </c>
    </row>
    <row r="4" spans="1:28" s="11" customFormat="1" ht="18.75" x14ac:dyDescent="0.3">
      <c r="A4" s="16"/>
      <c r="B4" s="16"/>
      <c r="L4" s="14"/>
    </row>
    <row r="5" spans="1:28" s="11" customFormat="1" ht="15.75" x14ac:dyDescent="0.2">
      <c r="A5" s="426" t="str">
        <f>'1. паспорт местоположение'!A5:C5</f>
        <v>Год раскрытия информации: 2026 год</v>
      </c>
      <c r="B5" s="426"/>
      <c r="C5" s="426"/>
      <c r="D5" s="426"/>
      <c r="E5" s="426"/>
      <c r="F5" s="426"/>
      <c r="G5" s="426"/>
      <c r="H5" s="426"/>
      <c r="I5" s="426"/>
      <c r="J5" s="426"/>
      <c r="K5" s="426"/>
      <c r="L5" s="426"/>
      <c r="M5" s="426"/>
      <c r="N5" s="426"/>
      <c r="O5" s="426"/>
      <c r="P5" s="99"/>
      <c r="Q5" s="99"/>
      <c r="R5" s="99"/>
      <c r="S5" s="99"/>
      <c r="T5" s="99"/>
      <c r="U5" s="99"/>
      <c r="V5" s="99"/>
      <c r="W5" s="99"/>
      <c r="X5" s="99"/>
      <c r="Y5" s="99"/>
      <c r="Z5" s="99"/>
      <c r="AA5" s="99"/>
      <c r="AB5" s="99"/>
    </row>
    <row r="6" spans="1:28" s="11" customFormat="1" ht="18.75" x14ac:dyDescent="0.3">
      <c r="A6" s="16"/>
      <c r="B6" s="16"/>
      <c r="L6" s="14"/>
    </row>
    <row r="7" spans="1:28" s="11" customFormat="1" ht="18.75" x14ac:dyDescent="0.2">
      <c r="A7" s="437" t="s">
        <v>6</v>
      </c>
      <c r="B7" s="437"/>
      <c r="C7" s="437"/>
      <c r="D7" s="437"/>
      <c r="E7" s="437"/>
      <c r="F7" s="437"/>
      <c r="G7" s="437"/>
      <c r="H7" s="437"/>
      <c r="I7" s="437"/>
      <c r="J7" s="437"/>
      <c r="K7" s="437"/>
      <c r="L7" s="437"/>
      <c r="M7" s="437"/>
      <c r="N7" s="437"/>
      <c r="O7" s="437"/>
      <c r="P7" s="90"/>
      <c r="Q7" s="90"/>
      <c r="R7" s="90"/>
      <c r="S7" s="90"/>
      <c r="T7" s="90"/>
      <c r="U7" s="90"/>
      <c r="V7" s="90"/>
      <c r="W7" s="90"/>
      <c r="X7" s="90"/>
      <c r="Y7" s="90"/>
      <c r="Z7" s="90"/>
    </row>
    <row r="8" spans="1:28" s="11" customFormat="1" ht="18.75" x14ac:dyDescent="0.2">
      <c r="A8" s="437"/>
      <c r="B8" s="437"/>
      <c r="C8" s="437"/>
      <c r="D8" s="437"/>
      <c r="E8" s="437"/>
      <c r="F8" s="437"/>
      <c r="G8" s="437"/>
      <c r="H8" s="437"/>
      <c r="I8" s="437"/>
      <c r="J8" s="437"/>
      <c r="K8" s="437"/>
      <c r="L8" s="437"/>
      <c r="M8" s="437"/>
      <c r="N8" s="437"/>
      <c r="O8" s="437"/>
      <c r="P8" s="90"/>
      <c r="Q8" s="90"/>
      <c r="R8" s="90"/>
      <c r="S8" s="90"/>
      <c r="T8" s="90"/>
      <c r="U8" s="90"/>
      <c r="V8" s="90"/>
      <c r="W8" s="90"/>
      <c r="X8" s="90"/>
      <c r="Y8" s="90"/>
      <c r="Z8" s="90"/>
    </row>
    <row r="9" spans="1:28" s="11" customFormat="1" ht="18.75" x14ac:dyDescent="0.2">
      <c r="A9" s="479" t="str">
        <f>'1. паспорт местоположение'!A9:C9</f>
        <v>Акционерное общество "Россети Янтарь" ДЗО  ПАО "Россети"</v>
      </c>
      <c r="B9" s="479"/>
      <c r="C9" s="479"/>
      <c r="D9" s="479"/>
      <c r="E9" s="479"/>
      <c r="F9" s="479"/>
      <c r="G9" s="479"/>
      <c r="H9" s="479"/>
      <c r="I9" s="479"/>
      <c r="J9" s="479"/>
      <c r="K9" s="479"/>
      <c r="L9" s="479"/>
      <c r="M9" s="479"/>
      <c r="N9" s="479"/>
      <c r="O9" s="479"/>
      <c r="P9" s="90"/>
      <c r="Q9" s="90"/>
      <c r="R9" s="90"/>
      <c r="S9" s="90"/>
      <c r="T9" s="90"/>
      <c r="U9" s="90"/>
      <c r="V9" s="90"/>
      <c r="W9" s="90"/>
      <c r="X9" s="90"/>
      <c r="Y9" s="90"/>
      <c r="Z9" s="90"/>
    </row>
    <row r="10" spans="1:28" s="11" customFormat="1" ht="18.75" x14ac:dyDescent="0.2">
      <c r="A10" s="433" t="s">
        <v>5</v>
      </c>
      <c r="B10" s="433"/>
      <c r="C10" s="433"/>
      <c r="D10" s="433"/>
      <c r="E10" s="433"/>
      <c r="F10" s="433"/>
      <c r="G10" s="433"/>
      <c r="H10" s="433"/>
      <c r="I10" s="433"/>
      <c r="J10" s="433"/>
      <c r="K10" s="433"/>
      <c r="L10" s="433"/>
      <c r="M10" s="433"/>
      <c r="N10" s="433"/>
      <c r="O10" s="433"/>
      <c r="P10" s="90"/>
      <c r="Q10" s="90"/>
      <c r="R10" s="90"/>
      <c r="S10" s="90"/>
      <c r="T10" s="90"/>
      <c r="U10" s="90"/>
      <c r="V10" s="90"/>
      <c r="W10" s="90"/>
      <c r="X10" s="90"/>
      <c r="Y10" s="90"/>
      <c r="Z10" s="90"/>
    </row>
    <row r="11" spans="1:28" s="11" customFormat="1" ht="18.75" x14ac:dyDescent="0.2">
      <c r="A11" s="437"/>
      <c r="B11" s="437"/>
      <c r="C11" s="437"/>
      <c r="D11" s="437"/>
      <c r="E11" s="437"/>
      <c r="F11" s="437"/>
      <c r="G11" s="437"/>
      <c r="H11" s="437"/>
      <c r="I11" s="437"/>
      <c r="J11" s="437"/>
      <c r="K11" s="437"/>
      <c r="L11" s="437"/>
      <c r="M11" s="437"/>
      <c r="N11" s="437"/>
      <c r="O11" s="437"/>
      <c r="P11" s="90"/>
      <c r="Q11" s="90"/>
      <c r="R11" s="90"/>
      <c r="S11" s="90"/>
      <c r="T11" s="90"/>
      <c r="U11" s="90"/>
      <c r="V11" s="90"/>
      <c r="W11" s="90"/>
      <c r="X11" s="90"/>
      <c r="Y11" s="90"/>
      <c r="Z11" s="90"/>
    </row>
    <row r="12" spans="1:28" s="11" customFormat="1" ht="18.75" x14ac:dyDescent="0.2">
      <c r="A12" s="479" t="str">
        <f>'1. паспорт местоположение'!A12:C12</f>
        <v>N_22-1274</v>
      </c>
      <c r="B12" s="479"/>
      <c r="C12" s="479"/>
      <c r="D12" s="479"/>
      <c r="E12" s="479"/>
      <c r="F12" s="479"/>
      <c r="G12" s="479"/>
      <c r="H12" s="479"/>
      <c r="I12" s="479"/>
      <c r="J12" s="479"/>
      <c r="K12" s="479"/>
      <c r="L12" s="479"/>
      <c r="M12" s="479"/>
      <c r="N12" s="479"/>
      <c r="O12" s="479"/>
      <c r="P12" s="90"/>
      <c r="Q12" s="90"/>
      <c r="R12" s="90"/>
      <c r="S12" s="90"/>
      <c r="T12" s="90"/>
      <c r="U12" s="90"/>
      <c r="V12" s="90"/>
      <c r="W12" s="90"/>
      <c r="X12" s="90"/>
      <c r="Y12" s="90"/>
      <c r="Z12" s="90"/>
    </row>
    <row r="13" spans="1:28" s="11" customFormat="1" ht="18.75" x14ac:dyDescent="0.2">
      <c r="A13" s="433" t="s">
        <v>4</v>
      </c>
      <c r="B13" s="433"/>
      <c r="C13" s="433"/>
      <c r="D13" s="433"/>
      <c r="E13" s="433"/>
      <c r="F13" s="433"/>
      <c r="G13" s="433"/>
      <c r="H13" s="433"/>
      <c r="I13" s="433"/>
      <c r="J13" s="433"/>
      <c r="K13" s="433"/>
      <c r="L13" s="433"/>
      <c r="M13" s="433"/>
      <c r="N13" s="433"/>
      <c r="O13" s="433"/>
      <c r="P13" s="90"/>
      <c r="Q13" s="90"/>
      <c r="R13" s="90"/>
      <c r="S13" s="90"/>
      <c r="T13" s="90"/>
      <c r="U13" s="90"/>
      <c r="V13" s="90"/>
      <c r="W13" s="90"/>
      <c r="X13" s="90"/>
      <c r="Y13" s="90"/>
      <c r="Z13" s="90"/>
    </row>
    <row r="14" spans="1:28" s="8" customFormat="1" ht="15.75" customHeight="1" x14ac:dyDescent="0.2">
      <c r="A14" s="439"/>
      <c r="B14" s="439"/>
      <c r="C14" s="439"/>
      <c r="D14" s="439"/>
      <c r="E14" s="439"/>
      <c r="F14" s="439"/>
      <c r="G14" s="439"/>
      <c r="H14" s="439"/>
      <c r="I14" s="439"/>
      <c r="J14" s="439"/>
      <c r="K14" s="439"/>
      <c r="L14" s="439"/>
      <c r="M14" s="439"/>
      <c r="N14" s="439"/>
      <c r="O14" s="439"/>
      <c r="P14" s="301"/>
      <c r="Q14" s="301"/>
      <c r="R14" s="301"/>
      <c r="S14" s="301"/>
      <c r="T14" s="301"/>
      <c r="U14" s="301"/>
      <c r="V14" s="301"/>
      <c r="W14" s="301"/>
      <c r="X14" s="301"/>
      <c r="Y14" s="301"/>
      <c r="Z14" s="301"/>
    </row>
    <row r="15" spans="1:28" s="3" customFormat="1" ht="49.5" customHeight="1" x14ac:dyDescent="0.2">
      <c r="A15" s="480" t="str">
        <f>'1. паспорт местоположение'!A15</f>
        <v>Разукрупнение сетей ВЛ 0,4 кВ от ТП 15/0,4 кВ 12-07 со строительством дополнительной МТП 15/0,4 кВ с трансформатором 160 кВА, отпайки ВЛ 15 кВ 15-412 до МТП новой протяженностью 0,35 км, ВЛИ 0,4 кВ протяженностью 0,28 км, реконструкция ВЛ 0,4 кВ от ТП 12-07 протяженностью 1,14 км, демонтаж ВЛ 0,4 кВ от ТП 12-07 протяженностью 0,58 км в п. Мальцево Озерского района</v>
      </c>
      <c r="B15" s="480"/>
      <c r="C15" s="480"/>
      <c r="D15" s="480"/>
      <c r="E15" s="480"/>
      <c r="F15" s="480"/>
      <c r="G15" s="480"/>
      <c r="H15" s="480"/>
      <c r="I15" s="480"/>
      <c r="J15" s="480"/>
      <c r="K15" s="480"/>
      <c r="L15" s="480"/>
      <c r="M15" s="480"/>
      <c r="N15" s="480"/>
      <c r="O15" s="480"/>
      <c r="P15" s="91"/>
      <c r="Q15" s="91"/>
      <c r="R15" s="91"/>
      <c r="S15" s="91"/>
      <c r="T15" s="91"/>
      <c r="U15" s="91"/>
      <c r="V15" s="91"/>
      <c r="W15" s="91"/>
      <c r="X15" s="91"/>
      <c r="Y15" s="91"/>
      <c r="Z15" s="91"/>
    </row>
    <row r="16" spans="1:28" s="3" customFormat="1" ht="15" customHeight="1" x14ac:dyDescent="0.2">
      <c r="A16" s="433" t="s">
        <v>3</v>
      </c>
      <c r="B16" s="433"/>
      <c r="C16" s="433"/>
      <c r="D16" s="433"/>
      <c r="E16" s="433"/>
      <c r="F16" s="433"/>
      <c r="G16" s="433"/>
      <c r="H16" s="433"/>
      <c r="I16" s="433"/>
      <c r="J16" s="433"/>
      <c r="K16" s="433"/>
      <c r="L16" s="433"/>
      <c r="M16" s="433"/>
      <c r="N16" s="433"/>
      <c r="O16" s="433"/>
      <c r="P16" s="92"/>
      <c r="Q16" s="92"/>
      <c r="R16" s="92"/>
      <c r="S16" s="92"/>
      <c r="T16" s="92"/>
      <c r="U16" s="92"/>
      <c r="V16" s="92"/>
      <c r="W16" s="92"/>
      <c r="X16" s="92"/>
      <c r="Y16" s="92"/>
      <c r="Z16" s="92"/>
    </row>
    <row r="17" spans="1:26" s="3" customFormat="1" ht="15" customHeight="1" x14ac:dyDescent="0.2">
      <c r="A17" s="434"/>
      <c r="B17" s="434"/>
      <c r="C17" s="434"/>
      <c r="D17" s="434"/>
      <c r="E17" s="434"/>
      <c r="F17" s="434"/>
      <c r="G17" s="434"/>
      <c r="H17" s="434"/>
      <c r="I17" s="434"/>
      <c r="J17" s="434"/>
      <c r="K17" s="434"/>
      <c r="L17" s="434"/>
      <c r="M17" s="434"/>
      <c r="N17" s="434"/>
      <c r="O17" s="434"/>
      <c r="P17" s="300"/>
      <c r="Q17" s="300"/>
      <c r="R17" s="300"/>
      <c r="S17" s="300"/>
      <c r="T17" s="300"/>
      <c r="U17" s="300"/>
      <c r="V17" s="300"/>
      <c r="W17" s="300"/>
    </row>
    <row r="18" spans="1:26" s="3" customFormat="1" ht="91.5" customHeight="1" x14ac:dyDescent="0.2">
      <c r="A18" s="482" t="s">
        <v>389</v>
      </c>
      <c r="B18" s="482"/>
      <c r="C18" s="482"/>
      <c r="D18" s="482"/>
      <c r="E18" s="482"/>
      <c r="F18" s="482"/>
      <c r="G18" s="482"/>
      <c r="H18" s="482"/>
      <c r="I18" s="482"/>
      <c r="J18" s="482"/>
      <c r="K18" s="482"/>
      <c r="L18" s="482"/>
      <c r="M18" s="482"/>
      <c r="N18" s="482"/>
      <c r="O18" s="482"/>
      <c r="P18" s="6"/>
      <c r="Q18" s="6"/>
      <c r="R18" s="6"/>
      <c r="S18" s="6"/>
      <c r="T18" s="6"/>
      <c r="U18" s="6"/>
      <c r="V18" s="6"/>
      <c r="W18" s="6"/>
      <c r="X18" s="6"/>
      <c r="Y18" s="6"/>
      <c r="Z18" s="6"/>
    </row>
    <row r="19" spans="1:26" s="3" customFormat="1" ht="78" customHeight="1" x14ac:dyDescent="0.2">
      <c r="A19" s="481" t="s">
        <v>2</v>
      </c>
      <c r="B19" s="481" t="s">
        <v>81</v>
      </c>
      <c r="C19" s="481" t="s">
        <v>80</v>
      </c>
      <c r="D19" s="481" t="s">
        <v>72</v>
      </c>
      <c r="E19" s="483" t="s">
        <v>79</v>
      </c>
      <c r="F19" s="484"/>
      <c r="G19" s="484"/>
      <c r="H19" s="484"/>
      <c r="I19" s="485"/>
      <c r="J19" s="481" t="s">
        <v>78</v>
      </c>
      <c r="K19" s="481"/>
      <c r="L19" s="481"/>
      <c r="M19" s="481"/>
      <c r="N19" s="481"/>
      <c r="O19" s="481"/>
      <c r="P19" s="300"/>
      <c r="Q19" s="300"/>
      <c r="R19" s="300"/>
      <c r="S19" s="300"/>
      <c r="T19" s="300"/>
      <c r="U19" s="300"/>
      <c r="V19" s="300"/>
      <c r="W19" s="300"/>
    </row>
    <row r="20" spans="1:26" s="3" customFormat="1" ht="51" customHeight="1" x14ac:dyDescent="0.2">
      <c r="A20" s="481"/>
      <c r="B20" s="481"/>
      <c r="C20" s="481"/>
      <c r="D20" s="481"/>
      <c r="E20" s="416" t="s">
        <v>77</v>
      </c>
      <c r="F20" s="416" t="s">
        <v>76</v>
      </c>
      <c r="G20" s="416" t="s">
        <v>75</v>
      </c>
      <c r="H20" s="416" t="s">
        <v>74</v>
      </c>
      <c r="I20" s="416" t="s">
        <v>73</v>
      </c>
      <c r="J20" s="416">
        <v>2025</v>
      </c>
      <c r="K20" s="416">
        <v>2026</v>
      </c>
      <c r="L20" s="416">
        <v>2027</v>
      </c>
      <c r="M20" s="416">
        <v>2028</v>
      </c>
      <c r="N20" s="416">
        <v>2029</v>
      </c>
      <c r="O20" s="416">
        <v>2030</v>
      </c>
      <c r="P20" s="27"/>
      <c r="Q20" s="27"/>
      <c r="R20" s="27"/>
      <c r="S20" s="27"/>
      <c r="T20" s="27"/>
      <c r="U20" s="27"/>
      <c r="V20" s="27"/>
      <c r="W20" s="27"/>
      <c r="X20" s="26"/>
      <c r="Y20" s="26"/>
      <c r="Z20" s="26"/>
    </row>
    <row r="21" spans="1:26" s="3" customFormat="1" ht="16.5" customHeight="1" x14ac:dyDescent="0.2">
      <c r="A21" s="417">
        <v>1</v>
      </c>
      <c r="B21" s="418">
        <v>2</v>
      </c>
      <c r="C21" s="417">
        <v>3</v>
      </c>
      <c r="D21" s="418">
        <v>4</v>
      </c>
      <c r="E21" s="417">
        <v>5</v>
      </c>
      <c r="F21" s="418">
        <v>6</v>
      </c>
      <c r="G21" s="417">
        <v>7</v>
      </c>
      <c r="H21" s="418">
        <v>8</v>
      </c>
      <c r="I21" s="417">
        <v>9</v>
      </c>
      <c r="J21" s="418">
        <v>10</v>
      </c>
      <c r="K21" s="417">
        <v>11</v>
      </c>
      <c r="L21" s="418">
        <v>12</v>
      </c>
      <c r="M21" s="417">
        <v>13</v>
      </c>
      <c r="N21" s="418">
        <v>14</v>
      </c>
      <c r="O21" s="417">
        <v>15</v>
      </c>
      <c r="P21" s="27"/>
      <c r="Q21" s="27"/>
      <c r="R21" s="27"/>
      <c r="S21" s="27"/>
      <c r="T21" s="27"/>
      <c r="U21" s="27"/>
      <c r="V21" s="27"/>
      <c r="W21" s="27"/>
      <c r="X21" s="26"/>
      <c r="Y21" s="26"/>
      <c r="Z21" s="26"/>
    </row>
    <row r="22" spans="1:26" s="3" customFormat="1" ht="33" customHeight="1" x14ac:dyDescent="0.2">
      <c r="A22" s="419" t="s">
        <v>61</v>
      </c>
      <c r="B22" s="416">
        <v>2026</v>
      </c>
      <c r="C22" s="420">
        <v>0</v>
      </c>
      <c r="D22" s="420">
        <v>0</v>
      </c>
      <c r="E22" s="420">
        <v>0</v>
      </c>
      <c r="F22" s="420">
        <v>0</v>
      </c>
      <c r="G22" s="420">
        <v>0</v>
      </c>
      <c r="H22" s="420">
        <v>0</v>
      </c>
      <c r="I22" s="420">
        <v>0</v>
      </c>
      <c r="J22" s="421">
        <v>0</v>
      </c>
      <c r="K22" s="421">
        <v>0</v>
      </c>
      <c r="L22" s="421">
        <v>0</v>
      </c>
      <c r="M22" s="421">
        <v>0</v>
      </c>
      <c r="N22" s="421">
        <v>0</v>
      </c>
      <c r="O22" s="421">
        <v>0</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D19:D20"/>
    <mergeCell ref="A16:O16"/>
    <mergeCell ref="A17:O17"/>
    <mergeCell ref="A18:O18"/>
    <mergeCell ref="J19:O19"/>
    <mergeCell ref="B19:B20"/>
    <mergeCell ref="E19:I19"/>
    <mergeCell ref="A19:A20"/>
    <mergeCell ref="C19:C20"/>
    <mergeCell ref="A5:O5"/>
    <mergeCell ref="A7:O7"/>
    <mergeCell ref="A8:O8"/>
    <mergeCell ref="A9:O9"/>
    <mergeCell ref="A10:O10"/>
    <mergeCell ref="A11:O11"/>
    <mergeCell ref="A12:O12"/>
    <mergeCell ref="A13:O13"/>
    <mergeCell ref="A14:O14"/>
    <mergeCell ref="A15:O15"/>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Z211"/>
  <sheetViews>
    <sheetView topLeftCell="A76" zoomScale="70" zoomScaleNormal="70" workbookViewId="0">
      <selection activeCell="A98" sqref="A98:XFD148"/>
    </sheetView>
  </sheetViews>
  <sheetFormatPr defaultColWidth="9.140625" defaultRowHeight="15.75" x14ac:dyDescent="0.2"/>
  <cols>
    <col min="1" max="1" width="61.7109375" style="113" customWidth="1"/>
    <col min="2" max="2" width="18.5703125" style="108" customWidth="1"/>
    <col min="3" max="12" width="16.85546875" style="108" customWidth="1"/>
    <col min="13" max="42" width="16.85546875" style="108" hidden="1" customWidth="1"/>
    <col min="43" max="52" width="9.140625" style="109" customWidth="1"/>
    <col min="53" max="237" width="9.140625" style="109"/>
    <col min="238" max="238" width="61.7109375" style="109" customWidth="1"/>
    <col min="239" max="239" width="18.5703125" style="109" customWidth="1"/>
    <col min="240" max="279" width="16.85546875" style="109" customWidth="1"/>
    <col min="280" max="281" width="18.5703125" style="109" customWidth="1"/>
    <col min="282" max="282" width="21.7109375" style="109" customWidth="1"/>
    <col min="283" max="493" width="9.140625" style="109"/>
    <col min="494" max="494" width="61.7109375" style="109" customWidth="1"/>
    <col min="495" max="495" width="18.5703125" style="109" customWidth="1"/>
    <col min="496" max="535" width="16.85546875" style="109" customWidth="1"/>
    <col min="536" max="537" width="18.5703125" style="109" customWidth="1"/>
    <col min="538" max="538" width="21.7109375" style="109" customWidth="1"/>
    <col min="539" max="749" width="9.140625" style="109"/>
    <col min="750" max="750" width="61.7109375" style="109" customWidth="1"/>
    <col min="751" max="751" width="18.5703125" style="109" customWidth="1"/>
    <col min="752" max="791" width="16.85546875" style="109" customWidth="1"/>
    <col min="792" max="793" width="18.5703125" style="109" customWidth="1"/>
    <col min="794" max="794" width="21.7109375" style="109" customWidth="1"/>
    <col min="795" max="1005" width="9.140625" style="109"/>
    <col min="1006" max="1006" width="61.7109375" style="109" customWidth="1"/>
    <col min="1007" max="1007" width="18.5703125" style="109" customWidth="1"/>
    <col min="1008" max="1047" width="16.85546875" style="109" customWidth="1"/>
    <col min="1048" max="1049" width="18.5703125" style="109" customWidth="1"/>
    <col min="1050" max="1050" width="21.7109375" style="109" customWidth="1"/>
    <col min="1051" max="1261" width="9.140625" style="109"/>
    <col min="1262" max="1262" width="61.7109375" style="109" customWidth="1"/>
    <col min="1263" max="1263" width="18.5703125" style="109" customWidth="1"/>
    <col min="1264" max="1303" width="16.85546875" style="109" customWidth="1"/>
    <col min="1304" max="1305" width="18.5703125" style="109" customWidth="1"/>
    <col min="1306" max="1306" width="21.7109375" style="109" customWidth="1"/>
    <col min="1307" max="1517" width="9.140625" style="109"/>
    <col min="1518" max="1518" width="61.7109375" style="109" customWidth="1"/>
    <col min="1519" max="1519" width="18.5703125" style="109" customWidth="1"/>
    <col min="1520" max="1559" width="16.85546875" style="109" customWidth="1"/>
    <col min="1560" max="1561" width="18.5703125" style="109" customWidth="1"/>
    <col min="1562" max="1562" width="21.7109375" style="109" customWidth="1"/>
    <col min="1563" max="1773" width="9.140625" style="109"/>
    <col min="1774" max="1774" width="61.7109375" style="109" customWidth="1"/>
    <col min="1775" max="1775" width="18.5703125" style="109" customWidth="1"/>
    <col min="1776" max="1815" width="16.85546875" style="109" customWidth="1"/>
    <col min="1816" max="1817" width="18.5703125" style="109" customWidth="1"/>
    <col min="1818" max="1818" width="21.7109375" style="109" customWidth="1"/>
    <col min="1819" max="2029" width="9.140625" style="109"/>
    <col min="2030" max="2030" width="61.7109375" style="109" customWidth="1"/>
    <col min="2031" max="2031" width="18.5703125" style="109" customWidth="1"/>
    <col min="2032" max="2071" width="16.85546875" style="109" customWidth="1"/>
    <col min="2072" max="2073" width="18.5703125" style="109" customWidth="1"/>
    <col min="2074" max="2074" width="21.7109375" style="109" customWidth="1"/>
    <col min="2075" max="2285" width="9.140625" style="109"/>
    <col min="2286" max="2286" width="61.7109375" style="109" customWidth="1"/>
    <col min="2287" max="2287" width="18.5703125" style="109" customWidth="1"/>
    <col min="2288" max="2327" width="16.85546875" style="109" customWidth="1"/>
    <col min="2328" max="2329" width="18.5703125" style="109" customWidth="1"/>
    <col min="2330" max="2330" width="21.7109375" style="109" customWidth="1"/>
    <col min="2331" max="2541" width="9.140625" style="109"/>
    <col min="2542" max="2542" width="61.7109375" style="109" customWidth="1"/>
    <col min="2543" max="2543" width="18.5703125" style="109" customWidth="1"/>
    <col min="2544" max="2583" width="16.85546875" style="109" customWidth="1"/>
    <col min="2584" max="2585" width="18.5703125" style="109" customWidth="1"/>
    <col min="2586" max="2586" width="21.7109375" style="109" customWidth="1"/>
    <col min="2587" max="2797" width="9.140625" style="109"/>
    <col min="2798" max="2798" width="61.7109375" style="109" customWidth="1"/>
    <col min="2799" max="2799" width="18.5703125" style="109" customWidth="1"/>
    <col min="2800" max="2839" width="16.85546875" style="109" customWidth="1"/>
    <col min="2840" max="2841" width="18.5703125" style="109" customWidth="1"/>
    <col min="2842" max="2842" width="21.7109375" style="109" customWidth="1"/>
    <col min="2843" max="3053" width="9.140625" style="109"/>
    <col min="3054" max="3054" width="61.7109375" style="109" customWidth="1"/>
    <col min="3055" max="3055" width="18.5703125" style="109" customWidth="1"/>
    <col min="3056" max="3095" width="16.85546875" style="109" customWidth="1"/>
    <col min="3096" max="3097" width="18.5703125" style="109" customWidth="1"/>
    <col min="3098" max="3098" width="21.7109375" style="109" customWidth="1"/>
    <col min="3099" max="3309" width="9.140625" style="109"/>
    <col min="3310" max="3310" width="61.7109375" style="109" customWidth="1"/>
    <col min="3311" max="3311" width="18.5703125" style="109" customWidth="1"/>
    <col min="3312" max="3351" width="16.85546875" style="109" customWidth="1"/>
    <col min="3352" max="3353" width="18.5703125" style="109" customWidth="1"/>
    <col min="3354" max="3354" width="21.7109375" style="109" customWidth="1"/>
    <col min="3355" max="3565" width="9.140625" style="109"/>
    <col min="3566" max="3566" width="61.7109375" style="109" customWidth="1"/>
    <col min="3567" max="3567" width="18.5703125" style="109" customWidth="1"/>
    <col min="3568" max="3607" width="16.85546875" style="109" customWidth="1"/>
    <col min="3608" max="3609" width="18.5703125" style="109" customWidth="1"/>
    <col min="3610" max="3610" width="21.7109375" style="109" customWidth="1"/>
    <col min="3611" max="3821" width="9.140625" style="109"/>
    <col min="3822" max="3822" width="61.7109375" style="109" customWidth="1"/>
    <col min="3823" max="3823" width="18.5703125" style="109" customWidth="1"/>
    <col min="3824" max="3863" width="16.85546875" style="109" customWidth="1"/>
    <col min="3864" max="3865" width="18.5703125" style="109" customWidth="1"/>
    <col min="3866" max="3866" width="21.7109375" style="109" customWidth="1"/>
    <col min="3867" max="4077" width="9.140625" style="109"/>
    <col min="4078" max="4078" width="61.7109375" style="109" customWidth="1"/>
    <col min="4079" max="4079" width="18.5703125" style="109" customWidth="1"/>
    <col min="4080" max="4119" width="16.85546875" style="109" customWidth="1"/>
    <col min="4120" max="4121" width="18.5703125" style="109" customWidth="1"/>
    <col min="4122" max="4122" width="21.7109375" style="109" customWidth="1"/>
    <col min="4123" max="4333" width="9.140625" style="109"/>
    <col min="4334" max="4334" width="61.7109375" style="109" customWidth="1"/>
    <col min="4335" max="4335" width="18.5703125" style="109" customWidth="1"/>
    <col min="4336" max="4375" width="16.85546875" style="109" customWidth="1"/>
    <col min="4376" max="4377" width="18.5703125" style="109" customWidth="1"/>
    <col min="4378" max="4378" width="21.7109375" style="109" customWidth="1"/>
    <col min="4379" max="4589" width="9.140625" style="109"/>
    <col min="4590" max="4590" width="61.7109375" style="109" customWidth="1"/>
    <col min="4591" max="4591" width="18.5703125" style="109" customWidth="1"/>
    <col min="4592" max="4631" width="16.85546875" style="109" customWidth="1"/>
    <col min="4632" max="4633" width="18.5703125" style="109" customWidth="1"/>
    <col min="4634" max="4634" width="21.7109375" style="109" customWidth="1"/>
    <col min="4635" max="4845" width="9.140625" style="109"/>
    <col min="4846" max="4846" width="61.7109375" style="109" customWidth="1"/>
    <col min="4847" max="4847" width="18.5703125" style="109" customWidth="1"/>
    <col min="4848" max="4887" width="16.85546875" style="109" customWidth="1"/>
    <col min="4888" max="4889" width="18.5703125" style="109" customWidth="1"/>
    <col min="4890" max="4890" width="21.7109375" style="109" customWidth="1"/>
    <col min="4891" max="5101" width="9.140625" style="109"/>
    <col min="5102" max="5102" width="61.7109375" style="109" customWidth="1"/>
    <col min="5103" max="5103" width="18.5703125" style="109" customWidth="1"/>
    <col min="5104" max="5143" width="16.85546875" style="109" customWidth="1"/>
    <col min="5144" max="5145" width="18.5703125" style="109" customWidth="1"/>
    <col min="5146" max="5146" width="21.7109375" style="109" customWidth="1"/>
    <col min="5147" max="5357" width="9.140625" style="109"/>
    <col min="5358" max="5358" width="61.7109375" style="109" customWidth="1"/>
    <col min="5359" max="5359" width="18.5703125" style="109" customWidth="1"/>
    <col min="5360" max="5399" width="16.85546875" style="109" customWidth="1"/>
    <col min="5400" max="5401" width="18.5703125" style="109" customWidth="1"/>
    <col min="5402" max="5402" width="21.7109375" style="109" customWidth="1"/>
    <col min="5403" max="5613" width="9.140625" style="109"/>
    <col min="5614" max="5614" width="61.7109375" style="109" customWidth="1"/>
    <col min="5615" max="5615" width="18.5703125" style="109" customWidth="1"/>
    <col min="5616" max="5655" width="16.85546875" style="109" customWidth="1"/>
    <col min="5656" max="5657" width="18.5703125" style="109" customWidth="1"/>
    <col min="5658" max="5658" width="21.7109375" style="109" customWidth="1"/>
    <col min="5659" max="5869" width="9.140625" style="109"/>
    <col min="5870" max="5870" width="61.7109375" style="109" customWidth="1"/>
    <col min="5871" max="5871" width="18.5703125" style="109" customWidth="1"/>
    <col min="5872" max="5911" width="16.85546875" style="109" customWidth="1"/>
    <col min="5912" max="5913" width="18.5703125" style="109" customWidth="1"/>
    <col min="5914" max="5914" width="21.7109375" style="109" customWidth="1"/>
    <col min="5915" max="6125" width="9.140625" style="109"/>
    <col min="6126" max="6126" width="61.7109375" style="109" customWidth="1"/>
    <col min="6127" max="6127" width="18.5703125" style="109" customWidth="1"/>
    <col min="6128" max="6167" width="16.85546875" style="109" customWidth="1"/>
    <col min="6168" max="6169" width="18.5703125" style="109" customWidth="1"/>
    <col min="6170" max="6170" width="21.7109375" style="109" customWidth="1"/>
    <col min="6171" max="6381" width="9.140625" style="109"/>
    <col min="6382" max="6382" width="61.7109375" style="109" customWidth="1"/>
    <col min="6383" max="6383" width="18.5703125" style="109" customWidth="1"/>
    <col min="6384" max="6423" width="16.85546875" style="109" customWidth="1"/>
    <col min="6424" max="6425" width="18.5703125" style="109" customWidth="1"/>
    <col min="6426" max="6426" width="21.7109375" style="109" customWidth="1"/>
    <col min="6427" max="6637" width="9.140625" style="109"/>
    <col min="6638" max="6638" width="61.7109375" style="109" customWidth="1"/>
    <col min="6639" max="6639" width="18.5703125" style="109" customWidth="1"/>
    <col min="6640" max="6679" width="16.85546875" style="109" customWidth="1"/>
    <col min="6680" max="6681" width="18.5703125" style="109" customWidth="1"/>
    <col min="6682" max="6682" width="21.7109375" style="109" customWidth="1"/>
    <col min="6683" max="6893" width="9.140625" style="109"/>
    <col min="6894" max="6894" width="61.7109375" style="109" customWidth="1"/>
    <col min="6895" max="6895" width="18.5703125" style="109" customWidth="1"/>
    <col min="6896" max="6935" width="16.85546875" style="109" customWidth="1"/>
    <col min="6936" max="6937" width="18.5703125" style="109" customWidth="1"/>
    <col min="6938" max="6938" width="21.7109375" style="109" customWidth="1"/>
    <col min="6939" max="7149" width="9.140625" style="109"/>
    <col min="7150" max="7150" width="61.7109375" style="109" customWidth="1"/>
    <col min="7151" max="7151" width="18.5703125" style="109" customWidth="1"/>
    <col min="7152" max="7191" width="16.85546875" style="109" customWidth="1"/>
    <col min="7192" max="7193" width="18.5703125" style="109" customWidth="1"/>
    <col min="7194" max="7194" width="21.7109375" style="109" customWidth="1"/>
    <col min="7195" max="7405" width="9.140625" style="109"/>
    <col min="7406" max="7406" width="61.7109375" style="109" customWidth="1"/>
    <col min="7407" max="7407" width="18.5703125" style="109" customWidth="1"/>
    <col min="7408" max="7447" width="16.85546875" style="109" customWidth="1"/>
    <col min="7448" max="7449" width="18.5703125" style="109" customWidth="1"/>
    <col min="7450" max="7450" width="21.7109375" style="109" customWidth="1"/>
    <col min="7451" max="7661" width="9.140625" style="109"/>
    <col min="7662" max="7662" width="61.7109375" style="109" customWidth="1"/>
    <col min="7663" max="7663" width="18.5703125" style="109" customWidth="1"/>
    <col min="7664" max="7703" width="16.85546875" style="109" customWidth="1"/>
    <col min="7704" max="7705" width="18.5703125" style="109" customWidth="1"/>
    <col min="7706" max="7706" width="21.7109375" style="109" customWidth="1"/>
    <col min="7707" max="7917" width="9.140625" style="109"/>
    <col min="7918" max="7918" width="61.7109375" style="109" customWidth="1"/>
    <col min="7919" max="7919" width="18.5703125" style="109" customWidth="1"/>
    <col min="7920" max="7959" width="16.85546875" style="109" customWidth="1"/>
    <col min="7960" max="7961" width="18.5703125" style="109" customWidth="1"/>
    <col min="7962" max="7962" width="21.7109375" style="109" customWidth="1"/>
    <col min="7963" max="8173" width="9.140625" style="109"/>
    <col min="8174" max="8174" width="61.7109375" style="109" customWidth="1"/>
    <col min="8175" max="8175" width="18.5703125" style="109" customWidth="1"/>
    <col min="8176" max="8215" width="16.85546875" style="109" customWidth="1"/>
    <col min="8216" max="8217" width="18.5703125" style="109" customWidth="1"/>
    <col min="8218" max="8218" width="21.7109375" style="109" customWidth="1"/>
    <col min="8219" max="8429" width="9.140625" style="109"/>
    <col min="8430" max="8430" width="61.7109375" style="109" customWidth="1"/>
    <col min="8431" max="8431" width="18.5703125" style="109" customWidth="1"/>
    <col min="8432" max="8471" width="16.85546875" style="109" customWidth="1"/>
    <col min="8472" max="8473" width="18.5703125" style="109" customWidth="1"/>
    <col min="8474" max="8474" width="21.7109375" style="109" customWidth="1"/>
    <col min="8475" max="8685" width="9.140625" style="109"/>
    <col min="8686" max="8686" width="61.7109375" style="109" customWidth="1"/>
    <col min="8687" max="8687" width="18.5703125" style="109" customWidth="1"/>
    <col min="8688" max="8727" width="16.85546875" style="109" customWidth="1"/>
    <col min="8728" max="8729" width="18.5703125" style="109" customWidth="1"/>
    <col min="8730" max="8730" width="21.7109375" style="109" customWidth="1"/>
    <col min="8731" max="8941" width="9.140625" style="109"/>
    <col min="8942" max="8942" width="61.7109375" style="109" customWidth="1"/>
    <col min="8943" max="8943" width="18.5703125" style="109" customWidth="1"/>
    <col min="8944" max="8983" width="16.85546875" style="109" customWidth="1"/>
    <col min="8984" max="8985" width="18.5703125" style="109" customWidth="1"/>
    <col min="8986" max="8986" width="21.7109375" style="109" customWidth="1"/>
    <col min="8987" max="9197" width="9.140625" style="109"/>
    <col min="9198" max="9198" width="61.7109375" style="109" customWidth="1"/>
    <col min="9199" max="9199" width="18.5703125" style="109" customWidth="1"/>
    <col min="9200" max="9239" width="16.85546875" style="109" customWidth="1"/>
    <col min="9240" max="9241" width="18.5703125" style="109" customWidth="1"/>
    <col min="9242" max="9242" width="21.7109375" style="109" customWidth="1"/>
    <col min="9243" max="9453" width="9.140625" style="109"/>
    <col min="9454" max="9454" width="61.7109375" style="109" customWidth="1"/>
    <col min="9455" max="9455" width="18.5703125" style="109" customWidth="1"/>
    <col min="9456" max="9495" width="16.85546875" style="109" customWidth="1"/>
    <col min="9496" max="9497" width="18.5703125" style="109" customWidth="1"/>
    <col min="9498" max="9498" width="21.7109375" style="109" customWidth="1"/>
    <col min="9499" max="9709" width="9.140625" style="109"/>
    <col min="9710" max="9710" width="61.7109375" style="109" customWidth="1"/>
    <col min="9711" max="9711" width="18.5703125" style="109" customWidth="1"/>
    <col min="9712" max="9751" width="16.85546875" style="109" customWidth="1"/>
    <col min="9752" max="9753" width="18.5703125" style="109" customWidth="1"/>
    <col min="9754" max="9754" width="21.7109375" style="109" customWidth="1"/>
    <col min="9755" max="9965" width="9.140625" style="109"/>
    <col min="9966" max="9966" width="61.7109375" style="109" customWidth="1"/>
    <col min="9967" max="9967" width="18.5703125" style="109" customWidth="1"/>
    <col min="9968" max="10007" width="16.85546875" style="109" customWidth="1"/>
    <col min="10008" max="10009" width="18.5703125" style="109" customWidth="1"/>
    <col min="10010" max="10010" width="21.7109375" style="109" customWidth="1"/>
    <col min="10011" max="10221" width="9.140625" style="109"/>
    <col min="10222" max="10222" width="61.7109375" style="109" customWidth="1"/>
    <col min="10223" max="10223" width="18.5703125" style="109" customWidth="1"/>
    <col min="10224" max="10263" width="16.85546875" style="109" customWidth="1"/>
    <col min="10264" max="10265" width="18.5703125" style="109" customWidth="1"/>
    <col min="10266" max="10266" width="21.7109375" style="109" customWidth="1"/>
    <col min="10267" max="10477" width="9.140625" style="109"/>
    <col min="10478" max="10478" width="61.7109375" style="109" customWidth="1"/>
    <col min="10479" max="10479" width="18.5703125" style="109" customWidth="1"/>
    <col min="10480" max="10519" width="16.85546875" style="109" customWidth="1"/>
    <col min="10520" max="10521" width="18.5703125" style="109" customWidth="1"/>
    <col min="10522" max="10522" width="21.7109375" style="109" customWidth="1"/>
    <col min="10523" max="10733" width="9.140625" style="109"/>
    <col min="10734" max="10734" width="61.7109375" style="109" customWidth="1"/>
    <col min="10735" max="10735" width="18.5703125" style="109" customWidth="1"/>
    <col min="10736" max="10775" width="16.85546875" style="109" customWidth="1"/>
    <col min="10776" max="10777" width="18.5703125" style="109" customWidth="1"/>
    <col min="10778" max="10778" width="21.7109375" style="109" customWidth="1"/>
    <col min="10779" max="10989" width="9.140625" style="109"/>
    <col min="10990" max="10990" width="61.7109375" style="109" customWidth="1"/>
    <col min="10991" max="10991" width="18.5703125" style="109" customWidth="1"/>
    <col min="10992" max="11031" width="16.85546875" style="109" customWidth="1"/>
    <col min="11032" max="11033" width="18.5703125" style="109" customWidth="1"/>
    <col min="11034" max="11034" width="21.7109375" style="109" customWidth="1"/>
    <col min="11035" max="11245" width="9.140625" style="109"/>
    <col min="11246" max="11246" width="61.7109375" style="109" customWidth="1"/>
    <col min="11247" max="11247" width="18.5703125" style="109" customWidth="1"/>
    <col min="11248" max="11287" width="16.85546875" style="109" customWidth="1"/>
    <col min="11288" max="11289" width="18.5703125" style="109" customWidth="1"/>
    <col min="11290" max="11290" width="21.7109375" style="109" customWidth="1"/>
    <col min="11291" max="11501" width="9.140625" style="109"/>
    <col min="11502" max="11502" width="61.7109375" style="109" customWidth="1"/>
    <col min="11503" max="11503" width="18.5703125" style="109" customWidth="1"/>
    <col min="11504" max="11543" width="16.85546875" style="109" customWidth="1"/>
    <col min="11544" max="11545" width="18.5703125" style="109" customWidth="1"/>
    <col min="11546" max="11546" width="21.7109375" style="109" customWidth="1"/>
    <col min="11547" max="11757" width="9.140625" style="109"/>
    <col min="11758" max="11758" width="61.7109375" style="109" customWidth="1"/>
    <col min="11759" max="11759" width="18.5703125" style="109" customWidth="1"/>
    <col min="11760" max="11799" width="16.85546875" style="109" customWidth="1"/>
    <col min="11800" max="11801" width="18.5703125" style="109" customWidth="1"/>
    <col min="11802" max="11802" width="21.7109375" style="109" customWidth="1"/>
    <col min="11803" max="12013" width="9.140625" style="109"/>
    <col min="12014" max="12014" width="61.7109375" style="109" customWidth="1"/>
    <col min="12015" max="12015" width="18.5703125" style="109" customWidth="1"/>
    <col min="12016" max="12055" width="16.85546875" style="109" customWidth="1"/>
    <col min="12056" max="12057" width="18.5703125" style="109" customWidth="1"/>
    <col min="12058" max="12058" width="21.7109375" style="109" customWidth="1"/>
    <col min="12059" max="12269" width="9.140625" style="109"/>
    <col min="12270" max="12270" width="61.7109375" style="109" customWidth="1"/>
    <col min="12271" max="12271" width="18.5703125" style="109" customWidth="1"/>
    <col min="12272" max="12311" width="16.85546875" style="109" customWidth="1"/>
    <col min="12312" max="12313" width="18.5703125" style="109" customWidth="1"/>
    <col min="12314" max="12314" width="21.7109375" style="109" customWidth="1"/>
    <col min="12315" max="12525" width="9.140625" style="109"/>
    <col min="12526" max="12526" width="61.7109375" style="109" customWidth="1"/>
    <col min="12527" max="12527" width="18.5703125" style="109" customWidth="1"/>
    <col min="12528" max="12567" width="16.85546875" style="109" customWidth="1"/>
    <col min="12568" max="12569" width="18.5703125" style="109" customWidth="1"/>
    <col min="12570" max="12570" width="21.7109375" style="109" customWidth="1"/>
    <col min="12571" max="12781" width="9.140625" style="109"/>
    <col min="12782" max="12782" width="61.7109375" style="109" customWidth="1"/>
    <col min="12783" max="12783" width="18.5703125" style="109" customWidth="1"/>
    <col min="12784" max="12823" width="16.85546875" style="109" customWidth="1"/>
    <col min="12824" max="12825" width="18.5703125" style="109" customWidth="1"/>
    <col min="12826" max="12826" width="21.7109375" style="109" customWidth="1"/>
    <col min="12827" max="13037" width="9.140625" style="109"/>
    <col min="13038" max="13038" width="61.7109375" style="109" customWidth="1"/>
    <col min="13039" max="13039" width="18.5703125" style="109" customWidth="1"/>
    <col min="13040" max="13079" width="16.85546875" style="109" customWidth="1"/>
    <col min="13080" max="13081" width="18.5703125" style="109" customWidth="1"/>
    <col min="13082" max="13082" width="21.7109375" style="109" customWidth="1"/>
    <col min="13083" max="13293" width="9.140625" style="109"/>
    <col min="13294" max="13294" width="61.7109375" style="109" customWidth="1"/>
    <col min="13295" max="13295" width="18.5703125" style="109" customWidth="1"/>
    <col min="13296" max="13335" width="16.85546875" style="109" customWidth="1"/>
    <col min="13336" max="13337" width="18.5703125" style="109" customWidth="1"/>
    <col min="13338" max="13338" width="21.7109375" style="109" customWidth="1"/>
    <col min="13339" max="13549" width="9.140625" style="109"/>
    <col min="13550" max="13550" width="61.7109375" style="109" customWidth="1"/>
    <col min="13551" max="13551" width="18.5703125" style="109" customWidth="1"/>
    <col min="13552" max="13591" width="16.85546875" style="109" customWidth="1"/>
    <col min="13592" max="13593" width="18.5703125" style="109" customWidth="1"/>
    <col min="13594" max="13594" width="21.7109375" style="109" customWidth="1"/>
    <col min="13595" max="13805" width="9.140625" style="109"/>
    <col min="13806" max="13806" width="61.7109375" style="109" customWidth="1"/>
    <col min="13807" max="13807" width="18.5703125" style="109" customWidth="1"/>
    <col min="13808" max="13847" width="16.85546875" style="109" customWidth="1"/>
    <col min="13848" max="13849" width="18.5703125" style="109" customWidth="1"/>
    <col min="13850" max="13850" width="21.7109375" style="109" customWidth="1"/>
    <col min="13851" max="14061" width="9.140625" style="109"/>
    <col min="14062" max="14062" width="61.7109375" style="109" customWidth="1"/>
    <col min="14063" max="14063" width="18.5703125" style="109" customWidth="1"/>
    <col min="14064" max="14103" width="16.85546875" style="109" customWidth="1"/>
    <col min="14104" max="14105" width="18.5703125" style="109" customWidth="1"/>
    <col min="14106" max="14106" width="21.7109375" style="109" customWidth="1"/>
    <col min="14107" max="14317" width="9.140625" style="109"/>
    <col min="14318" max="14318" width="61.7109375" style="109" customWidth="1"/>
    <col min="14319" max="14319" width="18.5703125" style="109" customWidth="1"/>
    <col min="14320" max="14359" width="16.85546875" style="109" customWidth="1"/>
    <col min="14360" max="14361" width="18.5703125" style="109" customWidth="1"/>
    <col min="14362" max="14362" width="21.7109375" style="109" customWidth="1"/>
    <col min="14363" max="14573" width="9.140625" style="109"/>
    <col min="14574" max="14574" width="61.7109375" style="109" customWidth="1"/>
    <col min="14575" max="14575" width="18.5703125" style="109" customWidth="1"/>
    <col min="14576" max="14615" width="16.85546875" style="109" customWidth="1"/>
    <col min="14616" max="14617" width="18.5703125" style="109" customWidth="1"/>
    <col min="14618" max="14618" width="21.7109375" style="109" customWidth="1"/>
    <col min="14619" max="14829" width="9.140625" style="109"/>
    <col min="14830" max="14830" width="61.7109375" style="109" customWidth="1"/>
    <col min="14831" max="14831" width="18.5703125" style="109" customWidth="1"/>
    <col min="14832" max="14871" width="16.85546875" style="109" customWidth="1"/>
    <col min="14872" max="14873" width="18.5703125" style="109" customWidth="1"/>
    <col min="14874" max="14874" width="21.7109375" style="109" customWidth="1"/>
    <col min="14875" max="15085" width="9.140625" style="109"/>
    <col min="15086" max="15086" width="61.7109375" style="109" customWidth="1"/>
    <col min="15087" max="15087" width="18.5703125" style="109" customWidth="1"/>
    <col min="15088" max="15127" width="16.85546875" style="109" customWidth="1"/>
    <col min="15128" max="15129" width="18.5703125" style="109" customWidth="1"/>
    <col min="15130" max="15130" width="21.7109375" style="109" customWidth="1"/>
    <col min="15131" max="15341" width="9.140625" style="109"/>
    <col min="15342" max="15342" width="61.7109375" style="109" customWidth="1"/>
    <col min="15343" max="15343" width="18.5703125" style="109" customWidth="1"/>
    <col min="15344" max="15383" width="16.85546875" style="109" customWidth="1"/>
    <col min="15384" max="15385" width="18.5703125" style="109" customWidth="1"/>
    <col min="15386" max="15386" width="21.7109375" style="109" customWidth="1"/>
    <col min="15387" max="15597" width="9.140625" style="109"/>
    <col min="15598" max="15598" width="61.7109375" style="109" customWidth="1"/>
    <col min="15599" max="15599" width="18.5703125" style="109" customWidth="1"/>
    <col min="15600" max="15639" width="16.85546875" style="109" customWidth="1"/>
    <col min="15640" max="15641" width="18.5703125" style="109" customWidth="1"/>
    <col min="15642" max="15642" width="21.7109375" style="109" customWidth="1"/>
    <col min="15643" max="15853" width="9.140625" style="109"/>
    <col min="15854" max="15854" width="61.7109375" style="109" customWidth="1"/>
    <col min="15855" max="15855" width="18.5703125" style="109" customWidth="1"/>
    <col min="15856" max="15895" width="16.85546875" style="109" customWidth="1"/>
    <col min="15896" max="15897" width="18.5703125" style="109" customWidth="1"/>
    <col min="15898" max="15898" width="21.7109375" style="109" customWidth="1"/>
    <col min="15899" max="16109" width="9.140625" style="109"/>
    <col min="16110" max="16110" width="61.7109375" style="109" customWidth="1"/>
    <col min="16111" max="16111" width="18.5703125" style="109" customWidth="1"/>
    <col min="16112" max="16151" width="16.85546875" style="109" customWidth="1"/>
    <col min="16152" max="16153" width="18.5703125" style="109" customWidth="1"/>
    <col min="16154" max="16154" width="21.7109375" style="109" customWidth="1"/>
    <col min="16155" max="16384" width="9.140625" style="109"/>
  </cols>
  <sheetData>
    <row r="1" spans="1:42" ht="18.75" x14ac:dyDescent="0.2">
      <c r="A1" s="17"/>
      <c r="B1" s="11"/>
      <c r="C1" s="11"/>
      <c r="D1" s="11"/>
      <c r="G1" s="11"/>
      <c r="H1" s="33" t="s">
        <v>65</v>
      </c>
      <c r="I1" s="15"/>
      <c r="J1" s="15"/>
      <c r="K1" s="33"/>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2" ht="18.75" x14ac:dyDescent="0.3">
      <c r="A2" s="17"/>
      <c r="B2" s="11"/>
      <c r="C2" s="11"/>
      <c r="D2" s="11"/>
      <c r="E2" s="109"/>
      <c r="F2" s="109"/>
      <c r="G2" s="11"/>
      <c r="H2" s="14" t="s">
        <v>7</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row>
    <row r="3" spans="1:42" ht="18.75" x14ac:dyDescent="0.3">
      <c r="A3" s="16"/>
      <c r="B3" s="11"/>
      <c r="C3" s="11"/>
      <c r="D3" s="11"/>
      <c r="E3" s="109"/>
      <c r="F3" s="109"/>
      <c r="G3" s="11"/>
      <c r="H3" s="14" t="s">
        <v>283</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row>
    <row r="4" spans="1:42"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row>
    <row r="5" spans="1:42" x14ac:dyDescent="0.2">
      <c r="A5" s="501" t="str">
        <f>'1. паспорт местоположение'!A5:C5</f>
        <v>Год раскрытия информации: 2026 год</v>
      </c>
      <c r="B5" s="501"/>
      <c r="C5" s="501"/>
      <c r="D5" s="501"/>
      <c r="E5" s="501"/>
      <c r="F5" s="501"/>
      <c r="G5" s="501"/>
      <c r="H5" s="501"/>
      <c r="I5" s="110"/>
      <c r="J5" s="110"/>
      <c r="K5" s="110"/>
      <c r="L5" s="110"/>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row>
    <row r="6" spans="1:42"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row>
    <row r="7" spans="1:42" ht="18.75" x14ac:dyDescent="0.2">
      <c r="A7" s="437" t="s">
        <v>6</v>
      </c>
      <c r="B7" s="437"/>
      <c r="C7" s="437"/>
      <c r="D7" s="437"/>
      <c r="E7" s="437"/>
      <c r="F7" s="437"/>
      <c r="G7" s="437"/>
      <c r="H7" s="437"/>
      <c r="I7" s="90"/>
      <c r="J7" s="90"/>
      <c r="K7" s="90"/>
      <c r="L7" s="90"/>
      <c r="M7" s="90"/>
      <c r="N7" s="90"/>
      <c r="O7" s="90"/>
      <c r="P7" s="90"/>
      <c r="Q7" s="90"/>
      <c r="R7" s="90"/>
      <c r="S7" s="90"/>
      <c r="T7" s="90"/>
      <c r="U7" s="90"/>
      <c r="V7" s="90"/>
      <c r="W7" s="90"/>
      <c r="X7" s="90"/>
      <c r="Y7" s="90"/>
      <c r="Z7" s="90"/>
      <c r="AA7" s="90"/>
      <c r="AB7" s="90"/>
      <c r="AC7" s="90"/>
      <c r="AD7" s="90"/>
      <c r="AE7" s="90"/>
      <c r="AF7" s="90"/>
      <c r="AG7" s="90"/>
      <c r="AH7" s="90"/>
      <c r="AI7" s="90"/>
      <c r="AJ7" s="90"/>
      <c r="AK7" s="90"/>
      <c r="AL7" s="90"/>
      <c r="AM7" s="90"/>
      <c r="AN7" s="90"/>
      <c r="AO7" s="90"/>
      <c r="AP7" s="90"/>
    </row>
    <row r="8" spans="1:42" ht="18.75" x14ac:dyDescent="0.2">
      <c r="A8" s="247"/>
      <c r="B8" s="247"/>
      <c r="C8" s="247"/>
      <c r="D8" s="247"/>
      <c r="E8" s="247"/>
      <c r="F8" s="247"/>
      <c r="G8" s="247"/>
      <c r="H8" s="247"/>
      <c r="I8" s="247"/>
      <c r="J8" s="247"/>
      <c r="K8" s="247"/>
      <c r="L8" s="90"/>
      <c r="M8" s="90"/>
      <c r="N8" s="90"/>
      <c r="O8" s="90"/>
      <c r="P8" s="90"/>
      <c r="Q8" s="90"/>
      <c r="R8" s="90"/>
      <c r="S8" s="90"/>
      <c r="T8" s="90"/>
      <c r="U8" s="90"/>
      <c r="V8" s="90"/>
      <c r="W8" s="90"/>
      <c r="X8" s="90"/>
      <c r="Y8" s="90"/>
      <c r="Z8" s="11"/>
      <c r="AA8" s="11"/>
      <c r="AB8" s="11"/>
      <c r="AC8" s="11"/>
      <c r="AD8" s="11"/>
      <c r="AE8" s="11"/>
      <c r="AF8" s="11"/>
      <c r="AG8" s="11"/>
      <c r="AH8" s="11"/>
      <c r="AI8" s="11"/>
      <c r="AJ8" s="11"/>
      <c r="AK8" s="11"/>
      <c r="AL8" s="11"/>
      <c r="AM8" s="11"/>
      <c r="AN8" s="11"/>
      <c r="AO8" s="11"/>
      <c r="AP8" s="11"/>
    </row>
    <row r="9" spans="1:42" ht="18.75" x14ac:dyDescent="0.2">
      <c r="A9" s="447" t="str">
        <f>'1. паспорт местоположение'!A9:C9</f>
        <v>Акционерное общество "Россети Янтарь" ДЗО  ПАО "Россети"</v>
      </c>
      <c r="B9" s="447"/>
      <c r="C9" s="447"/>
      <c r="D9" s="447"/>
      <c r="E9" s="447"/>
      <c r="F9" s="447"/>
      <c r="G9" s="447"/>
      <c r="H9" s="447"/>
      <c r="I9" s="91"/>
      <c r="J9" s="91"/>
      <c r="K9" s="91"/>
      <c r="L9" s="91"/>
      <c r="M9" s="91"/>
      <c r="N9" s="91"/>
      <c r="O9" s="91"/>
      <c r="P9" s="91"/>
      <c r="Q9" s="91"/>
      <c r="R9" s="91"/>
      <c r="S9" s="91"/>
      <c r="T9" s="91"/>
      <c r="U9" s="91"/>
      <c r="V9" s="91"/>
      <c r="W9" s="91"/>
      <c r="X9" s="91"/>
      <c r="Y9" s="91"/>
      <c r="Z9" s="91"/>
      <c r="AA9" s="91"/>
      <c r="AB9" s="91"/>
      <c r="AC9" s="91"/>
      <c r="AD9" s="91"/>
      <c r="AE9" s="91"/>
      <c r="AF9" s="91"/>
      <c r="AG9" s="91"/>
      <c r="AH9" s="91"/>
      <c r="AI9" s="91"/>
      <c r="AJ9" s="91"/>
      <c r="AK9" s="91"/>
      <c r="AL9" s="91"/>
      <c r="AM9" s="91"/>
      <c r="AN9" s="91"/>
      <c r="AO9" s="91"/>
      <c r="AP9" s="91"/>
    </row>
    <row r="10" spans="1:42" x14ac:dyDescent="0.2">
      <c r="A10" s="433" t="s">
        <v>5</v>
      </c>
      <c r="B10" s="433"/>
      <c r="C10" s="433"/>
      <c r="D10" s="433"/>
      <c r="E10" s="433"/>
      <c r="F10" s="433"/>
      <c r="G10" s="433"/>
      <c r="H10" s="433"/>
      <c r="I10" s="92"/>
      <c r="J10" s="92"/>
      <c r="K10" s="92"/>
      <c r="L10" s="92"/>
      <c r="M10" s="92"/>
      <c r="N10" s="92"/>
      <c r="O10" s="92"/>
      <c r="P10" s="92"/>
      <c r="Q10" s="92"/>
      <c r="R10" s="92"/>
      <c r="S10" s="92"/>
      <c r="T10" s="92"/>
      <c r="U10" s="92"/>
      <c r="V10" s="92"/>
      <c r="W10" s="92"/>
      <c r="X10" s="92"/>
      <c r="Y10" s="92"/>
      <c r="Z10" s="92"/>
      <c r="AA10" s="92"/>
      <c r="AB10" s="92"/>
      <c r="AC10" s="92"/>
      <c r="AD10" s="92"/>
      <c r="AE10" s="92"/>
      <c r="AF10" s="92"/>
      <c r="AG10" s="92"/>
      <c r="AH10" s="92"/>
      <c r="AI10" s="92"/>
      <c r="AJ10" s="92"/>
      <c r="AK10" s="92"/>
      <c r="AL10" s="92"/>
      <c r="AM10" s="92"/>
      <c r="AN10" s="92"/>
      <c r="AO10" s="92"/>
      <c r="AP10" s="92"/>
    </row>
    <row r="11" spans="1:42" ht="18.75" x14ac:dyDescent="0.2">
      <c r="A11" s="247"/>
      <c r="B11" s="247"/>
      <c r="C11" s="247"/>
      <c r="D11" s="247"/>
      <c r="E11" s="247"/>
      <c r="F11" s="247"/>
      <c r="G11" s="247"/>
      <c r="H11" s="247"/>
      <c r="I11" s="247"/>
      <c r="J11" s="247"/>
      <c r="K11" s="247"/>
      <c r="L11" s="90"/>
      <c r="M11" s="90"/>
      <c r="N11" s="90"/>
      <c r="O11" s="90"/>
      <c r="P11" s="90"/>
      <c r="Q11" s="90"/>
      <c r="R11" s="90"/>
      <c r="S11" s="90"/>
      <c r="T11" s="90"/>
      <c r="U11" s="90"/>
      <c r="V11" s="90"/>
      <c r="W11" s="90"/>
      <c r="X11" s="90"/>
      <c r="Y11" s="90"/>
      <c r="Z11" s="11"/>
      <c r="AA11" s="11"/>
      <c r="AB11" s="11"/>
      <c r="AC11" s="11"/>
      <c r="AD11" s="11"/>
      <c r="AE11" s="11"/>
      <c r="AF11" s="11"/>
      <c r="AG11" s="11"/>
      <c r="AH11" s="11"/>
      <c r="AI11" s="11"/>
      <c r="AJ11" s="11"/>
      <c r="AK11" s="11"/>
      <c r="AL11" s="11"/>
      <c r="AM11" s="11"/>
      <c r="AN11" s="11"/>
      <c r="AO11" s="11"/>
      <c r="AP11" s="11"/>
    </row>
    <row r="12" spans="1:42" ht="18.75" x14ac:dyDescent="0.2">
      <c r="A12" s="447" t="str">
        <f>'1. паспорт местоположение'!A12:C12</f>
        <v>N_22-1274</v>
      </c>
      <c r="B12" s="447"/>
      <c r="C12" s="447"/>
      <c r="D12" s="447"/>
      <c r="E12" s="447"/>
      <c r="F12" s="447"/>
      <c r="G12" s="447"/>
      <c r="H12" s="447"/>
      <c r="I12" s="91"/>
      <c r="J12" s="91"/>
      <c r="K12" s="91"/>
      <c r="L12" s="91"/>
      <c r="M12" s="91"/>
      <c r="N12" s="91"/>
      <c r="O12" s="91"/>
      <c r="P12" s="91"/>
      <c r="Q12" s="91"/>
      <c r="R12" s="91"/>
      <c r="S12" s="91"/>
      <c r="T12" s="91"/>
      <c r="U12" s="91"/>
      <c r="V12" s="91"/>
      <c r="W12" s="91"/>
      <c r="X12" s="91"/>
      <c r="Y12" s="91"/>
      <c r="Z12" s="91"/>
      <c r="AA12" s="91"/>
      <c r="AB12" s="91"/>
      <c r="AC12" s="91"/>
      <c r="AD12" s="91"/>
      <c r="AE12" s="91"/>
      <c r="AF12" s="91"/>
      <c r="AG12" s="91"/>
      <c r="AH12" s="91"/>
      <c r="AI12" s="91"/>
      <c r="AJ12" s="91"/>
      <c r="AK12" s="91"/>
      <c r="AL12" s="91"/>
      <c r="AM12" s="91"/>
      <c r="AN12" s="91"/>
      <c r="AO12" s="91"/>
      <c r="AP12" s="91"/>
    </row>
    <row r="13" spans="1:42" x14ac:dyDescent="0.2">
      <c r="A13" s="433" t="s">
        <v>4</v>
      </c>
      <c r="B13" s="433"/>
      <c r="C13" s="433"/>
      <c r="D13" s="433"/>
      <c r="E13" s="433"/>
      <c r="F13" s="433"/>
      <c r="G13" s="433"/>
      <c r="H13" s="433"/>
      <c r="I13" s="92"/>
      <c r="J13" s="92"/>
      <c r="K13" s="92"/>
      <c r="L13" s="92"/>
      <c r="M13" s="92"/>
      <c r="N13" s="92"/>
      <c r="O13" s="92"/>
      <c r="P13" s="92"/>
      <c r="Q13" s="92"/>
      <c r="R13" s="92"/>
      <c r="S13" s="92"/>
      <c r="T13" s="92"/>
      <c r="U13" s="92"/>
      <c r="V13" s="92"/>
      <c r="W13" s="92"/>
      <c r="X13" s="92"/>
      <c r="Y13" s="92"/>
      <c r="Z13" s="92"/>
      <c r="AA13" s="92"/>
      <c r="AB13" s="92"/>
      <c r="AC13" s="92"/>
      <c r="AD13" s="92"/>
      <c r="AE13" s="92"/>
      <c r="AF13" s="92"/>
      <c r="AG13" s="92"/>
      <c r="AH13" s="92"/>
      <c r="AI13" s="92"/>
      <c r="AJ13" s="92"/>
      <c r="AK13" s="92"/>
      <c r="AL13" s="92"/>
      <c r="AM13" s="92"/>
      <c r="AN13" s="92"/>
      <c r="AO13" s="92"/>
      <c r="AP13" s="92"/>
    </row>
    <row r="14" spans="1:42" ht="18.75" x14ac:dyDescent="0.2">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8"/>
      <c r="AA14" s="8"/>
      <c r="AB14" s="8"/>
      <c r="AC14" s="8"/>
      <c r="AD14" s="8"/>
      <c r="AE14" s="8"/>
      <c r="AF14" s="8"/>
      <c r="AG14" s="8"/>
      <c r="AH14" s="8"/>
      <c r="AI14" s="8"/>
      <c r="AJ14" s="8"/>
      <c r="AK14" s="8"/>
      <c r="AL14" s="8"/>
      <c r="AM14" s="8"/>
      <c r="AN14" s="8"/>
      <c r="AO14" s="8"/>
      <c r="AP14" s="8"/>
    </row>
    <row r="15" spans="1:42" ht="96" customHeight="1" x14ac:dyDescent="0.2">
      <c r="A15" s="502" t="str">
        <f>'1. паспорт местоположение'!A15:C15</f>
        <v>Разукрупнение сетей ВЛ 0,4 кВ от ТП 15/0,4 кВ 12-07 со строительством дополнительной МТП 15/0,4 кВ с трансформатором 160 кВА, отпайки ВЛ 15 кВ 15-412 до МТП новой протяженностью 0,35 км, ВЛИ 0,4 кВ протяженностью 0,28 км, реконструкция ВЛ 0,4 кВ от ТП 12-07 протяженностью 1,14 км, демонтаж ВЛ 0,4 кВ от ТП 12-07 протяженностью 0,58 км в п. Мальцево Озерского района</v>
      </c>
      <c r="B15" s="502"/>
      <c r="C15" s="502"/>
      <c r="D15" s="502"/>
      <c r="E15" s="502"/>
      <c r="F15" s="502"/>
      <c r="G15" s="502"/>
      <c r="H15" s="502"/>
      <c r="I15" s="91"/>
      <c r="J15" s="91"/>
      <c r="K15" s="91"/>
      <c r="L15" s="91"/>
      <c r="M15" s="91"/>
      <c r="N15" s="91"/>
      <c r="O15" s="91"/>
      <c r="P15" s="91"/>
      <c r="Q15" s="91"/>
      <c r="R15" s="91"/>
      <c r="S15" s="91"/>
      <c r="T15" s="91"/>
      <c r="U15" s="91"/>
      <c r="V15" s="91"/>
      <c r="W15" s="91"/>
      <c r="X15" s="91"/>
      <c r="Y15" s="91"/>
      <c r="Z15" s="91"/>
      <c r="AA15" s="91"/>
      <c r="AB15" s="91"/>
      <c r="AC15" s="91"/>
      <c r="AD15" s="91"/>
      <c r="AE15" s="91"/>
      <c r="AF15" s="91"/>
      <c r="AG15" s="91"/>
      <c r="AH15" s="91"/>
      <c r="AI15" s="91"/>
      <c r="AJ15" s="91"/>
      <c r="AK15" s="91"/>
      <c r="AL15" s="91"/>
      <c r="AM15" s="91"/>
      <c r="AN15" s="91"/>
      <c r="AO15" s="91"/>
      <c r="AP15" s="91"/>
    </row>
    <row r="16" spans="1:42" x14ac:dyDescent="0.2">
      <c r="A16" s="433" t="s">
        <v>3</v>
      </c>
      <c r="B16" s="433"/>
      <c r="C16" s="433"/>
      <c r="D16" s="433"/>
      <c r="E16" s="433"/>
      <c r="F16" s="433"/>
      <c r="G16" s="433"/>
      <c r="H16" s="433"/>
      <c r="I16" s="92"/>
      <c r="J16" s="92"/>
      <c r="K16" s="92"/>
      <c r="L16" s="92"/>
      <c r="M16" s="92"/>
      <c r="N16" s="92"/>
      <c r="O16" s="92"/>
      <c r="P16" s="92"/>
      <c r="Q16" s="92"/>
      <c r="R16" s="92"/>
      <c r="S16" s="92"/>
      <c r="T16" s="92"/>
      <c r="U16" s="92"/>
      <c r="V16" s="92"/>
      <c r="W16" s="92"/>
      <c r="X16" s="92"/>
      <c r="Y16" s="92"/>
      <c r="Z16" s="92"/>
      <c r="AA16" s="92"/>
      <c r="AB16" s="92"/>
      <c r="AC16" s="92"/>
      <c r="AD16" s="92"/>
      <c r="AE16" s="92"/>
      <c r="AF16" s="92"/>
      <c r="AG16" s="92"/>
      <c r="AH16" s="92"/>
      <c r="AI16" s="92"/>
      <c r="AJ16" s="92"/>
      <c r="AK16" s="92"/>
      <c r="AL16" s="92"/>
      <c r="AM16" s="92"/>
      <c r="AN16" s="92"/>
      <c r="AO16" s="92"/>
      <c r="AP16" s="92"/>
    </row>
    <row r="17" spans="1:42" ht="18.75" x14ac:dyDescent="0.2">
      <c r="A17" s="250"/>
      <c r="B17" s="250"/>
      <c r="C17" s="250"/>
      <c r="D17" s="250"/>
      <c r="E17" s="250"/>
      <c r="F17" s="250"/>
      <c r="G17" s="250"/>
      <c r="H17" s="250"/>
      <c r="I17" s="250"/>
      <c r="J17" s="250"/>
      <c r="K17" s="250"/>
      <c r="L17" s="250"/>
      <c r="M17" s="250"/>
      <c r="N17" s="250"/>
      <c r="O17" s="250"/>
      <c r="P17" s="250"/>
      <c r="Q17" s="250"/>
      <c r="R17" s="250"/>
      <c r="S17" s="250"/>
      <c r="T17" s="250"/>
      <c r="U17" s="250"/>
      <c r="V17" s="250"/>
      <c r="W17" s="3"/>
      <c r="X17" s="3"/>
      <c r="Y17" s="3"/>
      <c r="Z17" s="3"/>
      <c r="AA17" s="3"/>
      <c r="AB17" s="3"/>
      <c r="AC17" s="3"/>
      <c r="AD17" s="3"/>
      <c r="AE17" s="3"/>
      <c r="AF17" s="3"/>
      <c r="AG17" s="3"/>
      <c r="AH17" s="3"/>
      <c r="AI17" s="3"/>
      <c r="AJ17" s="3"/>
      <c r="AK17" s="3"/>
      <c r="AL17" s="3"/>
      <c r="AM17" s="3"/>
      <c r="AN17" s="3"/>
      <c r="AO17" s="3"/>
      <c r="AP17" s="3"/>
    </row>
    <row r="18" spans="1:42" ht="18.75" x14ac:dyDescent="0.2">
      <c r="A18" s="447" t="s">
        <v>390</v>
      </c>
      <c r="B18" s="447"/>
      <c r="C18" s="447"/>
      <c r="D18" s="447"/>
      <c r="E18" s="447"/>
      <c r="F18" s="447"/>
      <c r="G18" s="447"/>
      <c r="H18" s="447"/>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row>
    <row r="19" spans="1:42" x14ac:dyDescent="0.2">
      <c r="A19" s="111"/>
      <c r="Q19" s="112"/>
    </row>
    <row r="20" spans="1:42" x14ac:dyDescent="0.2">
      <c r="A20" s="111"/>
      <c r="Q20" s="112"/>
    </row>
    <row r="21" spans="1:42" x14ac:dyDescent="0.2">
      <c r="A21" s="111"/>
      <c r="Q21" s="112"/>
    </row>
    <row r="22" spans="1:42" x14ac:dyDescent="0.2">
      <c r="A22" s="111"/>
      <c r="Q22" s="112"/>
    </row>
    <row r="23" spans="1:42" x14ac:dyDescent="0.2">
      <c r="D23" s="114"/>
      <c r="Q23" s="112"/>
    </row>
    <row r="24" spans="1:42" ht="16.5" thickBot="1" x14ac:dyDescent="0.25">
      <c r="A24" s="115" t="s">
        <v>282</v>
      </c>
      <c r="B24" s="116" t="s">
        <v>0</v>
      </c>
      <c r="D24" s="117"/>
      <c r="E24" s="118"/>
      <c r="F24" s="118"/>
      <c r="G24" s="118"/>
      <c r="H24" s="118"/>
    </row>
    <row r="25" spans="1:42" x14ac:dyDescent="0.2">
      <c r="A25" s="119" t="s">
        <v>425</v>
      </c>
      <c r="B25" s="120">
        <f>'6.2. Паспорт фин осв ввод '!D30*1000000</f>
        <v>9117694.2800000012</v>
      </c>
    </row>
    <row r="26" spans="1:42" x14ac:dyDescent="0.2">
      <c r="A26" s="121" t="s">
        <v>280</v>
      </c>
      <c r="B26" s="122">
        <v>0</v>
      </c>
    </row>
    <row r="27" spans="1:42" x14ac:dyDescent="0.2">
      <c r="A27" s="121" t="s">
        <v>278</v>
      </c>
      <c r="B27" s="122">
        <f>$B$126</f>
        <v>30</v>
      </c>
      <c r="D27" s="114" t="s">
        <v>281</v>
      </c>
    </row>
    <row r="28" spans="1:42" ht="16.149999999999999" customHeight="1" thickBot="1" x14ac:dyDescent="0.25">
      <c r="A28" s="123" t="s">
        <v>276</v>
      </c>
      <c r="B28" s="124">
        <v>1</v>
      </c>
      <c r="D28" s="488" t="s">
        <v>279</v>
      </c>
      <c r="E28" s="489"/>
      <c r="F28" s="490"/>
      <c r="G28" s="499">
        <f>IF(SUM(B89:L89)=0,"не окупается",SUM(B89:L89))</f>
        <v>4.9944419824700983</v>
      </c>
      <c r="H28" s="500"/>
    </row>
    <row r="29" spans="1:42" ht="15.6" customHeight="1" x14ac:dyDescent="0.2">
      <c r="A29" s="119" t="s">
        <v>274</v>
      </c>
      <c r="B29" s="120">
        <f>$B$129*$B$130</f>
        <v>111235.87020000002</v>
      </c>
      <c r="D29" s="488" t="s">
        <v>277</v>
      </c>
      <c r="E29" s="489"/>
      <c r="F29" s="490"/>
      <c r="G29" s="499">
        <f>IF(SUM(B90:L90)=0,"не окупается",SUM(B90:L90))</f>
        <v>6.597522523408097</v>
      </c>
      <c r="H29" s="500"/>
    </row>
    <row r="30" spans="1:42" ht="27.6" customHeight="1" x14ac:dyDescent="0.2">
      <c r="A30" s="121" t="s">
        <v>426</v>
      </c>
      <c r="B30" s="122">
        <v>6</v>
      </c>
      <c r="D30" s="488" t="s">
        <v>275</v>
      </c>
      <c r="E30" s="489"/>
      <c r="F30" s="490"/>
      <c r="G30" s="491">
        <f>L87</f>
        <v>5535265.2390625002</v>
      </c>
      <c r="H30" s="492"/>
    </row>
    <row r="31" spans="1:42" x14ac:dyDescent="0.2">
      <c r="A31" s="121" t="s">
        <v>273</v>
      </c>
      <c r="B31" s="122">
        <v>6</v>
      </c>
      <c r="D31" s="493"/>
      <c r="E31" s="494"/>
      <c r="F31" s="495"/>
      <c r="G31" s="493"/>
      <c r="H31" s="495"/>
    </row>
    <row r="32" spans="1:42" x14ac:dyDescent="0.2">
      <c r="A32" s="121" t="s">
        <v>251</v>
      </c>
      <c r="B32" s="122"/>
    </row>
    <row r="33" spans="1:42" x14ac:dyDescent="0.2">
      <c r="A33" s="121" t="s">
        <v>272</v>
      </c>
      <c r="B33" s="122"/>
    </row>
    <row r="34" spans="1:42" x14ac:dyDescent="0.2">
      <c r="A34" s="121" t="s">
        <v>271</v>
      </c>
      <c r="B34" s="122"/>
    </row>
    <row r="35" spans="1:42" x14ac:dyDescent="0.2">
      <c r="A35" s="125"/>
      <c r="B35" s="122"/>
    </row>
    <row r="36" spans="1:42" ht="16.5" thickBot="1" x14ac:dyDescent="0.25">
      <c r="A36" s="123" t="s">
        <v>243</v>
      </c>
      <c r="B36" s="126">
        <v>0.2</v>
      </c>
    </row>
    <row r="37" spans="1:42" x14ac:dyDescent="0.2">
      <c r="A37" s="119" t="s">
        <v>427</v>
      </c>
      <c r="B37" s="120">
        <v>0</v>
      </c>
    </row>
    <row r="38" spans="1:42" x14ac:dyDescent="0.2">
      <c r="A38" s="121" t="s">
        <v>270</v>
      </c>
      <c r="B38" s="122"/>
    </row>
    <row r="39" spans="1:42" ht="16.5" thickBot="1" x14ac:dyDescent="0.25">
      <c r="A39" s="127" t="s">
        <v>269</v>
      </c>
      <c r="B39" s="128"/>
    </row>
    <row r="40" spans="1:42" x14ac:dyDescent="0.2">
      <c r="A40" s="129" t="s">
        <v>428</v>
      </c>
      <c r="B40" s="130">
        <v>1</v>
      </c>
    </row>
    <row r="41" spans="1:42" x14ac:dyDescent="0.2">
      <c r="A41" s="131" t="s">
        <v>268</v>
      </c>
      <c r="B41" s="132"/>
    </row>
    <row r="42" spans="1:42" x14ac:dyDescent="0.2">
      <c r="A42" s="131" t="s">
        <v>267</v>
      </c>
      <c r="B42" s="133"/>
    </row>
    <row r="43" spans="1:42" x14ac:dyDescent="0.2">
      <c r="A43" s="131" t="s">
        <v>266</v>
      </c>
      <c r="B43" s="133">
        <v>0</v>
      </c>
    </row>
    <row r="44" spans="1:42" x14ac:dyDescent="0.2">
      <c r="A44" s="131" t="s">
        <v>265</v>
      </c>
      <c r="B44" s="133">
        <f>B132</f>
        <v>0.13170000000000001</v>
      </c>
    </row>
    <row r="45" spans="1:42" x14ac:dyDescent="0.2">
      <c r="A45" s="131" t="s">
        <v>264</v>
      </c>
      <c r="B45" s="133">
        <f>1-B43</f>
        <v>1</v>
      </c>
    </row>
    <row r="46" spans="1:42" ht="16.5" thickBot="1" x14ac:dyDescent="0.25">
      <c r="A46" s="134" t="s">
        <v>263</v>
      </c>
      <c r="B46" s="135">
        <f>B45*B44+B43*B42*(1-B36)</f>
        <v>0.13170000000000001</v>
      </c>
      <c r="C46" s="136"/>
    </row>
    <row r="47" spans="1:42" s="139" customFormat="1" x14ac:dyDescent="0.2">
      <c r="A47" s="137" t="s">
        <v>262</v>
      </c>
      <c r="B47" s="138">
        <f>B58</f>
        <v>1</v>
      </c>
      <c r="C47" s="138">
        <f t="shared" ref="C47:AO47" si="0">C58</f>
        <v>2</v>
      </c>
      <c r="D47" s="138">
        <f t="shared" si="0"/>
        <v>3</v>
      </c>
      <c r="E47" s="138">
        <f t="shared" si="0"/>
        <v>4</v>
      </c>
      <c r="F47" s="138">
        <f t="shared" si="0"/>
        <v>5</v>
      </c>
      <c r="G47" s="138">
        <f t="shared" si="0"/>
        <v>6</v>
      </c>
      <c r="H47" s="138">
        <f t="shared" si="0"/>
        <v>7</v>
      </c>
      <c r="I47" s="138">
        <f t="shared" si="0"/>
        <v>8</v>
      </c>
      <c r="J47" s="138">
        <f t="shared" si="0"/>
        <v>9</v>
      </c>
      <c r="K47" s="138">
        <f t="shared" si="0"/>
        <v>10</v>
      </c>
      <c r="L47" s="138">
        <f t="shared" si="0"/>
        <v>11</v>
      </c>
      <c r="M47" s="138">
        <f t="shared" si="0"/>
        <v>12</v>
      </c>
      <c r="N47" s="138">
        <f t="shared" si="0"/>
        <v>13</v>
      </c>
      <c r="O47" s="138">
        <f t="shared" si="0"/>
        <v>14</v>
      </c>
      <c r="P47" s="138">
        <f t="shared" si="0"/>
        <v>15</v>
      </c>
      <c r="Q47" s="138">
        <f t="shared" si="0"/>
        <v>16</v>
      </c>
      <c r="R47" s="138">
        <f t="shared" si="0"/>
        <v>17</v>
      </c>
      <c r="S47" s="138">
        <f t="shared" si="0"/>
        <v>18</v>
      </c>
      <c r="T47" s="138">
        <f t="shared" si="0"/>
        <v>19</v>
      </c>
      <c r="U47" s="138">
        <f t="shared" si="0"/>
        <v>20</v>
      </c>
      <c r="V47" s="138">
        <f t="shared" si="0"/>
        <v>21</v>
      </c>
      <c r="W47" s="138">
        <f t="shared" si="0"/>
        <v>22</v>
      </c>
      <c r="X47" s="138">
        <f t="shared" si="0"/>
        <v>23</v>
      </c>
      <c r="Y47" s="138">
        <f t="shared" si="0"/>
        <v>24</v>
      </c>
      <c r="Z47" s="138">
        <f t="shared" si="0"/>
        <v>25</v>
      </c>
      <c r="AA47" s="138">
        <f t="shared" si="0"/>
        <v>26</v>
      </c>
      <c r="AB47" s="138">
        <f t="shared" si="0"/>
        <v>27</v>
      </c>
      <c r="AC47" s="138">
        <f t="shared" si="0"/>
        <v>28</v>
      </c>
      <c r="AD47" s="138">
        <f t="shared" si="0"/>
        <v>29</v>
      </c>
      <c r="AE47" s="138">
        <f t="shared" si="0"/>
        <v>30</v>
      </c>
      <c r="AF47" s="138">
        <f t="shared" si="0"/>
        <v>31</v>
      </c>
      <c r="AG47" s="138">
        <f t="shared" si="0"/>
        <v>32</v>
      </c>
      <c r="AH47" s="138">
        <f t="shared" si="0"/>
        <v>33</v>
      </c>
      <c r="AI47" s="138">
        <f t="shared" si="0"/>
        <v>34</v>
      </c>
      <c r="AJ47" s="138">
        <f t="shared" si="0"/>
        <v>35</v>
      </c>
      <c r="AK47" s="138">
        <f t="shared" si="0"/>
        <v>36</v>
      </c>
      <c r="AL47" s="138">
        <f t="shared" si="0"/>
        <v>37</v>
      </c>
      <c r="AM47" s="138">
        <f t="shared" si="0"/>
        <v>38</v>
      </c>
      <c r="AN47" s="138">
        <f t="shared" si="0"/>
        <v>39</v>
      </c>
      <c r="AO47" s="138">
        <f t="shared" si="0"/>
        <v>40</v>
      </c>
      <c r="AP47" s="138">
        <f>AP58</f>
        <v>41</v>
      </c>
    </row>
    <row r="48" spans="1:42" s="139" customFormat="1" x14ac:dyDescent="0.2">
      <c r="A48" s="140" t="s">
        <v>261</v>
      </c>
      <c r="B48" s="260">
        <f>B139</f>
        <v>4.1000000000000002E-2</v>
      </c>
      <c r="C48" s="260">
        <f t="shared" ref="C48:AP48" si="1">C139</f>
        <v>4.1000000000000002E-2</v>
      </c>
      <c r="D48" s="260">
        <f t="shared" si="1"/>
        <v>4.1000000000000002E-2</v>
      </c>
      <c r="E48" s="260">
        <f t="shared" si="1"/>
        <v>4.1000000000000002E-2</v>
      </c>
      <c r="F48" s="260">
        <f t="shared" si="1"/>
        <v>4.1000000000000002E-2</v>
      </c>
      <c r="G48" s="260">
        <f t="shared" si="1"/>
        <v>4.1000000000000002E-2</v>
      </c>
      <c r="H48" s="260">
        <f t="shared" si="1"/>
        <v>4.1000000000000002E-2</v>
      </c>
      <c r="I48" s="260">
        <f t="shared" si="1"/>
        <v>4.1000000000000002E-2</v>
      </c>
      <c r="J48" s="260">
        <f t="shared" si="1"/>
        <v>4.1000000000000002E-2</v>
      </c>
      <c r="K48" s="260">
        <f t="shared" si="1"/>
        <v>4.1000000000000002E-2</v>
      </c>
      <c r="L48" s="260">
        <f t="shared" si="1"/>
        <v>4.1000000000000002E-2</v>
      </c>
      <c r="M48" s="260">
        <f t="shared" si="1"/>
        <v>4.1000000000000002E-2</v>
      </c>
      <c r="N48" s="260">
        <f t="shared" si="1"/>
        <v>4.1000000000000002E-2</v>
      </c>
      <c r="O48" s="260">
        <f t="shared" si="1"/>
        <v>4.1000000000000002E-2</v>
      </c>
      <c r="P48" s="260">
        <f t="shared" si="1"/>
        <v>4.1000000000000002E-2</v>
      </c>
      <c r="Q48" s="260">
        <f t="shared" si="1"/>
        <v>4.1000000000000002E-2</v>
      </c>
      <c r="R48" s="260">
        <f t="shared" si="1"/>
        <v>4.1000000000000002E-2</v>
      </c>
      <c r="S48" s="260">
        <f t="shared" si="1"/>
        <v>4.1000000000000002E-2</v>
      </c>
      <c r="T48" s="260">
        <f t="shared" si="1"/>
        <v>4.1000000000000002E-2</v>
      </c>
      <c r="U48" s="260">
        <f t="shared" si="1"/>
        <v>4.1000000000000002E-2</v>
      </c>
      <c r="V48" s="260">
        <f t="shared" si="1"/>
        <v>4.1000000000000002E-2</v>
      </c>
      <c r="W48" s="260">
        <f t="shared" si="1"/>
        <v>4.1000000000000002E-2</v>
      </c>
      <c r="X48" s="260">
        <f t="shared" si="1"/>
        <v>4.1000000000000002E-2</v>
      </c>
      <c r="Y48" s="260">
        <f t="shared" si="1"/>
        <v>4.1000000000000002E-2</v>
      </c>
      <c r="Z48" s="260">
        <f t="shared" si="1"/>
        <v>4.1000000000000002E-2</v>
      </c>
      <c r="AA48" s="260">
        <f t="shared" si="1"/>
        <v>4.1000000000000002E-2</v>
      </c>
      <c r="AB48" s="260">
        <f t="shared" si="1"/>
        <v>4.1000000000000002E-2</v>
      </c>
      <c r="AC48" s="260">
        <f t="shared" si="1"/>
        <v>4.1000000000000002E-2</v>
      </c>
      <c r="AD48" s="260">
        <f t="shared" si="1"/>
        <v>4.1000000000000002E-2</v>
      </c>
      <c r="AE48" s="260">
        <f t="shared" si="1"/>
        <v>4.1000000000000002E-2</v>
      </c>
      <c r="AF48" s="260">
        <f t="shared" si="1"/>
        <v>4.1000000000000002E-2</v>
      </c>
      <c r="AG48" s="260">
        <f t="shared" si="1"/>
        <v>4.1000000000000002E-2</v>
      </c>
      <c r="AH48" s="260">
        <f t="shared" si="1"/>
        <v>4.1000000000000002E-2</v>
      </c>
      <c r="AI48" s="260">
        <f t="shared" si="1"/>
        <v>4.1000000000000002E-2</v>
      </c>
      <c r="AJ48" s="260">
        <f t="shared" si="1"/>
        <v>4.1000000000000002E-2</v>
      </c>
      <c r="AK48" s="260">
        <f t="shared" si="1"/>
        <v>4.1000000000000002E-2</v>
      </c>
      <c r="AL48" s="260">
        <f t="shared" si="1"/>
        <v>4.1000000000000002E-2</v>
      </c>
      <c r="AM48" s="260">
        <f t="shared" si="1"/>
        <v>4.1000000000000002E-2</v>
      </c>
      <c r="AN48" s="260">
        <f t="shared" si="1"/>
        <v>4.1000000000000002E-2</v>
      </c>
      <c r="AO48" s="260">
        <f t="shared" si="1"/>
        <v>4.1000000000000002E-2</v>
      </c>
      <c r="AP48" s="260">
        <f t="shared" si="1"/>
        <v>4.1000000000000002E-2</v>
      </c>
    </row>
    <row r="49" spans="1:42" s="139" customFormat="1" x14ac:dyDescent="0.2">
      <c r="A49" s="140" t="s">
        <v>260</v>
      </c>
      <c r="B49" s="260">
        <f>B140</f>
        <v>4.1000000000000002E-2</v>
      </c>
      <c r="C49" s="260">
        <f t="shared" ref="C49:AP49" si="2">C140</f>
        <v>8.3680999999999894E-2</v>
      </c>
      <c r="D49" s="260">
        <f t="shared" si="2"/>
        <v>0.12811192099999991</v>
      </c>
      <c r="E49" s="260">
        <f t="shared" si="2"/>
        <v>0.17436450976099982</v>
      </c>
      <c r="F49" s="260">
        <f t="shared" si="2"/>
        <v>0.22251345466120065</v>
      </c>
      <c r="G49" s="260">
        <f t="shared" si="2"/>
        <v>0.27263650630230973</v>
      </c>
      <c r="H49" s="260">
        <f t="shared" si="2"/>
        <v>0.32481460306070442</v>
      </c>
      <c r="I49" s="260">
        <f t="shared" si="2"/>
        <v>0.37913200178619322</v>
      </c>
      <c r="J49" s="260">
        <f t="shared" si="2"/>
        <v>0.43567641385942713</v>
      </c>
      <c r="K49" s="260">
        <f t="shared" si="2"/>
        <v>0.49453914682766342</v>
      </c>
      <c r="L49" s="260">
        <f t="shared" si="2"/>
        <v>0.55581525184759761</v>
      </c>
      <c r="M49" s="260">
        <f t="shared" si="2"/>
        <v>0.61960367717334908</v>
      </c>
      <c r="N49" s="260">
        <f t="shared" si="2"/>
        <v>0.68600742793745617</v>
      </c>
      <c r="O49" s="260">
        <f t="shared" si="2"/>
        <v>0.75513373248289173</v>
      </c>
      <c r="P49" s="260">
        <f t="shared" si="2"/>
        <v>0.82709421551469009</v>
      </c>
      <c r="Q49" s="260">
        <f t="shared" si="2"/>
        <v>0.90200507835079224</v>
      </c>
      <c r="R49" s="260">
        <f t="shared" si="2"/>
        <v>0.97998728656317469</v>
      </c>
      <c r="S49" s="260">
        <f t="shared" si="2"/>
        <v>1.0611667653122647</v>
      </c>
      <c r="T49" s="260">
        <f t="shared" si="2"/>
        <v>1.1456746026900673</v>
      </c>
      <c r="U49" s="260">
        <f t="shared" si="2"/>
        <v>1.23364726140036</v>
      </c>
      <c r="V49" s="260">
        <f t="shared" si="2"/>
        <v>1.3252267991177744</v>
      </c>
      <c r="W49" s="260">
        <f t="shared" si="2"/>
        <v>1.420561097881603</v>
      </c>
      <c r="X49" s="260">
        <f t="shared" si="2"/>
        <v>1.5198041028947484</v>
      </c>
      <c r="Y49" s="260">
        <f t="shared" si="2"/>
        <v>1.6231160711134329</v>
      </c>
      <c r="Z49" s="260">
        <f t="shared" si="2"/>
        <v>1.7306638300290835</v>
      </c>
      <c r="AA49" s="260">
        <f t="shared" si="2"/>
        <v>1.842621047060276</v>
      </c>
      <c r="AB49" s="260">
        <f t="shared" si="2"/>
        <v>1.9591685099897469</v>
      </c>
      <c r="AC49" s="260">
        <f t="shared" si="2"/>
        <v>2.0804944188993262</v>
      </c>
      <c r="AD49" s="260">
        <f t="shared" si="2"/>
        <v>2.2067946900741982</v>
      </c>
      <c r="AE49" s="260">
        <f t="shared" si="2"/>
        <v>2.3382732723672399</v>
      </c>
      <c r="AF49" s="260">
        <f t="shared" si="2"/>
        <v>2.4751424765342964</v>
      </c>
      <c r="AG49" s="260">
        <f t="shared" si="2"/>
        <v>2.6176233180722024</v>
      </c>
      <c r="AH49" s="260">
        <f t="shared" si="2"/>
        <v>2.7659458741131626</v>
      </c>
      <c r="AI49" s="260">
        <f t="shared" si="2"/>
        <v>2.920349654951802</v>
      </c>
      <c r="AJ49" s="260">
        <f t="shared" si="2"/>
        <v>3.0810839908048253</v>
      </c>
      <c r="AK49" s="260">
        <f t="shared" si="2"/>
        <v>3.248408434427823</v>
      </c>
      <c r="AL49" s="260">
        <f t="shared" si="2"/>
        <v>3.4225931802393639</v>
      </c>
      <c r="AM49" s="260">
        <f t="shared" si="2"/>
        <v>3.6039195006291775</v>
      </c>
      <c r="AN49" s="260">
        <f t="shared" si="2"/>
        <v>3.7926802001549733</v>
      </c>
      <c r="AO49" s="260">
        <f t="shared" si="2"/>
        <v>3.9891800883613264</v>
      </c>
      <c r="AP49" s="260">
        <f t="shared" si="2"/>
        <v>4.1937364719841401</v>
      </c>
    </row>
    <row r="50" spans="1:42" s="139" customFormat="1" ht="16.5" thickBot="1" x14ac:dyDescent="0.25">
      <c r="A50" s="141" t="s">
        <v>429</v>
      </c>
      <c r="B50" s="142">
        <f>IF($B$127="да",($B$129-0.05),0)</f>
        <v>0</v>
      </c>
      <c r="C50" s="142">
        <f>(C108+C109+C110)*(1+C49)</f>
        <v>1208991.8232563315</v>
      </c>
      <c r="D50" s="142">
        <f t="shared" ref="D50:AP50" si="3">(D108+D109+D110)*(1+D49)</f>
        <v>2364902.6874803039</v>
      </c>
      <c r="E50" s="142">
        <f t="shared" si="3"/>
        <v>3694806.5981238908</v>
      </c>
      <c r="F50" s="142">
        <f t="shared" si="3"/>
        <v>3846293.6686469698</v>
      </c>
      <c r="G50" s="142">
        <f t="shared" si="3"/>
        <v>4003991.709061495</v>
      </c>
      <c r="H50" s="142">
        <f t="shared" si="3"/>
        <v>4168155.3691330161</v>
      </c>
      <c r="I50" s="142">
        <f t="shared" si="3"/>
        <v>4339049.7392674694</v>
      </c>
      <c r="J50" s="142">
        <f t="shared" si="3"/>
        <v>4516950.7785774358</v>
      </c>
      <c r="K50" s="142">
        <f t="shared" si="3"/>
        <v>4702145.7604991104</v>
      </c>
      <c r="L50" s="142">
        <f t="shared" si="3"/>
        <v>4894933.7366795735</v>
      </c>
      <c r="M50" s="142">
        <f t="shared" si="3"/>
        <v>5095626.0198834362</v>
      </c>
      <c r="N50" s="142">
        <f t="shared" si="3"/>
        <v>5304546.6866986565</v>
      </c>
      <c r="O50" s="142">
        <f t="shared" si="3"/>
        <v>5522033.1008533007</v>
      </c>
      <c r="P50" s="142">
        <f t="shared" si="3"/>
        <v>5748436.4579882855</v>
      </c>
      <c r="Q50" s="142">
        <f t="shared" si="3"/>
        <v>5984122.3527658042</v>
      </c>
      <c r="R50" s="142">
        <f t="shared" si="3"/>
        <v>6229471.3692292022</v>
      </c>
      <c r="S50" s="142">
        <f t="shared" si="3"/>
        <v>6484879.6953675989</v>
      </c>
      <c r="T50" s="142">
        <f t="shared" si="3"/>
        <v>6750759.7628776701</v>
      </c>
      <c r="U50" s="142">
        <f t="shared" si="3"/>
        <v>7027540.9131556544</v>
      </c>
      <c r="V50" s="142">
        <f t="shared" si="3"/>
        <v>7315670.0905950349</v>
      </c>
      <c r="W50" s="142">
        <f t="shared" si="3"/>
        <v>7615612.5643094312</v>
      </c>
      <c r="X50" s="142">
        <f t="shared" si="3"/>
        <v>7927852.679446117</v>
      </c>
      <c r="Y50" s="142">
        <f t="shared" si="3"/>
        <v>8252894.6393034067</v>
      </c>
      <c r="Z50" s="142">
        <f t="shared" si="3"/>
        <v>8591263.3195148464</v>
      </c>
      <c r="AA50" s="142">
        <f t="shared" si="3"/>
        <v>8943505.1156149544</v>
      </c>
      <c r="AB50" s="142">
        <f t="shared" si="3"/>
        <v>9310188.8253551666</v>
      </c>
      <c r="AC50" s="142">
        <f t="shared" si="3"/>
        <v>9691906.5671947282</v>
      </c>
      <c r="AD50" s="142">
        <f t="shared" si="3"/>
        <v>10089274.736449709</v>
      </c>
      <c r="AE50" s="142">
        <f t="shared" si="3"/>
        <v>10502935.000644147</v>
      </c>
      <c r="AF50" s="142">
        <f t="shared" si="3"/>
        <v>10933555.335670555</v>
      </c>
      <c r="AG50" s="142">
        <f t="shared" si="3"/>
        <v>11381831.104433049</v>
      </c>
      <c r="AH50" s="142">
        <f t="shared" si="3"/>
        <v>11848486.179714803</v>
      </c>
      <c r="AI50" s="142">
        <f t="shared" si="3"/>
        <v>12334274.113083109</v>
      </c>
      <c r="AJ50" s="142">
        <f t="shared" si="3"/>
        <v>12839979.351719515</v>
      </c>
      <c r="AK50" s="142">
        <f t="shared" si="3"/>
        <v>13366418.505140014</v>
      </c>
      <c r="AL50" s="142">
        <f t="shared" si="3"/>
        <v>13914441.663850754</v>
      </c>
      <c r="AM50" s="142">
        <f t="shared" si="3"/>
        <v>14484933.772068635</v>
      </c>
      <c r="AN50" s="142">
        <f t="shared" si="3"/>
        <v>15078816.056723448</v>
      </c>
      <c r="AO50" s="142">
        <f t="shared" si="3"/>
        <v>15697047.515049107</v>
      </c>
      <c r="AP50" s="142">
        <f t="shared" si="3"/>
        <v>16340626.463166118</v>
      </c>
    </row>
    <row r="51" spans="1:42" ht="16.5" thickBot="1" x14ac:dyDescent="0.25"/>
    <row r="52" spans="1:42" x14ac:dyDescent="0.2">
      <c r="A52" s="143" t="s">
        <v>259</v>
      </c>
      <c r="B52" s="144">
        <f>B58</f>
        <v>1</v>
      </c>
      <c r="C52" s="144">
        <f t="shared" ref="C52:AO52" si="4">C58</f>
        <v>2</v>
      </c>
      <c r="D52" s="144">
        <f t="shared" si="4"/>
        <v>3</v>
      </c>
      <c r="E52" s="144">
        <f t="shared" si="4"/>
        <v>4</v>
      </c>
      <c r="F52" s="144">
        <f t="shared" si="4"/>
        <v>5</v>
      </c>
      <c r="G52" s="144">
        <f t="shared" si="4"/>
        <v>6</v>
      </c>
      <c r="H52" s="144">
        <f t="shared" si="4"/>
        <v>7</v>
      </c>
      <c r="I52" s="144">
        <f t="shared" si="4"/>
        <v>8</v>
      </c>
      <c r="J52" s="144">
        <f t="shared" si="4"/>
        <v>9</v>
      </c>
      <c r="K52" s="144">
        <f t="shared" si="4"/>
        <v>10</v>
      </c>
      <c r="L52" s="144">
        <f t="shared" si="4"/>
        <v>11</v>
      </c>
      <c r="M52" s="144">
        <f t="shared" si="4"/>
        <v>12</v>
      </c>
      <c r="N52" s="144">
        <f t="shared" si="4"/>
        <v>13</v>
      </c>
      <c r="O52" s="144">
        <f t="shared" si="4"/>
        <v>14</v>
      </c>
      <c r="P52" s="144">
        <f t="shared" si="4"/>
        <v>15</v>
      </c>
      <c r="Q52" s="144">
        <f t="shared" si="4"/>
        <v>16</v>
      </c>
      <c r="R52" s="144">
        <f t="shared" si="4"/>
        <v>17</v>
      </c>
      <c r="S52" s="144">
        <f t="shared" si="4"/>
        <v>18</v>
      </c>
      <c r="T52" s="144">
        <f t="shared" si="4"/>
        <v>19</v>
      </c>
      <c r="U52" s="144">
        <f t="shared" si="4"/>
        <v>20</v>
      </c>
      <c r="V52" s="144">
        <f t="shared" si="4"/>
        <v>21</v>
      </c>
      <c r="W52" s="144">
        <f t="shared" si="4"/>
        <v>22</v>
      </c>
      <c r="X52" s="144">
        <f t="shared" si="4"/>
        <v>23</v>
      </c>
      <c r="Y52" s="144">
        <f t="shared" si="4"/>
        <v>24</v>
      </c>
      <c r="Z52" s="144">
        <f t="shared" si="4"/>
        <v>25</v>
      </c>
      <c r="AA52" s="144">
        <f t="shared" si="4"/>
        <v>26</v>
      </c>
      <c r="AB52" s="144">
        <f t="shared" si="4"/>
        <v>27</v>
      </c>
      <c r="AC52" s="144">
        <f t="shared" si="4"/>
        <v>28</v>
      </c>
      <c r="AD52" s="144">
        <f t="shared" si="4"/>
        <v>29</v>
      </c>
      <c r="AE52" s="144">
        <f t="shared" si="4"/>
        <v>30</v>
      </c>
      <c r="AF52" s="144">
        <f t="shared" si="4"/>
        <v>31</v>
      </c>
      <c r="AG52" s="144">
        <f t="shared" si="4"/>
        <v>32</v>
      </c>
      <c r="AH52" s="144">
        <f t="shared" si="4"/>
        <v>33</v>
      </c>
      <c r="AI52" s="144">
        <f t="shared" si="4"/>
        <v>34</v>
      </c>
      <c r="AJ52" s="144">
        <f t="shared" si="4"/>
        <v>35</v>
      </c>
      <c r="AK52" s="144">
        <f t="shared" si="4"/>
        <v>36</v>
      </c>
      <c r="AL52" s="144">
        <f t="shared" si="4"/>
        <v>37</v>
      </c>
      <c r="AM52" s="144">
        <f t="shared" si="4"/>
        <v>38</v>
      </c>
      <c r="AN52" s="144">
        <f t="shared" si="4"/>
        <v>39</v>
      </c>
      <c r="AO52" s="144">
        <f t="shared" si="4"/>
        <v>40</v>
      </c>
      <c r="AP52" s="144">
        <f>AP58</f>
        <v>41</v>
      </c>
    </row>
    <row r="53" spans="1:42" x14ac:dyDescent="0.2">
      <c r="A53" s="145" t="s">
        <v>258</v>
      </c>
      <c r="B53" s="261">
        <v>0</v>
      </c>
      <c r="C53" s="261">
        <f t="shared" ref="C53:AP53" si="5">B53+B54-B55</f>
        <v>0</v>
      </c>
      <c r="D53" s="261">
        <f t="shared" si="5"/>
        <v>0</v>
      </c>
      <c r="E53" s="261">
        <f t="shared" si="5"/>
        <v>0</v>
      </c>
      <c r="F53" s="261">
        <f t="shared" si="5"/>
        <v>0</v>
      </c>
      <c r="G53" s="261">
        <f t="shared" si="5"/>
        <v>0</v>
      </c>
      <c r="H53" s="261">
        <f t="shared" si="5"/>
        <v>0</v>
      </c>
      <c r="I53" s="261">
        <f t="shared" si="5"/>
        <v>0</v>
      </c>
      <c r="J53" s="261">
        <f t="shared" si="5"/>
        <v>0</v>
      </c>
      <c r="K53" s="261">
        <f t="shared" si="5"/>
        <v>0</v>
      </c>
      <c r="L53" s="261">
        <f t="shared" si="5"/>
        <v>0</v>
      </c>
      <c r="M53" s="261">
        <f t="shared" si="5"/>
        <v>0</v>
      </c>
      <c r="N53" s="261">
        <f t="shared" si="5"/>
        <v>0</v>
      </c>
      <c r="O53" s="261">
        <f t="shared" si="5"/>
        <v>0</v>
      </c>
      <c r="P53" s="261">
        <f t="shared" si="5"/>
        <v>0</v>
      </c>
      <c r="Q53" s="261">
        <f t="shared" si="5"/>
        <v>0</v>
      </c>
      <c r="R53" s="261">
        <f t="shared" si="5"/>
        <v>0</v>
      </c>
      <c r="S53" s="261">
        <f t="shared" si="5"/>
        <v>0</v>
      </c>
      <c r="T53" s="261">
        <f t="shared" si="5"/>
        <v>0</v>
      </c>
      <c r="U53" s="261">
        <f t="shared" si="5"/>
        <v>0</v>
      </c>
      <c r="V53" s="261">
        <f t="shared" si="5"/>
        <v>0</v>
      </c>
      <c r="W53" s="261">
        <f t="shared" si="5"/>
        <v>0</v>
      </c>
      <c r="X53" s="261">
        <f t="shared" si="5"/>
        <v>0</v>
      </c>
      <c r="Y53" s="261">
        <f t="shared" si="5"/>
        <v>0</v>
      </c>
      <c r="Z53" s="261">
        <f t="shared" si="5"/>
        <v>0</v>
      </c>
      <c r="AA53" s="261">
        <f t="shared" si="5"/>
        <v>0</v>
      </c>
      <c r="AB53" s="261">
        <f t="shared" si="5"/>
        <v>0</v>
      </c>
      <c r="AC53" s="261">
        <f t="shared" si="5"/>
        <v>0</v>
      </c>
      <c r="AD53" s="261">
        <f t="shared" si="5"/>
        <v>0</v>
      </c>
      <c r="AE53" s="261">
        <f t="shared" si="5"/>
        <v>0</v>
      </c>
      <c r="AF53" s="261">
        <f t="shared" si="5"/>
        <v>0</v>
      </c>
      <c r="AG53" s="261">
        <f t="shared" si="5"/>
        <v>0</v>
      </c>
      <c r="AH53" s="261">
        <f t="shared" si="5"/>
        <v>0</v>
      </c>
      <c r="AI53" s="261">
        <f t="shared" si="5"/>
        <v>0</v>
      </c>
      <c r="AJ53" s="261">
        <f t="shared" si="5"/>
        <v>0</v>
      </c>
      <c r="AK53" s="261">
        <f t="shared" si="5"/>
        <v>0</v>
      </c>
      <c r="AL53" s="261">
        <f t="shared" si="5"/>
        <v>0</v>
      </c>
      <c r="AM53" s="261">
        <f t="shared" si="5"/>
        <v>0</v>
      </c>
      <c r="AN53" s="261">
        <f t="shared" si="5"/>
        <v>0</v>
      </c>
      <c r="AO53" s="261">
        <f t="shared" si="5"/>
        <v>0</v>
      </c>
      <c r="AP53" s="261">
        <f t="shared" si="5"/>
        <v>0</v>
      </c>
    </row>
    <row r="54" spans="1:42" x14ac:dyDescent="0.2">
      <c r="A54" s="145" t="s">
        <v>257</v>
      </c>
      <c r="B54" s="261">
        <f>B25*B28*B43*1.18</f>
        <v>0</v>
      </c>
      <c r="C54" s="261">
        <v>0</v>
      </c>
      <c r="D54" s="261">
        <v>0</v>
      </c>
      <c r="E54" s="261">
        <v>0</v>
      </c>
      <c r="F54" s="261">
        <v>0</v>
      </c>
      <c r="G54" s="261">
        <v>0</v>
      </c>
      <c r="H54" s="261">
        <v>0</v>
      </c>
      <c r="I54" s="261">
        <v>0</v>
      </c>
      <c r="J54" s="261">
        <v>0</v>
      </c>
      <c r="K54" s="261">
        <v>0</v>
      </c>
      <c r="L54" s="261">
        <v>0</v>
      </c>
      <c r="M54" s="261">
        <v>0</v>
      </c>
      <c r="N54" s="261">
        <v>0</v>
      </c>
      <c r="O54" s="261">
        <v>0</v>
      </c>
      <c r="P54" s="261">
        <v>0</v>
      </c>
      <c r="Q54" s="261">
        <v>0</v>
      </c>
      <c r="R54" s="261">
        <v>0</v>
      </c>
      <c r="S54" s="261">
        <v>0</v>
      </c>
      <c r="T54" s="261">
        <v>0</v>
      </c>
      <c r="U54" s="261">
        <v>0</v>
      </c>
      <c r="V54" s="261">
        <v>0</v>
      </c>
      <c r="W54" s="261">
        <v>0</v>
      </c>
      <c r="X54" s="261">
        <v>0</v>
      </c>
      <c r="Y54" s="261">
        <v>0</v>
      </c>
      <c r="Z54" s="261">
        <v>0</v>
      </c>
      <c r="AA54" s="261">
        <v>0</v>
      </c>
      <c r="AB54" s="261">
        <v>0</v>
      </c>
      <c r="AC54" s="261">
        <v>0</v>
      </c>
      <c r="AD54" s="261">
        <v>0</v>
      </c>
      <c r="AE54" s="261">
        <v>0</v>
      </c>
      <c r="AF54" s="261">
        <v>0</v>
      </c>
      <c r="AG54" s="261">
        <v>0</v>
      </c>
      <c r="AH54" s="261">
        <v>0</v>
      </c>
      <c r="AI54" s="261">
        <v>0</v>
      </c>
      <c r="AJ54" s="261">
        <v>0</v>
      </c>
      <c r="AK54" s="261">
        <v>0</v>
      </c>
      <c r="AL54" s="261">
        <v>0</v>
      </c>
      <c r="AM54" s="261">
        <v>0</v>
      </c>
      <c r="AN54" s="261">
        <v>0</v>
      </c>
      <c r="AO54" s="261">
        <v>0</v>
      </c>
      <c r="AP54" s="261">
        <v>0</v>
      </c>
    </row>
    <row r="55" spans="1:42" x14ac:dyDescent="0.2">
      <c r="A55" s="145" t="s">
        <v>256</v>
      </c>
      <c r="B55" s="261">
        <f>$B$54/$B$40</f>
        <v>0</v>
      </c>
      <c r="C55" s="261">
        <f t="shared" ref="C55:AP55" si="6">IF(ROUND(C53,1)=0,0,B55+C54/$B$40)</f>
        <v>0</v>
      </c>
      <c r="D55" s="261">
        <f t="shared" si="6"/>
        <v>0</v>
      </c>
      <c r="E55" s="261">
        <f t="shared" si="6"/>
        <v>0</v>
      </c>
      <c r="F55" s="261">
        <f t="shared" si="6"/>
        <v>0</v>
      </c>
      <c r="G55" s="261">
        <f t="shared" si="6"/>
        <v>0</v>
      </c>
      <c r="H55" s="261">
        <f t="shared" si="6"/>
        <v>0</v>
      </c>
      <c r="I55" s="261">
        <f t="shared" si="6"/>
        <v>0</v>
      </c>
      <c r="J55" s="261">
        <f t="shared" si="6"/>
        <v>0</v>
      </c>
      <c r="K55" s="261">
        <f t="shared" si="6"/>
        <v>0</v>
      </c>
      <c r="L55" s="261">
        <f t="shared" si="6"/>
        <v>0</v>
      </c>
      <c r="M55" s="261">
        <f t="shared" si="6"/>
        <v>0</v>
      </c>
      <c r="N55" s="261">
        <f t="shared" si="6"/>
        <v>0</v>
      </c>
      <c r="O55" s="261">
        <f t="shared" si="6"/>
        <v>0</v>
      </c>
      <c r="P55" s="261">
        <f t="shared" si="6"/>
        <v>0</v>
      </c>
      <c r="Q55" s="261">
        <f t="shared" si="6"/>
        <v>0</v>
      </c>
      <c r="R55" s="261">
        <f t="shared" si="6"/>
        <v>0</v>
      </c>
      <c r="S55" s="261">
        <f t="shared" si="6"/>
        <v>0</v>
      </c>
      <c r="T55" s="261">
        <f t="shared" si="6"/>
        <v>0</v>
      </c>
      <c r="U55" s="261">
        <f t="shared" si="6"/>
        <v>0</v>
      </c>
      <c r="V55" s="261">
        <f t="shared" si="6"/>
        <v>0</v>
      </c>
      <c r="W55" s="261">
        <f t="shared" si="6"/>
        <v>0</v>
      </c>
      <c r="X55" s="261">
        <f t="shared" si="6"/>
        <v>0</v>
      </c>
      <c r="Y55" s="261">
        <f t="shared" si="6"/>
        <v>0</v>
      </c>
      <c r="Z55" s="261">
        <f t="shared" si="6"/>
        <v>0</v>
      </c>
      <c r="AA55" s="261">
        <f t="shared" si="6"/>
        <v>0</v>
      </c>
      <c r="AB55" s="261">
        <f t="shared" si="6"/>
        <v>0</v>
      </c>
      <c r="AC55" s="261">
        <f t="shared" si="6"/>
        <v>0</v>
      </c>
      <c r="AD55" s="261">
        <f t="shared" si="6"/>
        <v>0</v>
      </c>
      <c r="AE55" s="261">
        <f t="shared" si="6"/>
        <v>0</v>
      </c>
      <c r="AF55" s="261">
        <f t="shared" si="6"/>
        <v>0</v>
      </c>
      <c r="AG55" s="261">
        <f t="shared" si="6"/>
        <v>0</v>
      </c>
      <c r="AH55" s="261">
        <f t="shared" si="6"/>
        <v>0</v>
      </c>
      <c r="AI55" s="261">
        <f t="shared" si="6"/>
        <v>0</v>
      </c>
      <c r="AJ55" s="261">
        <f t="shared" si="6"/>
        <v>0</v>
      </c>
      <c r="AK55" s="261">
        <f t="shared" si="6"/>
        <v>0</v>
      </c>
      <c r="AL55" s="261">
        <f t="shared" si="6"/>
        <v>0</v>
      </c>
      <c r="AM55" s="261">
        <f t="shared" si="6"/>
        <v>0</v>
      </c>
      <c r="AN55" s="261">
        <f t="shared" si="6"/>
        <v>0</v>
      </c>
      <c r="AO55" s="261">
        <f t="shared" si="6"/>
        <v>0</v>
      </c>
      <c r="AP55" s="261">
        <f t="shared" si="6"/>
        <v>0</v>
      </c>
    </row>
    <row r="56" spans="1:42" ht="16.5" thickBot="1" x14ac:dyDescent="0.25">
      <c r="A56" s="146" t="s">
        <v>255</v>
      </c>
      <c r="B56" s="147">
        <f t="shared" ref="B56:AP56" si="7">AVERAGE(SUM(B53:B54),(SUM(B53:B54)-B55))*$B$42</f>
        <v>0</v>
      </c>
      <c r="C56" s="147">
        <f t="shared" si="7"/>
        <v>0</v>
      </c>
      <c r="D56" s="147">
        <f t="shared" si="7"/>
        <v>0</v>
      </c>
      <c r="E56" s="147">
        <f t="shared" si="7"/>
        <v>0</v>
      </c>
      <c r="F56" s="147">
        <f t="shared" si="7"/>
        <v>0</v>
      </c>
      <c r="G56" s="147">
        <f t="shared" si="7"/>
        <v>0</v>
      </c>
      <c r="H56" s="147">
        <f t="shared" si="7"/>
        <v>0</v>
      </c>
      <c r="I56" s="147">
        <f t="shared" si="7"/>
        <v>0</v>
      </c>
      <c r="J56" s="147">
        <f t="shared" si="7"/>
        <v>0</v>
      </c>
      <c r="K56" s="147">
        <f t="shared" si="7"/>
        <v>0</v>
      </c>
      <c r="L56" s="147">
        <f t="shared" si="7"/>
        <v>0</v>
      </c>
      <c r="M56" s="147">
        <f t="shared" si="7"/>
        <v>0</v>
      </c>
      <c r="N56" s="147">
        <f t="shared" si="7"/>
        <v>0</v>
      </c>
      <c r="O56" s="147">
        <f t="shared" si="7"/>
        <v>0</v>
      </c>
      <c r="P56" s="147">
        <f t="shared" si="7"/>
        <v>0</v>
      </c>
      <c r="Q56" s="147">
        <f t="shared" si="7"/>
        <v>0</v>
      </c>
      <c r="R56" s="147">
        <f t="shared" si="7"/>
        <v>0</v>
      </c>
      <c r="S56" s="147">
        <f t="shared" si="7"/>
        <v>0</v>
      </c>
      <c r="T56" s="147">
        <f t="shared" si="7"/>
        <v>0</v>
      </c>
      <c r="U56" s="147">
        <f t="shared" si="7"/>
        <v>0</v>
      </c>
      <c r="V56" s="147">
        <f t="shared" si="7"/>
        <v>0</v>
      </c>
      <c r="W56" s="147">
        <f t="shared" si="7"/>
        <v>0</v>
      </c>
      <c r="X56" s="147">
        <f t="shared" si="7"/>
        <v>0</v>
      </c>
      <c r="Y56" s="147">
        <f t="shared" si="7"/>
        <v>0</v>
      </c>
      <c r="Z56" s="147">
        <f t="shared" si="7"/>
        <v>0</v>
      </c>
      <c r="AA56" s="147">
        <f t="shared" si="7"/>
        <v>0</v>
      </c>
      <c r="AB56" s="147">
        <f t="shared" si="7"/>
        <v>0</v>
      </c>
      <c r="AC56" s="147">
        <f t="shared" si="7"/>
        <v>0</v>
      </c>
      <c r="AD56" s="147">
        <f t="shared" si="7"/>
        <v>0</v>
      </c>
      <c r="AE56" s="147">
        <f t="shared" si="7"/>
        <v>0</v>
      </c>
      <c r="AF56" s="147">
        <f t="shared" si="7"/>
        <v>0</v>
      </c>
      <c r="AG56" s="147">
        <f t="shared" si="7"/>
        <v>0</v>
      </c>
      <c r="AH56" s="147">
        <f t="shared" si="7"/>
        <v>0</v>
      </c>
      <c r="AI56" s="147">
        <f t="shared" si="7"/>
        <v>0</v>
      </c>
      <c r="AJ56" s="147">
        <f t="shared" si="7"/>
        <v>0</v>
      </c>
      <c r="AK56" s="147">
        <f t="shared" si="7"/>
        <v>0</v>
      </c>
      <c r="AL56" s="147">
        <f t="shared" si="7"/>
        <v>0</v>
      </c>
      <c r="AM56" s="147">
        <f t="shared" si="7"/>
        <v>0</v>
      </c>
      <c r="AN56" s="147">
        <f t="shared" si="7"/>
        <v>0</v>
      </c>
      <c r="AO56" s="147">
        <f t="shared" si="7"/>
        <v>0</v>
      </c>
      <c r="AP56" s="147">
        <f t="shared" si="7"/>
        <v>0</v>
      </c>
    </row>
    <row r="57" spans="1:42" s="150" customFormat="1" ht="16.5" thickBot="1" x14ac:dyDescent="0.25">
      <c r="A57" s="148"/>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c r="AA57" s="149"/>
      <c r="AB57" s="149"/>
      <c r="AC57" s="149"/>
      <c r="AD57" s="149"/>
      <c r="AE57" s="149"/>
      <c r="AF57" s="149"/>
      <c r="AG57" s="149"/>
      <c r="AH57" s="149"/>
      <c r="AI57" s="149"/>
      <c r="AJ57" s="149"/>
      <c r="AK57" s="149"/>
      <c r="AL57" s="149"/>
      <c r="AM57" s="149"/>
      <c r="AN57" s="149"/>
      <c r="AO57" s="149"/>
      <c r="AP57" s="149"/>
    </row>
    <row r="58" spans="1:42" x14ac:dyDescent="0.2">
      <c r="A58" s="143" t="s">
        <v>430</v>
      </c>
      <c r="B58" s="144">
        <v>1</v>
      </c>
      <c r="C58" s="144">
        <f>B58+1</f>
        <v>2</v>
      </c>
      <c r="D58" s="144">
        <f t="shared" ref="D58:AP58" si="8">C58+1</f>
        <v>3</v>
      </c>
      <c r="E58" s="144">
        <f t="shared" si="8"/>
        <v>4</v>
      </c>
      <c r="F58" s="144">
        <f t="shared" si="8"/>
        <v>5</v>
      </c>
      <c r="G58" s="144">
        <f t="shared" si="8"/>
        <v>6</v>
      </c>
      <c r="H58" s="144">
        <f t="shared" si="8"/>
        <v>7</v>
      </c>
      <c r="I58" s="144">
        <f t="shared" si="8"/>
        <v>8</v>
      </c>
      <c r="J58" s="144">
        <f t="shared" si="8"/>
        <v>9</v>
      </c>
      <c r="K58" s="144">
        <f t="shared" si="8"/>
        <v>10</v>
      </c>
      <c r="L58" s="144">
        <f t="shared" si="8"/>
        <v>11</v>
      </c>
      <c r="M58" s="144">
        <f t="shared" si="8"/>
        <v>12</v>
      </c>
      <c r="N58" s="144">
        <f t="shared" si="8"/>
        <v>13</v>
      </c>
      <c r="O58" s="144">
        <f t="shared" si="8"/>
        <v>14</v>
      </c>
      <c r="P58" s="144">
        <f t="shared" si="8"/>
        <v>15</v>
      </c>
      <c r="Q58" s="144">
        <f t="shared" si="8"/>
        <v>16</v>
      </c>
      <c r="R58" s="144">
        <f t="shared" si="8"/>
        <v>17</v>
      </c>
      <c r="S58" s="144">
        <f t="shared" si="8"/>
        <v>18</v>
      </c>
      <c r="T58" s="144">
        <f t="shared" si="8"/>
        <v>19</v>
      </c>
      <c r="U58" s="144">
        <f t="shared" si="8"/>
        <v>20</v>
      </c>
      <c r="V58" s="144">
        <f t="shared" si="8"/>
        <v>21</v>
      </c>
      <c r="W58" s="144">
        <f t="shared" si="8"/>
        <v>22</v>
      </c>
      <c r="X58" s="144">
        <f t="shared" si="8"/>
        <v>23</v>
      </c>
      <c r="Y58" s="144">
        <f t="shared" si="8"/>
        <v>24</v>
      </c>
      <c r="Z58" s="144">
        <f t="shared" si="8"/>
        <v>25</v>
      </c>
      <c r="AA58" s="144">
        <f t="shared" si="8"/>
        <v>26</v>
      </c>
      <c r="AB58" s="144">
        <f t="shared" si="8"/>
        <v>27</v>
      </c>
      <c r="AC58" s="144">
        <f t="shared" si="8"/>
        <v>28</v>
      </c>
      <c r="AD58" s="144">
        <f t="shared" si="8"/>
        <v>29</v>
      </c>
      <c r="AE58" s="144">
        <f t="shared" si="8"/>
        <v>30</v>
      </c>
      <c r="AF58" s="144">
        <f t="shared" si="8"/>
        <v>31</v>
      </c>
      <c r="AG58" s="144">
        <f t="shared" si="8"/>
        <v>32</v>
      </c>
      <c r="AH58" s="144">
        <f t="shared" si="8"/>
        <v>33</v>
      </c>
      <c r="AI58" s="144">
        <f t="shared" si="8"/>
        <v>34</v>
      </c>
      <c r="AJ58" s="144">
        <f t="shared" si="8"/>
        <v>35</v>
      </c>
      <c r="AK58" s="144">
        <f t="shared" si="8"/>
        <v>36</v>
      </c>
      <c r="AL58" s="144">
        <f t="shared" si="8"/>
        <v>37</v>
      </c>
      <c r="AM58" s="144">
        <f t="shared" si="8"/>
        <v>38</v>
      </c>
      <c r="AN58" s="144">
        <f t="shared" si="8"/>
        <v>39</v>
      </c>
      <c r="AO58" s="144">
        <f t="shared" si="8"/>
        <v>40</v>
      </c>
      <c r="AP58" s="144">
        <f t="shared" si="8"/>
        <v>41</v>
      </c>
    </row>
    <row r="59" spans="1:42" ht="14.25" x14ac:dyDescent="0.2">
      <c r="A59" s="151" t="s">
        <v>254</v>
      </c>
      <c r="B59" s="262">
        <f t="shared" ref="B59:AP59" si="9">B50*$B$28</f>
        <v>0</v>
      </c>
      <c r="C59" s="262">
        <f t="shared" si="9"/>
        <v>1208991.8232563315</v>
      </c>
      <c r="D59" s="262">
        <f t="shared" si="9"/>
        <v>2364902.6874803039</v>
      </c>
      <c r="E59" s="262">
        <f t="shared" si="9"/>
        <v>3694806.5981238908</v>
      </c>
      <c r="F59" s="262">
        <f t="shared" si="9"/>
        <v>3846293.6686469698</v>
      </c>
      <c r="G59" s="262">
        <f t="shared" si="9"/>
        <v>4003991.709061495</v>
      </c>
      <c r="H59" s="262">
        <f t="shared" si="9"/>
        <v>4168155.3691330161</v>
      </c>
      <c r="I59" s="262">
        <f t="shared" si="9"/>
        <v>4339049.7392674694</v>
      </c>
      <c r="J59" s="262">
        <f t="shared" si="9"/>
        <v>4516950.7785774358</v>
      </c>
      <c r="K59" s="262">
        <f t="shared" si="9"/>
        <v>4702145.7604991104</v>
      </c>
      <c r="L59" s="262">
        <f t="shared" si="9"/>
        <v>4894933.7366795735</v>
      </c>
      <c r="M59" s="262">
        <f t="shared" si="9"/>
        <v>5095626.0198834362</v>
      </c>
      <c r="N59" s="262">
        <f t="shared" si="9"/>
        <v>5304546.6866986565</v>
      </c>
      <c r="O59" s="262">
        <f t="shared" si="9"/>
        <v>5522033.1008533007</v>
      </c>
      <c r="P59" s="262">
        <f t="shared" si="9"/>
        <v>5748436.4579882855</v>
      </c>
      <c r="Q59" s="262">
        <f t="shared" si="9"/>
        <v>5984122.3527658042</v>
      </c>
      <c r="R59" s="262">
        <f t="shared" si="9"/>
        <v>6229471.3692292022</v>
      </c>
      <c r="S59" s="262">
        <f t="shared" si="9"/>
        <v>6484879.6953675989</v>
      </c>
      <c r="T59" s="262">
        <f t="shared" si="9"/>
        <v>6750759.7628776701</v>
      </c>
      <c r="U59" s="262">
        <f t="shared" si="9"/>
        <v>7027540.9131556544</v>
      </c>
      <c r="V59" s="262">
        <f t="shared" si="9"/>
        <v>7315670.0905950349</v>
      </c>
      <c r="W59" s="262">
        <f t="shared" si="9"/>
        <v>7615612.5643094312</v>
      </c>
      <c r="X59" s="262">
        <f t="shared" si="9"/>
        <v>7927852.679446117</v>
      </c>
      <c r="Y59" s="262">
        <f t="shared" si="9"/>
        <v>8252894.6393034067</v>
      </c>
      <c r="Z59" s="262">
        <f t="shared" si="9"/>
        <v>8591263.3195148464</v>
      </c>
      <c r="AA59" s="262">
        <f t="shared" si="9"/>
        <v>8943505.1156149544</v>
      </c>
      <c r="AB59" s="262">
        <f t="shared" si="9"/>
        <v>9310188.8253551666</v>
      </c>
      <c r="AC59" s="262">
        <f t="shared" si="9"/>
        <v>9691906.5671947282</v>
      </c>
      <c r="AD59" s="262">
        <f t="shared" si="9"/>
        <v>10089274.736449709</v>
      </c>
      <c r="AE59" s="262">
        <f t="shared" si="9"/>
        <v>10502935.000644147</v>
      </c>
      <c r="AF59" s="262">
        <f t="shared" si="9"/>
        <v>10933555.335670555</v>
      </c>
      <c r="AG59" s="262">
        <f t="shared" si="9"/>
        <v>11381831.104433049</v>
      </c>
      <c r="AH59" s="262">
        <f t="shared" si="9"/>
        <v>11848486.179714803</v>
      </c>
      <c r="AI59" s="262">
        <f t="shared" si="9"/>
        <v>12334274.113083109</v>
      </c>
      <c r="AJ59" s="262">
        <f t="shared" si="9"/>
        <v>12839979.351719515</v>
      </c>
      <c r="AK59" s="262">
        <f t="shared" si="9"/>
        <v>13366418.505140014</v>
      </c>
      <c r="AL59" s="262">
        <f t="shared" si="9"/>
        <v>13914441.663850754</v>
      </c>
      <c r="AM59" s="262">
        <f t="shared" si="9"/>
        <v>14484933.772068635</v>
      </c>
      <c r="AN59" s="262">
        <f t="shared" si="9"/>
        <v>15078816.056723448</v>
      </c>
      <c r="AO59" s="262">
        <f t="shared" si="9"/>
        <v>15697047.515049107</v>
      </c>
      <c r="AP59" s="262">
        <f t="shared" si="9"/>
        <v>16340626.463166118</v>
      </c>
    </row>
    <row r="60" spans="1:42" x14ac:dyDescent="0.2">
      <c r="A60" s="145" t="s">
        <v>253</v>
      </c>
      <c r="B60" s="261">
        <f t="shared" ref="B60:Z60" si="10">SUM(B61:B65)</f>
        <v>0</v>
      </c>
      <c r="C60" s="261">
        <f t="shared" si="10"/>
        <v>0</v>
      </c>
      <c r="D60" s="261">
        <f>SUM(D61:D65)</f>
        <v>0</v>
      </c>
      <c r="E60" s="261">
        <f t="shared" si="10"/>
        <v>0</v>
      </c>
      <c r="F60" s="261">
        <f t="shared" si="10"/>
        <v>0</v>
      </c>
      <c r="G60" s="261">
        <f t="shared" si="10"/>
        <v>0</v>
      </c>
      <c r="H60" s="261">
        <f t="shared" si="10"/>
        <v>-147366.90522512505</v>
      </c>
      <c r="I60" s="261">
        <f t="shared" si="10"/>
        <v>0</v>
      </c>
      <c r="J60" s="261">
        <f t="shared" si="10"/>
        <v>0</v>
      </c>
      <c r="K60" s="261">
        <f t="shared" si="10"/>
        <v>0</v>
      </c>
      <c r="L60" s="261">
        <f t="shared" si="10"/>
        <v>0</v>
      </c>
      <c r="M60" s="261">
        <f t="shared" si="10"/>
        <v>0</v>
      </c>
      <c r="N60" s="261">
        <f t="shared" si="10"/>
        <v>-187544.50341028676</v>
      </c>
      <c r="O60" s="261">
        <f t="shared" si="10"/>
        <v>0</v>
      </c>
      <c r="P60" s="261">
        <f t="shared" si="10"/>
        <v>0</v>
      </c>
      <c r="Q60" s="261">
        <f t="shared" si="10"/>
        <v>0</v>
      </c>
      <c r="R60" s="261">
        <f t="shared" si="10"/>
        <v>0</v>
      </c>
      <c r="S60" s="261">
        <f t="shared" si="10"/>
        <v>0</v>
      </c>
      <c r="T60" s="261">
        <f t="shared" si="10"/>
        <v>-238675.98159626895</v>
      </c>
      <c r="U60" s="261">
        <f t="shared" si="10"/>
        <v>0</v>
      </c>
      <c r="V60" s="261">
        <f t="shared" si="10"/>
        <v>0</v>
      </c>
      <c r="W60" s="261">
        <f t="shared" si="10"/>
        <v>0</v>
      </c>
      <c r="X60" s="261">
        <f t="shared" si="10"/>
        <v>0</v>
      </c>
      <c r="Y60" s="261">
        <f t="shared" si="10"/>
        <v>0</v>
      </c>
      <c r="Z60" s="261">
        <f t="shared" si="10"/>
        <v>-303747.76735695003</v>
      </c>
      <c r="AA60" s="261">
        <f t="shared" ref="AA60:AP60" si="11">SUM(AA61:AA65)</f>
        <v>0</v>
      </c>
      <c r="AB60" s="261">
        <f t="shared" si="11"/>
        <v>0</v>
      </c>
      <c r="AC60" s="261">
        <f t="shared" si="11"/>
        <v>0</v>
      </c>
      <c r="AD60" s="261">
        <f t="shared" si="11"/>
        <v>0</v>
      </c>
      <c r="AE60" s="261">
        <f t="shared" si="11"/>
        <v>0</v>
      </c>
      <c r="AF60" s="261">
        <f t="shared" si="11"/>
        <v>-386560.49744627561</v>
      </c>
      <c r="AG60" s="261">
        <f t="shared" si="11"/>
        <v>0</v>
      </c>
      <c r="AH60" s="261">
        <f t="shared" si="11"/>
        <v>0</v>
      </c>
      <c r="AI60" s="261">
        <f t="shared" si="11"/>
        <v>0</v>
      </c>
      <c r="AJ60" s="261">
        <f t="shared" si="11"/>
        <v>0</v>
      </c>
      <c r="AK60" s="261">
        <f t="shared" si="11"/>
        <v>0</v>
      </c>
      <c r="AL60" s="261">
        <f t="shared" si="11"/>
        <v>-491951.00094451115</v>
      </c>
      <c r="AM60" s="261">
        <f t="shared" si="11"/>
        <v>0</v>
      </c>
      <c r="AN60" s="261">
        <f t="shared" si="11"/>
        <v>0</v>
      </c>
      <c r="AO60" s="261">
        <f t="shared" si="11"/>
        <v>0</v>
      </c>
      <c r="AP60" s="261">
        <f t="shared" si="11"/>
        <v>0</v>
      </c>
    </row>
    <row r="61" spans="1:42" x14ac:dyDescent="0.2">
      <c r="A61" s="152" t="s">
        <v>252</v>
      </c>
      <c r="B61" s="261"/>
      <c r="C61" s="261">
        <f>-IF(C$47&lt;=$B$30,0,$B$29*(1+C$49)*$B$28)</f>
        <v>0</v>
      </c>
      <c r="D61" s="261">
        <f>-IF(D$47&lt;=$B$30,0,$B$29*(1+D$49)*$B$28)</f>
        <v>0</v>
      </c>
      <c r="E61" s="261">
        <f t="shared" ref="E61:AL61" si="12">-IF(E$47&lt;=$B$30,0,$B$29*(1+E$49)*$B$28)</f>
        <v>0</v>
      </c>
      <c r="F61" s="261">
        <f t="shared" si="12"/>
        <v>0</v>
      </c>
      <c r="G61" s="261">
        <f t="shared" si="12"/>
        <v>0</v>
      </c>
      <c r="H61" s="261">
        <f t="shared" si="12"/>
        <v>-147366.90522512505</v>
      </c>
      <c r="I61" s="261"/>
      <c r="J61" s="261"/>
      <c r="K61" s="261"/>
      <c r="L61" s="261"/>
      <c r="M61" s="261"/>
      <c r="N61" s="261">
        <f t="shared" si="12"/>
        <v>-187544.50341028676</v>
      </c>
      <c r="O61" s="261"/>
      <c r="P61" s="261"/>
      <c r="Q61" s="261"/>
      <c r="R61" s="261"/>
      <c r="S61" s="261"/>
      <c r="T61" s="261">
        <f t="shared" si="12"/>
        <v>-238675.98159626895</v>
      </c>
      <c r="U61" s="261"/>
      <c r="V61" s="261"/>
      <c r="W61" s="261"/>
      <c r="X61" s="261"/>
      <c r="Y61" s="261"/>
      <c r="Z61" s="261">
        <f t="shared" si="12"/>
        <v>-303747.76735695003</v>
      </c>
      <c r="AA61" s="261"/>
      <c r="AB61" s="261"/>
      <c r="AC61" s="261"/>
      <c r="AD61" s="261"/>
      <c r="AE61" s="261"/>
      <c r="AF61" s="261">
        <f t="shared" si="12"/>
        <v>-386560.49744627561</v>
      </c>
      <c r="AG61" s="261"/>
      <c r="AH61" s="261"/>
      <c r="AI61" s="261"/>
      <c r="AJ61" s="261"/>
      <c r="AK61" s="261"/>
      <c r="AL61" s="261">
        <f t="shared" si="12"/>
        <v>-491951.00094451115</v>
      </c>
      <c r="AM61" s="261"/>
      <c r="AN61" s="261"/>
      <c r="AO61" s="261"/>
      <c r="AP61" s="261"/>
    </row>
    <row r="62" spans="1:42" x14ac:dyDescent="0.2">
      <c r="A62" s="152" t="str">
        <f>A32</f>
        <v>Прочие расходы при эксплуатации объекта, руб. без НДС</v>
      </c>
      <c r="B62" s="261"/>
      <c r="C62" s="261"/>
      <c r="D62" s="261"/>
      <c r="E62" s="261"/>
      <c r="F62" s="261"/>
      <c r="G62" s="261"/>
      <c r="H62" s="261"/>
      <c r="I62" s="261"/>
      <c r="J62" s="261"/>
      <c r="K62" s="261"/>
      <c r="L62" s="261"/>
      <c r="M62" s="261"/>
      <c r="N62" s="261"/>
      <c r="O62" s="261"/>
      <c r="P62" s="261"/>
      <c r="Q62" s="261"/>
      <c r="R62" s="261"/>
      <c r="S62" s="261"/>
      <c r="T62" s="261"/>
      <c r="U62" s="261"/>
      <c r="V62" s="261"/>
      <c r="W62" s="261"/>
      <c r="X62" s="261"/>
      <c r="Y62" s="261"/>
      <c r="Z62" s="261"/>
      <c r="AA62" s="261"/>
      <c r="AB62" s="261"/>
      <c r="AC62" s="261"/>
      <c r="AD62" s="261"/>
      <c r="AE62" s="261"/>
      <c r="AF62" s="261"/>
      <c r="AG62" s="261"/>
      <c r="AH62" s="261"/>
      <c r="AI62" s="261"/>
      <c r="AJ62" s="261"/>
      <c r="AK62" s="261"/>
      <c r="AL62" s="261"/>
      <c r="AM62" s="261"/>
      <c r="AN62" s="261"/>
      <c r="AO62" s="261"/>
      <c r="AP62" s="261"/>
    </row>
    <row r="63" spans="1:42" x14ac:dyDescent="0.2">
      <c r="A63" s="152" t="s">
        <v>427</v>
      </c>
      <c r="B63" s="261"/>
      <c r="C63" s="261"/>
      <c r="D63" s="261"/>
      <c r="E63" s="261"/>
      <c r="F63" s="261"/>
      <c r="G63" s="261"/>
      <c r="H63" s="261"/>
      <c r="I63" s="261"/>
      <c r="J63" s="261"/>
      <c r="K63" s="261"/>
      <c r="L63" s="261"/>
      <c r="M63" s="261"/>
      <c r="N63" s="261"/>
      <c r="O63" s="261"/>
      <c r="P63" s="261"/>
      <c r="Q63" s="261"/>
      <c r="R63" s="261"/>
      <c r="S63" s="261"/>
      <c r="T63" s="261"/>
      <c r="U63" s="261"/>
      <c r="V63" s="261"/>
      <c r="W63" s="261"/>
      <c r="X63" s="261"/>
      <c r="Y63" s="261"/>
      <c r="Z63" s="261"/>
      <c r="AA63" s="261"/>
      <c r="AB63" s="261"/>
      <c r="AC63" s="261"/>
      <c r="AD63" s="261"/>
      <c r="AE63" s="261"/>
      <c r="AF63" s="261"/>
      <c r="AG63" s="261"/>
      <c r="AH63" s="261"/>
      <c r="AI63" s="261"/>
      <c r="AJ63" s="261"/>
      <c r="AK63" s="261"/>
      <c r="AL63" s="261"/>
      <c r="AM63" s="261"/>
      <c r="AN63" s="261"/>
      <c r="AO63" s="261"/>
      <c r="AP63" s="261"/>
    </row>
    <row r="64" spans="1:42" x14ac:dyDescent="0.2">
      <c r="A64" s="152" t="s">
        <v>427</v>
      </c>
      <c r="B64" s="261"/>
      <c r="C64" s="261"/>
      <c r="D64" s="261"/>
      <c r="E64" s="261"/>
      <c r="F64" s="261"/>
      <c r="G64" s="261"/>
      <c r="H64" s="261"/>
      <c r="I64" s="261"/>
      <c r="J64" s="261"/>
      <c r="K64" s="261"/>
      <c r="L64" s="261"/>
      <c r="M64" s="261"/>
      <c r="N64" s="261"/>
      <c r="O64" s="261"/>
      <c r="P64" s="261"/>
      <c r="Q64" s="261"/>
      <c r="R64" s="261"/>
      <c r="S64" s="261"/>
      <c r="T64" s="261"/>
      <c r="U64" s="261"/>
      <c r="V64" s="261"/>
      <c r="W64" s="261"/>
      <c r="X64" s="261"/>
      <c r="Y64" s="261"/>
      <c r="Z64" s="261"/>
      <c r="AA64" s="261"/>
      <c r="AB64" s="261"/>
      <c r="AC64" s="261"/>
      <c r="AD64" s="261"/>
      <c r="AE64" s="261"/>
      <c r="AF64" s="261"/>
      <c r="AG64" s="261"/>
      <c r="AH64" s="261"/>
      <c r="AI64" s="261"/>
      <c r="AJ64" s="261"/>
      <c r="AK64" s="261"/>
      <c r="AL64" s="261"/>
      <c r="AM64" s="261"/>
      <c r="AN64" s="261"/>
      <c r="AO64" s="261"/>
      <c r="AP64" s="261"/>
    </row>
    <row r="65" spans="1:42" ht="31.5" x14ac:dyDescent="0.2">
      <c r="A65" s="152" t="s">
        <v>431</v>
      </c>
      <c r="B65" s="261"/>
      <c r="C65" s="261"/>
      <c r="D65" s="261"/>
      <c r="E65" s="261"/>
      <c r="F65" s="261"/>
      <c r="G65" s="261"/>
      <c r="H65" s="261"/>
      <c r="I65" s="261"/>
      <c r="J65" s="261"/>
      <c r="K65" s="261"/>
      <c r="L65" s="261"/>
      <c r="M65" s="261"/>
      <c r="N65" s="261"/>
      <c r="O65" s="261"/>
      <c r="P65" s="261"/>
      <c r="Q65" s="261"/>
      <c r="R65" s="261"/>
      <c r="S65" s="261"/>
      <c r="T65" s="261"/>
      <c r="U65" s="261"/>
      <c r="V65" s="261"/>
      <c r="W65" s="261"/>
      <c r="X65" s="261"/>
      <c r="Y65" s="261"/>
      <c r="Z65" s="261"/>
      <c r="AA65" s="261"/>
      <c r="AB65" s="261"/>
      <c r="AC65" s="261"/>
      <c r="AD65" s="261"/>
      <c r="AE65" s="261"/>
      <c r="AF65" s="261"/>
      <c r="AG65" s="261"/>
      <c r="AH65" s="261"/>
      <c r="AI65" s="261"/>
      <c r="AJ65" s="261"/>
      <c r="AK65" s="261"/>
      <c r="AL65" s="261"/>
      <c r="AM65" s="261"/>
      <c r="AN65" s="261"/>
      <c r="AO65" s="261"/>
      <c r="AP65" s="261"/>
    </row>
    <row r="66" spans="1:42" ht="28.5" x14ac:dyDescent="0.2">
      <c r="A66" s="153" t="s">
        <v>250</v>
      </c>
      <c r="B66" s="262">
        <f t="shared" ref="B66:AO66" si="13">B59+B60</f>
        <v>0</v>
      </c>
      <c r="C66" s="262">
        <f t="shared" si="13"/>
        <v>1208991.8232563315</v>
      </c>
      <c r="D66" s="262">
        <f t="shared" si="13"/>
        <v>2364902.6874803039</v>
      </c>
      <c r="E66" s="262">
        <f t="shared" si="13"/>
        <v>3694806.5981238908</v>
      </c>
      <c r="F66" s="262">
        <f t="shared" si="13"/>
        <v>3846293.6686469698</v>
      </c>
      <c r="G66" s="262">
        <f t="shared" si="13"/>
        <v>4003991.709061495</v>
      </c>
      <c r="H66" s="262">
        <f t="shared" si="13"/>
        <v>4020788.463907891</v>
      </c>
      <c r="I66" s="262">
        <f t="shared" si="13"/>
        <v>4339049.7392674694</v>
      </c>
      <c r="J66" s="262">
        <f t="shared" si="13"/>
        <v>4516950.7785774358</v>
      </c>
      <c r="K66" s="262">
        <f t="shared" si="13"/>
        <v>4702145.7604991104</v>
      </c>
      <c r="L66" s="262">
        <f t="shared" si="13"/>
        <v>4894933.7366795735</v>
      </c>
      <c r="M66" s="262">
        <f t="shared" si="13"/>
        <v>5095626.0198834362</v>
      </c>
      <c r="N66" s="262">
        <f t="shared" si="13"/>
        <v>5117002.1832883693</v>
      </c>
      <c r="O66" s="262">
        <f t="shared" si="13"/>
        <v>5522033.1008533007</v>
      </c>
      <c r="P66" s="262">
        <f t="shared" si="13"/>
        <v>5748436.4579882855</v>
      </c>
      <c r="Q66" s="262">
        <f t="shared" si="13"/>
        <v>5984122.3527658042</v>
      </c>
      <c r="R66" s="262">
        <f t="shared" si="13"/>
        <v>6229471.3692292022</v>
      </c>
      <c r="S66" s="262">
        <f t="shared" si="13"/>
        <v>6484879.6953675989</v>
      </c>
      <c r="T66" s="262">
        <f t="shared" si="13"/>
        <v>6512083.7812814014</v>
      </c>
      <c r="U66" s="262">
        <f t="shared" si="13"/>
        <v>7027540.9131556544</v>
      </c>
      <c r="V66" s="262">
        <f t="shared" si="13"/>
        <v>7315670.0905950349</v>
      </c>
      <c r="W66" s="262">
        <f t="shared" si="13"/>
        <v>7615612.5643094312</v>
      </c>
      <c r="X66" s="262">
        <f t="shared" si="13"/>
        <v>7927852.679446117</v>
      </c>
      <c r="Y66" s="262">
        <f t="shared" si="13"/>
        <v>8252894.6393034067</v>
      </c>
      <c r="Z66" s="262">
        <f t="shared" si="13"/>
        <v>8287515.5521578966</v>
      </c>
      <c r="AA66" s="262">
        <f t="shared" si="13"/>
        <v>8943505.1156149544</v>
      </c>
      <c r="AB66" s="262">
        <f t="shared" si="13"/>
        <v>9310188.8253551666</v>
      </c>
      <c r="AC66" s="262">
        <f t="shared" si="13"/>
        <v>9691906.5671947282</v>
      </c>
      <c r="AD66" s="262">
        <f t="shared" si="13"/>
        <v>10089274.736449709</v>
      </c>
      <c r="AE66" s="262">
        <f t="shared" si="13"/>
        <v>10502935.000644147</v>
      </c>
      <c r="AF66" s="262">
        <f t="shared" si="13"/>
        <v>10546994.838224279</v>
      </c>
      <c r="AG66" s="262">
        <f t="shared" si="13"/>
        <v>11381831.104433049</v>
      </c>
      <c r="AH66" s="262">
        <f t="shared" si="13"/>
        <v>11848486.179714803</v>
      </c>
      <c r="AI66" s="262">
        <f t="shared" si="13"/>
        <v>12334274.113083109</v>
      </c>
      <c r="AJ66" s="262">
        <f t="shared" si="13"/>
        <v>12839979.351719515</v>
      </c>
      <c r="AK66" s="262">
        <f t="shared" si="13"/>
        <v>13366418.505140014</v>
      </c>
      <c r="AL66" s="262">
        <f t="shared" si="13"/>
        <v>13422490.662906243</v>
      </c>
      <c r="AM66" s="262">
        <f t="shared" si="13"/>
        <v>14484933.772068635</v>
      </c>
      <c r="AN66" s="262">
        <f t="shared" si="13"/>
        <v>15078816.056723448</v>
      </c>
      <c r="AO66" s="262">
        <f t="shared" si="13"/>
        <v>15697047.515049107</v>
      </c>
      <c r="AP66" s="262">
        <f>AP59+AP60</f>
        <v>16340626.463166118</v>
      </c>
    </row>
    <row r="67" spans="1:42" x14ac:dyDescent="0.2">
      <c r="A67" s="152" t="s">
        <v>245</v>
      </c>
      <c r="B67" s="154"/>
      <c r="C67" s="261">
        <f>-($B$25)*$B$28/$B$27</f>
        <v>-303923.14266666671</v>
      </c>
      <c r="D67" s="261">
        <f>C67</f>
        <v>-303923.14266666671</v>
      </c>
      <c r="E67" s="261">
        <f t="shared" ref="E67:AP67" si="14">D67</f>
        <v>-303923.14266666671</v>
      </c>
      <c r="F67" s="261">
        <f t="shared" si="14"/>
        <v>-303923.14266666671</v>
      </c>
      <c r="G67" s="261">
        <f t="shared" si="14"/>
        <v>-303923.14266666671</v>
      </c>
      <c r="H67" s="261">
        <f t="shared" si="14"/>
        <v>-303923.14266666671</v>
      </c>
      <c r="I67" s="261">
        <f t="shared" si="14"/>
        <v>-303923.14266666671</v>
      </c>
      <c r="J67" s="261">
        <f t="shared" si="14"/>
        <v>-303923.14266666671</v>
      </c>
      <c r="K67" s="261">
        <f t="shared" si="14"/>
        <v>-303923.14266666671</v>
      </c>
      <c r="L67" s="261">
        <f t="shared" si="14"/>
        <v>-303923.14266666671</v>
      </c>
      <c r="M67" s="261">
        <f t="shared" si="14"/>
        <v>-303923.14266666671</v>
      </c>
      <c r="N67" s="261">
        <f t="shared" si="14"/>
        <v>-303923.14266666671</v>
      </c>
      <c r="O67" s="261">
        <f t="shared" si="14"/>
        <v>-303923.14266666671</v>
      </c>
      <c r="P67" s="261">
        <f t="shared" si="14"/>
        <v>-303923.14266666671</v>
      </c>
      <c r="Q67" s="261">
        <f t="shared" si="14"/>
        <v>-303923.14266666671</v>
      </c>
      <c r="R67" s="261">
        <f t="shared" si="14"/>
        <v>-303923.14266666671</v>
      </c>
      <c r="S67" s="261">
        <f t="shared" si="14"/>
        <v>-303923.14266666671</v>
      </c>
      <c r="T67" s="261">
        <f t="shared" si="14"/>
        <v>-303923.14266666671</v>
      </c>
      <c r="U67" s="261">
        <f t="shared" si="14"/>
        <v>-303923.14266666671</v>
      </c>
      <c r="V67" s="261">
        <f t="shared" si="14"/>
        <v>-303923.14266666671</v>
      </c>
      <c r="W67" s="261">
        <f t="shared" si="14"/>
        <v>-303923.14266666671</v>
      </c>
      <c r="X67" s="261">
        <f t="shared" si="14"/>
        <v>-303923.14266666671</v>
      </c>
      <c r="Y67" s="261">
        <f t="shared" si="14"/>
        <v>-303923.14266666671</v>
      </c>
      <c r="Z67" s="261">
        <f t="shared" si="14"/>
        <v>-303923.14266666671</v>
      </c>
      <c r="AA67" s="261">
        <f t="shared" si="14"/>
        <v>-303923.14266666671</v>
      </c>
      <c r="AB67" s="261">
        <f t="shared" si="14"/>
        <v>-303923.14266666671</v>
      </c>
      <c r="AC67" s="261">
        <f t="shared" si="14"/>
        <v>-303923.14266666671</v>
      </c>
      <c r="AD67" s="261">
        <f t="shared" si="14"/>
        <v>-303923.14266666671</v>
      </c>
      <c r="AE67" s="261">
        <f t="shared" si="14"/>
        <v>-303923.14266666671</v>
      </c>
      <c r="AF67" s="261">
        <f t="shared" si="14"/>
        <v>-303923.14266666671</v>
      </c>
      <c r="AG67" s="261">
        <f t="shared" si="14"/>
        <v>-303923.14266666671</v>
      </c>
      <c r="AH67" s="261">
        <f t="shared" si="14"/>
        <v>-303923.14266666671</v>
      </c>
      <c r="AI67" s="261">
        <f t="shared" si="14"/>
        <v>-303923.14266666671</v>
      </c>
      <c r="AJ67" s="261">
        <f t="shared" si="14"/>
        <v>-303923.14266666671</v>
      </c>
      <c r="AK67" s="261">
        <f t="shared" si="14"/>
        <v>-303923.14266666671</v>
      </c>
      <c r="AL67" s="261">
        <f t="shared" si="14"/>
        <v>-303923.14266666671</v>
      </c>
      <c r="AM67" s="261">
        <f t="shared" si="14"/>
        <v>-303923.14266666671</v>
      </c>
      <c r="AN67" s="261">
        <f t="shared" si="14"/>
        <v>-303923.14266666671</v>
      </c>
      <c r="AO67" s="261">
        <f t="shared" si="14"/>
        <v>-303923.14266666671</v>
      </c>
      <c r="AP67" s="261">
        <f t="shared" si="14"/>
        <v>-303923.14266666671</v>
      </c>
    </row>
    <row r="68" spans="1:42" ht="28.5" x14ac:dyDescent="0.2">
      <c r="A68" s="153" t="s">
        <v>246</v>
      </c>
      <c r="B68" s="262">
        <f t="shared" ref="B68:J68" si="15">B66+B67</f>
        <v>0</v>
      </c>
      <c r="C68" s="262">
        <f>C66+C67</f>
        <v>905068.68058966473</v>
      </c>
      <c r="D68" s="262">
        <f>D66+D67</f>
        <v>2060979.5448136372</v>
      </c>
      <c r="E68" s="262">
        <f t="shared" si="15"/>
        <v>3390883.455457224</v>
      </c>
      <c r="F68" s="262">
        <f>F66+C67</f>
        <v>3542370.5259803031</v>
      </c>
      <c r="G68" s="262">
        <f t="shared" si="15"/>
        <v>3700068.5663948283</v>
      </c>
      <c r="H68" s="262">
        <f t="shared" si="15"/>
        <v>3716865.3212412242</v>
      </c>
      <c r="I68" s="262">
        <f t="shared" si="15"/>
        <v>4035126.5966008026</v>
      </c>
      <c r="J68" s="262">
        <f t="shared" si="15"/>
        <v>4213027.635910769</v>
      </c>
      <c r="K68" s="262">
        <f>K66+K67</f>
        <v>4398222.6178324437</v>
      </c>
      <c r="L68" s="262">
        <f>L66+L67</f>
        <v>4591010.5940129068</v>
      </c>
      <c r="M68" s="262">
        <f t="shared" ref="M68:AO68" si="16">M66+M67</f>
        <v>4791702.8772167694</v>
      </c>
      <c r="N68" s="262">
        <f t="shared" si="16"/>
        <v>4813079.0406217026</v>
      </c>
      <c r="O68" s="262">
        <f t="shared" si="16"/>
        <v>5218109.9581866339</v>
      </c>
      <c r="P68" s="262">
        <f t="shared" si="16"/>
        <v>5444513.3153216187</v>
      </c>
      <c r="Q68" s="262">
        <f t="shared" si="16"/>
        <v>5680199.2100991374</v>
      </c>
      <c r="R68" s="262">
        <f t="shared" si="16"/>
        <v>5925548.2265625354</v>
      </c>
      <c r="S68" s="262">
        <f t="shared" si="16"/>
        <v>6180956.5527009321</v>
      </c>
      <c r="T68" s="262">
        <f t="shared" si="16"/>
        <v>6208160.6386147346</v>
      </c>
      <c r="U68" s="262">
        <f t="shared" si="16"/>
        <v>6723617.7704889877</v>
      </c>
      <c r="V68" s="262">
        <f t="shared" si="16"/>
        <v>7011746.9479283681</v>
      </c>
      <c r="W68" s="262">
        <f t="shared" si="16"/>
        <v>7311689.4216427645</v>
      </c>
      <c r="X68" s="262">
        <f t="shared" si="16"/>
        <v>7623929.5367794503</v>
      </c>
      <c r="Y68" s="262">
        <f t="shared" si="16"/>
        <v>7948971.4966367399</v>
      </c>
      <c r="Z68" s="262">
        <f t="shared" si="16"/>
        <v>7983592.4094912298</v>
      </c>
      <c r="AA68" s="262">
        <f t="shared" si="16"/>
        <v>8639581.9729482885</v>
      </c>
      <c r="AB68" s="262">
        <f t="shared" si="16"/>
        <v>9006265.6826885007</v>
      </c>
      <c r="AC68" s="262">
        <f t="shared" si="16"/>
        <v>9387983.4245280623</v>
      </c>
      <c r="AD68" s="262">
        <f t="shared" si="16"/>
        <v>9785351.5937830433</v>
      </c>
      <c r="AE68" s="262">
        <f t="shared" si="16"/>
        <v>10199011.857977482</v>
      </c>
      <c r="AF68" s="262">
        <f t="shared" si="16"/>
        <v>10243071.695557613</v>
      </c>
      <c r="AG68" s="262">
        <f t="shared" si="16"/>
        <v>11077907.961766383</v>
      </c>
      <c r="AH68" s="262">
        <f t="shared" si="16"/>
        <v>11544563.037048137</v>
      </c>
      <c r="AI68" s="262">
        <f t="shared" si="16"/>
        <v>12030350.970416443</v>
      </c>
      <c r="AJ68" s="262">
        <f t="shared" si="16"/>
        <v>12536056.20905285</v>
      </c>
      <c r="AK68" s="262">
        <f t="shared" si="16"/>
        <v>13062495.362473348</v>
      </c>
      <c r="AL68" s="262">
        <f t="shared" si="16"/>
        <v>13118567.520239577</v>
      </c>
      <c r="AM68" s="262">
        <f t="shared" si="16"/>
        <v>14181010.629401969</v>
      </c>
      <c r="AN68" s="262">
        <f t="shared" si="16"/>
        <v>14774892.914056782</v>
      </c>
      <c r="AO68" s="262">
        <f t="shared" si="16"/>
        <v>15393124.372382442</v>
      </c>
      <c r="AP68" s="262">
        <f>AP66+AP67</f>
        <v>16036703.320499452</v>
      </c>
    </row>
    <row r="69" spans="1:42" x14ac:dyDescent="0.2">
      <c r="A69" s="152" t="s">
        <v>244</v>
      </c>
      <c r="B69" s="261">
        <f t="shared" ref="B69:AO69" si="17">-B56</f>
        <v>0</v>
      </c>
      <c r="C69" s="261">
        <f t="shared" si="17"/>
        <v>0</v>
      </c>
      <c r="D69" s="261">
        <f t="shared" si="17"/>
        <v>0</v>
      </c>
      <c r="E69" s="261">
        <f t="shared" si="17"/>
        <v>0</v>
      </c>
      <c r="F69" s="261">
        <f t="shared" si="17"/>
        <v>0</v>
      </c>
      <c r="G69" s="261">
        <f t="shared" si="17"/>
        <v>0</v>
      </c>
      <c r="H69" s="261">
        <f t="shared" si="17"/>
        <v>0</v>
      </c>
      <c r="I69" s="261">
        <f t="shared" si="17"/>
        <v>0</v>
      </c>
      <c r="J69" s="261">
        <f t="shared" si="17"/>
        <v>0</v>
      </c>
      <c r="K69" s="261">
        <f t="shared" si="17"/>
        <v>0</v>
      </c>
      <c r="L69" s="261">
        <f t="shared" si="17"/>
        <v>0</v>
      </c>
      <c r="M69" s="261">
        <f t="shared" si="17"/>
        <v>0</v>
      </c>
      <c r="N69" s="261">
        <f t="shared" si="17"/>
        <v>0</v>
      </c>
      <c r="O69" s="261">
        <f t="shared" si="17"/>
        <v>0</v>
      </c>
      <c r="P69" s="261">
        <f t="shared" si="17"/>
        <v>0</v>
      </c>
      <c r="Q69" s="261">
        <f t="shared" si="17"/>
        <v>0</v>
      </c>
      <c r="R69" s="261">
        <f t="shared" si="17"/>
        <v>0</v>
      </c>
      <c r="S69" s="261">
        <f t="shared" si="17"/>
        <v>0</v>
      </c>
      <c r="T69" s="261">
        <f t="shared" si="17"/>
        <v>0</v>
      </c>
      <c r="U69" s="261">
        <f t="shared" si="17"/>
        <v>0</v>
      </c>
      <c r="V69" s="261">
        <f t="shared" si="17"/>
        <v>0</v>
      </c>
      <c r="W69" s="261">
        <f t="shared" si="17"/>
        <v>0</v>
      </c>
      <c r="X69" s="261">
        <f t="shared" si="17"/>
        <v>0</v>
      </c>
      <c r="Y69" s="261">
        <f t="shared" si="17"/>
        <v>0</v>
      </c>
      <c r="Z69" s="261">
        <f t="shared" si="17"/>
        <v>0</v>
      </c>
      <c r="AA69" s="261">
        <f t="shared" si="17"/>
        <v>0</v>
      </c>
      <c r="AB69" s="261">
        <f t="shared" si="17"/>
        <v>0</v>
      </c>
      <c r="AC69" s="261">
        <f t="shared" si="17"/>
        <v>0</v>
      </c>
      <c r="AD69" s="261">
        <f t="shared" si="17"/>
        <v>0</v>
      </c>
      <c r="AE69" s="261">
        <f t="shared" si="17"/>
        <v>0</v>
      </c>
      <c r="AF69" s="261">
        <f t="shared" si="17"/>
        <v>0</v>
      </c>
      <c r="AG69" s="261">
        <f t="shared" si="17"/>
        <v>0</v>
      </c>
      <c r="AH69" s="261">
        <f t="shared" si="17"/>
        <v>0</v>
      </c>
      <c r="AI69" s="261">
        <f t="shared" si="17"/>
        <v>0</v>
      </c>
      <c r="AJ69" s="261">
        <f t="shared" si="17"/>
        <v>0</v>
      </c>
      <c r="AK69" s="261">
        <f t="shared" si="17"/>
        <v>0</v>
      </c>
      <c r="AL69" s="261">
        <f t="shared" si="17"/>
        <v>0</v>
      </c>
      <c r="AM69" s="261">
        <f t="shared" si="17"/>
        <v>0</v>
      </c>
      <c r="AN69" s="261">
        <f t="shared" si="17"/>
        <v>0</v>
      </c>
      <c r="AO69" s="261">
        <f t="shared" si="17"/>
        <v>0</v>
      </c>
      <c r="AP69" s="261">
        <f>-AP56</f>
        <v>0</v>
      </c>
    </row>
    <row r="70" spans="1:42" ht="14.25" x14ac:dyDescent="0.2">
      <c r="A70" s="153" t="s">
        <v>249</v>
      </c>
      <c r="B70" s="262">
        <f t="shared" ref="B70:AO70" si="18">B68+B69</f>
        <v>0</v>
      </c>
      <c r="C70" s="262">
        <f t="shared" si="18"/>
        <v>905068.68058966473</v>
      </c>
      <c r="D70" s="262">
        <f t="shared" si="18"/>
        <v>2060979.5448136372</v>
      </c>
      <c r="E70" s="262">
        <f t="shared" si="18"/>
        <v>3390883.455457224</v>
      </c>
      <c r="F70" s="262">
        <f t="shared" si="18"/>
        <v>3542370.5259803031</v>
      </c>
      <c r="G70" s="262">
        <f t="shared" si="18"/>
        <v>3700068.5663948283</v>
      </c>
      <c r="H70" s="262">
        <f t="shared" si="18"/>
        <v>3716865.3212412242</v>
      </c>
      <c r="I70" s="262">
        <f t="shared" si="18"/>
        <v>4035126.5966008026</v>
      </c>
      <c r="J70" s="262">
        <f t="shared" si="18"/>
        <v>4213027.635910769</v>
      </c>
      <c r="K70" s="262">
        <f t="shared" si="18"/>
        <v>4398222.6178324437</v>
      </c>
      <c r="L70" s="262">
        <f t="shared" si="18"/>
        <v>4591010.5940129068</v>
      </c>
      <c r="M70" s="262">
        <f t="shared" si="18"/>
        <v>4791702.8772167694</v>
      </c>
      <c r="N70" s="262">
        <f t="shared" si="18"/>
        <v>4813079.0406217026</v>
      </c>
      <c r="O70" s="262">
        <f t="shared" si="18"/>
        <v>5218109.9581866339</v>
      </c>
      <c r="P70" s="262">
        <f t="shared" si="18"/>
        <v>5444513.3153216187</v>
      </c>
      <c r="Q70" s="262">
        <f t="shared" si="18"/>
        <v>5680199.2100991374</v>
      </c>
      <c r="R70" s="262">
        <f t="shared" si="18"/>
        <v>5925548.2265625354</v>
      </c>
      <c r="S70" s="262">
        <f t="shared" si="18"/>
        <v>6180956.5527009321</v>
      </c>
      <c r="T70" s="262">
        <f t="shared" si="18"/>
        <v>6208160.6386147346</v>
      </c>
      <c r="U70" s="262">
        <f t="shared" si="18"/>
        <v>6723617.7704889877</v>
      </c>
      <c r="V70" s="262">
        <f t="shared" si="18"/>
        <v>7011746.9479283681</v>
      </c>
      <c r="W70" s="262">
        <f t="shared" si="18"/>
        <v>7311689.4216427645</v>
      </c>
      <c r="X70" s="262">
        <f t="shared" si="18"/>
        <v>7623929.5367794503</v>
      </c>
      <c r="Y70" s="262">
        <f t="shared" si="18"/>
        <v>7948971.4966367399</v>
      </c>
      <c r="Z70" s="262">
        <f t="shared" si="18"/>
        <v>7983592.4094912298</v>
      </c>
      <c r="AA70" s="262">
        <f t="shared" si="18"/>
        <v>8639581.9729482885</v>
      </c>
      <c r="AB70" s="262">
        <f t="shared" si="18"/>
        <v>9006265.6826885007</v>
      </c>
      <c r="AC70" s="262">
        <f t="shared" si="18"/>
        <v>9387983.4245280623</v>
      </c>
      <c r="AD70" s="262">
        <f t="shared" si="18"/>
        <v>9785351.5937830433</v>
      </c>
      <c r="AE70" s="262">
        <f t="shared" si="18"/>
        <v>10199011.857977482</v>
      </c>
      <c r="AF70" s="262">
        <f t="shared" si="18"/>
        <v>10243071.695557613</v>
      </c>
      <c r="AG70" s="262">
        <f t="shared" si="18"/>
        <v>11077907.961766383</v>
      </c>
      <c r="AH70" s="262">
        <f t="shared" si="18"/>
        <v>11544563.037048137</v>
      </c>
      <c r="AI70" s="262">
        <f t="shared" si="18"/>
        <v>12030350.970416443</v>
      </c>
      <c r="AJ70" s="262">
        <f t="shared" si="18"/>
        <v>12536056.20905285</v>
      </c>
      <c r="AK70" s="262">
        <f t="shared" si="18"/>
        <v>13062495.362473348</v>
      </c>
      <c r="AL70" s="262">
        <f t="shared" si="18"/>
        <v>13118567.520239577</v>
      </c>
      <c r="AM70" s="262">
        <f t="shared" si="18"/>
        <v>14181010.629401969</v>
      </c>
      <c r="AN70" s="262">
        <f t="shared" si="18"/>
        <v>14774892.914056782</v>
      </c>
      <c r="AO70" s="262">
        <f t="shared" si="18"/>
        <v>15393124.372382442</v>
      </c>
      <c r="AP70" s="262">
        <f>AP68+AP69</f>
        <v>16036703.320499452</v>
      </c>
    </row>
    <row r="71" spans="1:42" x14ac:dyDescent="0.2">
      <c r="A71" s="152" t="s">
        <v>243</v>
      </c>
      <c r="B71" s="261">
        <f t="shared" ref="B71:AP71" si="19">-B70*$B$36</f>
        <v>0</v>
      </c>
      <c r="C71" s="261">
        <f t="shared" si="19"/>
        <v>-181013.73611793295</v>
      </c>
      <c r="D71" s="261">
        <f t="shared" si="19"/>
        <v>-412195.90896272747</v>
      </c>
      <c r="E71" s="261">
        <f t="shared" si="19"/>
        <v>-678176.69109144481</v>
      </c>
      <c r="F71" s="261">
        <f t="shared" si="19"/>
        <v>-708474.10519606061</v>
      </c>
      <c r="G71" s="261">
        <f t="shared" si="19"/>
        <v>-740013.71327896568</v>
      </c>
      <c r="H71" s="261">
        <f t="shared" si="19"/>
        <v>-743373.06424824486</v>
      </c>
      <c r="I71" s="261">
        <f t="shared" si="19"/>
        <v>-807025.31932016055</v>
      </c>
      <c r="J71" s="261">
        <f t="shared" si="19"/>
        <v>-842605.52718215389</v>
      </c>
      <c r="K71" s="261">
        <f t="shared" si="19"/>
        <v>-879644.52356648876</v>
      </c>
      <c r="L71" s="261">
        <f t="shared" si="19"/>
        <v>-918202.11880258145</v>
      </c>
      <c r="M71" s="261">
        <f t="shared" si="19"/>
        <v>-958340.57544335397</v>
      </c>
      <c r="N71" s="261">
        <f t="shared" si="19"/>
        <v>-962615.8081243406</v>
      </c>
      <c r="O71" s="261">
        <f t="shared" si="19"/>
        <v>-1043621.9916373268</v>
      </c>
      <c r="P71" s="261">
        <f t="shared" si="19"/>
        <v>-1088902.6630643238</v>
      </c>
      <c r="Q71" s="261">
        <f t="shared" si="19"/>
        <v>-1136039.8420198276</v>
      </c>
      <c r="R71" s="261">
        <f t="shared" si="19"/>
        <v>-1185109.6453125072</v>
      </c>
      <c r="S71" s="261">
        <f t="shared" si="19"/>
        <v>-1236191.3105401865</v>
      </c>
      <c r="T71" s="261">
        <f t="shared" si="19"/>
        <v>-1241632.1277229469</v>
      </c>
      <c r="U71" s="261">
        <f t="shared" si="19"/>
        <v>-1344723.5540977977</v>
      </c>
      <c r="V71" s="261">
        <f t="shared" si="19"/>
        <v>-1402349.3895856738</v>
      </c>
      <c r="W71" s="261">
        <f t="shared" si="19"/>
        <v>-1462337.884328553</v>
      </c>
      <c r="X71" s="261">
        <f t="shared" si="19"/>
        <v>-1524785.9073558901</v>
      </c>
      <c r="Y71" s="261">
        <f t="shared" si="19"/>
        <v>-1589794.2993273481</v>
      </c>
      <c r="Z71" s="261">
        <f t="shared" si="19"/>
        <v>-1596718.4818982461</v>
      </c>
      <c r="AA71" s="261">
        <f t="shared" si="19"/>
        <v>-1727916.3945896579</v>
      </c>
      <c r="AB71" s="261">
        <f t="shared" si="19"/>
        <v>-1801253.1365377002</v>
      </c>
      <c r="AC71" s="261">
        <f t="shared" si="19"/>
        <v>-1877596.6849056126</v>
      </c>
      <c r="AD71" s="261">
        <f t="shared" si="19"/>
        <v>-1957070.3187566088</v>
      </c>
      <c r="AE71" s="261">
        <f t="shared" si="19"/>
        <v>-2039802.3715954963</v>
      </c>
      <c r="AF71" s="261">
        <f t="shared" si="19"/>
        <v>-2048614.3391115228</v>
      </c>
      <c r="AG71" s="261">
        <f t="shared" si="19"/>
        <v>-2215581.5923532764</v>
      </c>
      <c r="AH71" s="261">
        <f t="shared" si="19"/>
        <v>-2308912.6074096276</v>
      </c>
      <c r="AI71" s="261">
        <f t="shared" si="19"/>
        <v>-2406070.1940832888</v>
      </c>
      <c r="AJ71" s="261">
        <f t="shared" si="19"/>
        <v>-2507211.24181057</v>
      </c>
      <c r="AK71" s="261">
        <f t="shared" si="19"/>
        <v>-2612499.0724946698</v>
      </c>
      <c r="AL71" s="261">
        <f t="shared" si="19"/>
        <v>-2623713.5040479153</v>
      </c>
      <c r="AM71" s="261">
        <f t="shared" si="19"/>
        <v>-2836202.1258803941</v>
      </c>
      <c r="AN71" s="261">
        <f t="shared" si="19"/>
        <v>-2954978.5828113565</v>
      </c>
      <c r="AO71" s="261">
        <f t="shared" si="19"/>
        <v>-3078624.8744764887</v>
      </c>
      <c r="AP71" s="261">
        <f t="shared" si="19"/>
        <v>-3207340.6640998907</v>
      </c>
    </row>
    <row r="72" spans="1:42" ht="15" thickBot="1" x14ac:dyDescent="0.25">
      <c r="A72" s="155" t="s">
        <v>248</v>
      </c>
      <c r="B72" s="156">
        <f t="shared" ref="B72:AO72" si="20">B70+B71</f>
        <v>0</v>
      </c>
      <c r="C72" s="156">
        <f t="shared" si="20"/>
        <v>724054.94447173178</v>
      </c>
      <c r="D72" s="156">
        <f t="shared" si="20"/>
        <v>1648783.6358509096</v>
      </c>
      <c r="E72" s="156">
        <f t="shared" si="20"/>
        <v>2712706.7643657792</v>
      </c>
      <c r="F72" s="156">
        <f t="shared" si="20"/>
        <v>2833896.4207842425</v>
      </c>
      <c r="G72" s="156">
        <f t="shared" si="20"/>
        <v>2960054.8531158627</v>
      </c>
      <c r="H72" s="156">
        <f t="shared" si="20"/>
        <v>2973492.2569929794</v>
      </c>
      <c r="I72" s="156">
        <f t="shared" si="20"/>
        <v>3228101.2772806422</v>
      </c>
      <c r="J72" s="156">
        <f t="shared" si="20"/>
        <v>3370422.1087286151</v>
      </c>
      <c r="K72" s="156">
        <f t="shared" si="20"/>
        <v>3518578.094265955</v>
      </c>
      <c r="L72" s="156">
        <f t="shared" si="20"/>
        <v>3672808.4752103253</v>
      </c>
      <c r="M72" s="156">
        <f t="shared" si="20"/>
        <v>3833362.3017734154</v>
      </c>
      <c r="N72" s="156">
        <f t="shared" si="20"/>
        <v>3850463.232497362</v>
      </c>
      <c r="O72" s="156">
        <f t="shared" si="20"/>
        <v>4174487.9665493071</v>
      </c>
      <c r="P72" s="156">
        <f t="shared" si="20"/>
        <v>4355610.6522572953</v>
      </c>
      <c r="Q72" s="156">
        <f t="shared" si="20"/>
        <v>4544159.3680793103</v>
      </c>
      <c r="R72" s="156">
        <f t="shared" si="20"/>
        <v>4740438.5812500287</v>
      </c>
      <c r="S72" s="156">
        <f t="shared" si="20"/>
        <v>4944765.2421607459</v>
      </c>
      <c r="T72" s="156">
        <f t="shared" si="20"/>
        <v>4966528.5108917877</v>
      </c>
      <c r="U72" s="156">
        <f t="shared" si="20"/>
        <v>5378894.21639119</v>
      </c>
      <c r="V72" s="156">
        <f t="shared" si="20"/>
        <v>5609397.5583426943</v>
      </c>
      <c r="W72" s="156">
        <f t="shared" si="20"/>
        <v>5849351.5373142119</v>
      </c>
      <c r="X72" s="156">
        <f t="shared" si="20"/>
        <v>6099143.6294235606</v>
      </c>
      <c r="Y72" s="156">
        <f t="shared" si="20"/>
        <v>6359177.1973093916</v>
      </c>
      <c r="Z72" s="156">
        <f t="shared" si="20"/>
        <v>6386873.9275929835</v>
      </c>
      <c r="AA72" s="156">
        <f t="shared" si="20"/>
        <v>6911665.5783586306</v>
      </c>
      <c r="AB72" s="156">
        <f t="shared" si="20"/>
        <v>7205012.5461508008</v>
      </c>
      <c r="AC72" s="156">
        <f t="shared" si="20"/>
        <v>7510386.7396224495</v>
      </c>
      <c r="AD72" s="156">
        <f t="shared" si="20"/>
        <v>7828281.275026435</v>
      </c>
      <c r="AE72" s="156">
        <f t="shared" si="20"/>
        <v>8159209.4863819852</v>
      </c>
      <c r="AF72" s="156">
        <f t="shared" si="20"/>
        <v>8194457.3564460902</v>
      </c>
      <c r="AG72" s="156">
        <f t="shared" si="20"/>
        <v>8862326.3694131058</v>
      </c>
      <c r="AH72" s="156">
        <f t="shared" si="20"/>
        <v>9235650.4296385087</v>
      </c>
      <c r="AI72" s="156">
        <f t="shared" si="20"/>
        <v>9624280.7763331551</v>
      </c>
      <c r="AJ72" s="156">
        <f t="shared" si="20"/>
        <v>10028844.96724228</v>
      </c>
      <c r="AK72" s="156">
        <f t="shared" si="20"/>
        <v>10449996.289978679</v>
      </c>
      <c r="AL72" s="156">
        <f t="shared" si="20"/>
        <v>10494854.016191661</v>
      </c>
      <c r="AM72" s="156">
        <f t="shared" si="20"/>
        <v>11344808.503521575</v>
      </c>
      <c r="AN72" s="156">
        <f t="shared" si="20"/>
        <v>11819914.331245426</v>
      </c>
      <c r="AO72" s="156">
        <f t="shared" si="20"/>
        <v>12314499.497905953</v>
      </c>
      <c r="AP72" s="156">
        <f>AP70+AP71</f>
        <v>12829362.656399561</v>
      </c>
    </row>
    <row r="73" spans="1:42" s="398" customFormat="1" ht="16.5" thickBot="1" x14ac:dyDescent="0.25">
      <c r="A73" s="396"/>
      <c r="B73" s="397">
        <f>B144</f>
        <v>0.5</v>
      </c>
      <c r="C73" s="397">
        <f t="shared" ref="C73:AP73" si="21">C144</f>
        <v>1.5</v>
      </c>
      <c r="D73" s="397">
        <f t="shared" si="21"/>
        <v>2.5</v>
      </c>
      <c r="E73" s="397">
        <f t="shared" si="21"/>
        <v>3.5</v>
      </c>
      <c r="F73" s="397">
        <f t="shared" si="21"/>
        <v>4.5</v>
      </c>
      <c r="G73" s="397">
        <f t="shared" si="21"/>
        <v>5.5</v>
      </c>
      <c r="H73" s="397">
        <f t="shared" si="21"/>
        <v>6.5</v>
      </c>
      <c r="I73" s="397">
        <f t="shared" si="21"/>
        <v>7.5</v>
      </c>
      <c r="J73" s="397">
        <f t="shared" si="21"/>
        <v>8.5</v>
      </c>
      <c r="K73" s="397">
        <f t="shared" si="21"/>
        <v>9.5</v>
      </c>
      <c r="L73" s="397">
        <f t="shared" si="21"/>
        <v>10.5</v>
      </c>
      <c r="M73" s="397">
        <f t="shared" si="21"/>
        <v>11.5</v>
      </c>
      <c r="N73" s="397">
        <f t="shared" si="21"/>
        <v>12.5</v>
      </c>
      <c r="O73" s="397">
        <f t="shared" si="21"/>
        <v>13.5</v>
      </c>
      <c r="P73" s="397">
        <f t="shared" si="21"/>
        <v>14.5</v>
      </c>
      <c r="Q73" s="397">
        <f t="shared" si="21"/>
        <v>15.5</v>
      </c>
      <c r="R73" s="397">
        <f t="shared" si="21"/>
        <v>16.5</v>
      </c>
      <c r="S73" s="397">
        <f t="shared" si="21"/>
        <v>17.5</v>
      </c>
      <c r="T73" s="397">
        <f t="shared" si="21"/>
        <v>18.5</v>
      </c>
      <c r="U73" s="397">
        <f t="shared" si="21"/>
        <v>19.5</v>
      </c>
      <c r="V73" s="397">
        <f t="shared" si="21"/>
        <v>20.5</v>
      </c>
      <c r="W73" s="397">
        <f t="shared" si="21"/>
        <v>21.5</v>
      </c>
      <c r="X73" s="397">
        <f t="shared" si="21"/>
        <v>22.5</v>
      </c>
      <c r="Y73" s="397">
        <f t="shared" si="21"/>
        <v>23.5</v>
      </c>
      <c r="Z73" s="397">
        <f t="shared" si="21"/>
        <v>24.5</v>
      </c>
      <c r="AA73" s="397">
        <f t="shared" si="21"/>
        <v>25.5</v>
      </c>
      <c r="AB73" s="397">
        <f t="shared" si="21"/>
        <v>26.5</v>
      </c>
      <c r="AC73" s="397">
        <f t="shared" si="21"/>
        <v>27.5</v>
      </c>
      <c r="AD73" s="397">
        <f t="shared" si="21"/>
        <v>28.5</v>
      </c>
      <c r="AE73" s="397">
        <f t="shared" si="21"/>
        <v>29.5</v>
      </c>
      <c r="AF73" s="397">
        <f t="shared" si="21"/>
        <v>30.5</v>
      </c>
      <c r="AG73" s="397">
        <f t="shared" si="21"/>
        <v>31.5</v>
      </c>
      <c r="AH73" s="397">
        <f t="shared" si="21"/>
        <v>32.5</v>
      </c>
      <c r="AI73" s="397">
        <f t="shared" si="21"/>
        <v>33.5</v>
      </c>
      <c r="AJ73" s="397">
        <f t="shared" si="21"/>
        <v>34.5</v>
      </c>
      <c r="AK73" s="397">
        <f t="shared" si="21"/>
        <v>35.5</v>
      </c>
      <c r="AL73" s="397">
        <f t="shared" si="21"/>
        <v>36.5</v>
      </c>
      <c r="AM73" s="397">
        <f t="shared" si="21"/>
        <v>37.5</v>
      </c>
      <c r="AN73" s="397">
        <f t="shared" si="21"/>
        <v>38.5</v>
      </c>
      <c r="AO73" s="397">
        <f t="shared" si="21"/>
        <v>39.5</v>
      </c>
      <c r="AP73" s="397">
        <f t="shared" si="21"/>
        <v>40.5</v>
      </c>
    </row>
    <row r="74" spans="1:42" x14ac:dyDescent="0.2">
      <c r="A74" s="143" t="s">
        <v>247</v>
      </c>
      <c r="B74" s="144">
        <f t="shared" ref="B74:AO74" si="22">B58</f>
        <v>1</v>
      </c>
      <c r="C74" s="144">
        <f t="shared" si="22"/>
        <v>2</v>
      </c>
      <c r="D74" s="144">
        <f t="shared" si="22"/>
        <v>3</v>
      </c>
      <c r="E74" s="144">
        <f t="shared" si="22"/>
        <v>4</v>
      </c>
      <c r="F74" s="144">
        <f t="shared" si="22"/>
        <v>5</v>
      </c>
      <c r="G74" s="144">
        <f t="shared" si="22"/>
        <v>6</v>
      </c>
      <c r="H74" s="144">
        <f t="shared" si="22"/>
        <v>7</v>
      </c>
      <c r="I74" s="144">
        <f t="shared" si="22"/>
        <v>8</v>
      </c>
      <c r="J74" s="144">
        <f t="shared" si="22"/>
        <v>9</v>
      </c>
      <c r="K74" s="144">
        <f t="shared" si="22"/>
        <v>10</v>
      </c>
      <c r="L74" s="144">
        <f t="shared" si="22"/>
        <v>11</v>
      </c>
      <c r="M74" s="144">
        <f t="shared" si="22"/>
        <v>12</v>
      </c>
      <c r="N74" s="144">
        <f t="shared" si="22"/>
        <v>13</v>
      </c>
      <c r="O74" s="144">
        <f t="shared" si="22"/>
        <v>14</v>
      </c>
      <c r="P74" s="144">
        <f t="shared" si="22"/>
        <v>15</v>
      </c>
      <c r="Q74" s="144">
        <f t="shared" si="22"/>
        <v>16</v>
      </c>
      <c r="R74" s="144">
        <f t="shared" si="22"/>
        <v>17</v>
      </c>
      <c r="S74" s="144">
        <f t="shared" si="22"/>
        <v>18</v>
      </c>
      <c r="T74" s="144">
        <f t="shared" si="22"/>
        <v>19</v>
      </c>
      <c r="U74" s="144">
        <f t="shared" si="22"/>
        <v>20</v>
      </c>
      <c r="V74" s="144">
        <f t="shared" si="22"/>
        <v>21</v>
      </c>
      <c r="W74" s="144">
        <f t="shared" si="22"/>
        <v>22</v>
      </c>
      <c r="X74" s="144">
        <f t="shared" si="22"/>
        <v>23</v>
      </c>
      <c r="Y74" s="144">
        <f t="shared" si="22"/>
        <v>24</v>
      </c>
      <c r="Z74" s="144">
        <f t="shared" si="22"/>
        <v>25</v>
      </c>
      <c r="AA74" s="144">
        <f t="shared" si="22"/>
        <v>26</v>
      </c>
      <c r="AB74" s="144">
        <f t="shared" si="22"/>
        <v>27</v>
      </c>
      <c r="AC74" s="144">
        <f t="shared" si="22"/>
        <v>28</v>
      </c>
      <c r="AD74" s="144">
        <f t="shared" si="22"/>
        <v>29</v>
      </c>
      <c r="AE74" s="144">
        <f t="shared" si="22"/>
        <v>30</v>
      </c>
      <c r="AF74" s="144">
        <f t="shared" si="22"/>
        <v>31</v>
      </c>
      <c r="AG74" s="144">
        <f t="shared" si="22"/>
        <v>32</v>
      </c>
      <c r="AH74" s="144">
        <f t="shared" si="22"/>
        <v>33</v>
      </c>
      <c r="AI74" s="144">
        <f t="shared" si="22"/>
        <v>34</v>
      </c>
      <c r="AJ74" s="144">
        <f t="shared" si="22"/>
        <v>35</v>
      </c>
      <c r="AK74" s="144">
        <f t="shared" si="22"/>
        <v>36</v>
      </c>
      <c r="AL74" s="144">
        <f t="shared" si="22"/>
        <v>37</v>
      </c>
      <c r="AM74" s="144">
        <f t="shared" si="22"/>
        <v>38</v>
      </c>
      <c r="AN74" s="144">
        <f t="shared" si="22"/>
        <v>39</v>
      </c>
      <c r="AO74" s="144">
        <f t="shared" si="22"/>
        <v>40</v>
      </c>
      <c r="AP74" s="144">
        <f>AP58</f>
        <v>41</v>
      </c>
    </row>
    <row r="75" spans="1:42" ht="28.5" x14ac:dyDescent="0.2">
      <c r="A75" s="151" t="s">
        <v>246</v>
      </c>
      <c r="B75" s="262">
        <f t="shared" ref="B75:AO75" si="23">B68</f>
        <v>0</v>
      </c>
      <c r="C75" s="262">
        <f t="shared" si="23"/>
        <v>905068.68058966473</v>
      </c>
      <c r="D75" s="262">
        <f>D68</f>
        <v>2060979.5448136372</v>
      </c>
      <c r="E75" s="262">
        <f t="shared" si="23"/>
        <v>3390883.455457224</v>
      </c>
      <c r="F75" s="262">
        <f t="shared" si="23"/>
        <v>3542370.5259803031</v>
      </c>
      <c r="G75" s="262">
        <f t="shared" si="23"/>
        <v>3700068.5663948283</v>
      </c>
      <c r="H75" s="262">
        <f t="shared" si="23"/>
        <v>3716865.3212412242</v>
      </c>
      <c r="I75" s="262">
        <f t="shared" si="23"/>
        <v>4035126.5966008026</v>
      </c>
      <c r="J75" s="262">
        <f t="shared" si="23"/>
        <v>4213027.635910769</v>
      </c>
      <c r="K75" s="262">
        <f t="shared" si="23"/>
        <v>4398222.6178324437</v>
      </c>
      <c r="L75" s="262">
        <f t="shared" si="23"/>
        <v>4591010.5940129068</v>
      </c>
      <c r="M75" s="262">
        <f t="shared" si="23"/>
        <v>4791702.8772167694</v>
      </c>
      <c r="N75" s="262">
        <f t="shared" si="23"/>
        <v>4813079.0406217026</v>
      </c>
      <c r="O75" s="262">
        <f t="shared" si="23"/>
        <v>5218109.9581866339</v>
      </c>
      <c r="P75" s="262">
        <f t="shared" si="23"/>
        <v>5444513.3153216187</v>
      </c>
      <c r="Q75" s="262">
        <f t="shared" si="23"/>
        <v>5680199.2100991374</v>
      </c>
      <c r="R75" s="262">
        <f t="shared" si="23"/>
        <v>5925548.2265625354</v>
      </c>
      <c r="S75" s="262">
        <f t="shared" si="23"/>
        <v>6180956.5527009321</v>
      </c>
      <c r="T75" s="262">
        <f t="shared" si="23"/>
        <v>6208160.6386147346</v>
      </c>
      <c r="U75" s="262">
        <f t="shared" si="23"/>
        <v>6723617.7704889877</v>
      </c>
      <c r="V75" s="262">
        <f t="shared" si="23"/>
        <v>7011746.9479283681</v>
      </c>
      <c r="W75" s="262">
        <f t="shared" si="23"/>
        <v>7311689.4216427645</v>
      </c>
      <c r="X75" s="262">
        <f t="shared" si="23"/>
        <v>7623929.5367794503</v>
      </c>
      <c r="Y75" s="262">
        <f t="shared" si="23"/>
        <v>7948971.4966367399</v>
      </c>
      <c r="Z75" s="262">
        <f t="shared" si="23"/>
        <v>7983592.4094912298</v>
      </c>
      <c r="AA75" s="262">
        <f t="shared" si="23"/>
        <v>8639581.9729482885</v>
      </c>
      <c r="AB75" s="262">
        <f t="shared" si="23"/>
        <v>9006265.6826885007</v>
      </c>
      <c r="AC75" s="262">
        <f t="shared" si="23"/>
        <v>9387983.4245280623</v>
      </c>
      <c r="AD75" s="262">
        <f t="shared" si="23"/>
        <v>9785351.5937830433</v>
      </c>
      <c r="AE75" s="262">
        <f t="shared" si="23"/>
        <v>10199011.857977482</v>
      </c>
      <c r="AF75" s="262">
        <f t="shared" si="23"/>
        <v>10243071.695557613</v>
      </c>
      <c r="AG75" s="262">
        <f t="shared" si="23"/>
        <v>11077907.961766383</v>
      </c>
      <c r="AH75" s="262">
        <f t="shared" si="23"/>
        <v>11544563.037048137</v>
      </c>
      <c r="AI75" s="262">
        <f t="shared" si="23"/>
        <v>12030350.970416443</v>
      </c>
      <c r="AJ75" s="262">
        <f t="shared" si="23"/>
        <v>12536056.20905285</v>
      </c>
      <c r="AK75" s="262">
        <f t="shared" si="23"/>
        <v>13062495.362473348</v>
      </c>
      <c r="AL75" s="262">
        <f t="shared" si="23"/>
        <v>13118567.520239577</v>
      </c>
      <c r="AM75" s="262">
        <f t="shared" si="23"/>
        <v>14181010.629401969</v>
      </c>
      <c r="AN75" s="262">
        <f t="shared" si="23"/>
        <v>14774892.914056782</v>
      </c>
      <c r="AO75" s="262">
        <f t="shared" si="23"/>
        <v>15393124.372382442</v>
      </c>
      <c r="AP75" s="262">
        <f>AP68</f>
        <v>16036703.320499452</v>
      </c>
    </row>
    <row r="76" spans="1:42" x14ac:dyDescent="0.2">
      <c r="A76" s="152" t="s">
        <v>245</v>
      </c>
      <c r="B76" s="261">
        <f t="shared" ref="B76:AO76" si="24">-B67</f>
        <v>0</v>
      </c>
      <c r="C76" s="261">
        <f>-C67</f>
        <v>303923.14266666671</v>
      </c>
      <c r="D76" s="261">
        <f t="shared" si="24"/>
        <v>303923.14266666671</v>
      </c>
      <c r="E76" s="261">
        <f t="shared" si="24"/>
        <v>303923.14266666671</v>
      </c>
      <c r="F76" s="261">
        <f>-C67</f>
        <v>303923.14266666671</v>
      </c>
      <c r="G76" s="261">
        <f t="shared" si="24"/>
        <v>303923.14266666671</v>
      </c>
      <c r="H76" s="261">
        <f t="shared" si="24"/>
        <v>303923.14266666671</v>
      </c>
      <c r="I76" s="261">
        <f t="shared" si="24"/>
        <v>303923.14266666671</v>
      </c>
      <c r="J76" s="261">
        <f t="shared" si="24"/>
        <v>303923.14266666671</v>
      </c>
      <c r="K76" s="261">
        <f t="shared" si="24"/>
        <v>303923.14266666671</v>
      </c>
      <c r="L76" s="261">
        <f>-L67</f>
        <v>303923.14266666671</v>
      </c>
      <c r="M76" s="261">
        <f>-M67</f>
        <v>303923.14266666671</v>
      </c>
      <c r="N76" s="261">
        <f t="shared" si="24"/>
        <v>303923.14266666671</v>
      </c>
      <c r="O76" s="261">
        <f t="shared" si="24"/>
        <v>303923.14266666671</v>
      </c>
      <c r="P76" s="261">
        <f t="shared" si="24"/>
        <v>303923.14266666671</v>
      </c>
      <c r="Q76" s="261">
        <f t="shared" si="24"/>
        <v>303923.14266666671</v>
      </c>
      <c r="R76" s="261">
        <f t="shared" si="24"/>
        <v>303923.14266666671</v>
      </c>
      <c r="S76" s="261">
        <f t="shared" si="24"/>
        <v>303923.14266666671</v>
      </c>
      <c r="T76" s="261">
        <f t="shared" si="24"/>
        <v>303923.14266666671</v>
      </c>
      <c r="U76" s="261">
        <f t="shared" si="24"/>
        <v>303923.14266666671</v>
      </c>
      <c r="V76" s="261">
        <f t="shared" si="24"/>
        <v>303923.14266666671</v>
      </c>
      <c r="W76" s="261">
        <f t="shared" si="24"/>
        <v>303923.14266666671</v>
      </c>
      <c r="X76" s="261">
        <f t="shared" si="24"/>
        <v>303923.14266666671</v>
      </c>
      <c r="Y76" s="261">
        <f t="shared" si="24"/>
        <v>303923.14266666671</v>
      </c>
      <c r="Z76" s="261">
        <f t="shared" si="24"/>
        <v>303923.14266666671</v>
      </c>
      <c r="AA76" s="261">
        <f t="shared" si="24"/>
        <v>303923.14266666671</v>
      </c>
      <c r="AB76" s="261">
        <f t="shared" si="24"/>
        <v>303923.14266666671</v>
      </c>
      <c r="AC76" s="261">
        <f t="shared" si="24"/>
        <v>303923.14266666671</v>
      </c>
      <c r="AD76" s="261">
        <f t="shared" si="24"/>
        <v>303923.14266666671</v>
      </c>
      <c r="AE76" s="261">
        <f t="shared" si="24"/>
        <v>303923.14266666671</v>
      </c>
      <c r="AF76" s="261">
        <f t="shared" si="24"/>
        <v>303923.14266666671</v>
      </c>
      <c r="AG76" s="261">
        <f t="shared" si="24"/>
        <v>303923.14266666671</v>
      </c>
      <c r="AH76" s="261">
        <f t="shared" si="24"/>
        <v>303923.14266666671</v>
      </c>
      <c r="AI76" s="261">
        <f t="shared" si="24"/>
        <v>303923.14266666671</v>
      </c>
      <c r="AJ76" s="261">
        <f t="shared" si="24"/>
        <v>303923.14266666671</v>
      </c>
      <c r="AK76" s="261">
        <f t="shared" si="24"/>
        <v>303923.14266666671</v>
      </c>
      <c r="AL76" s="261">
        <f t="shared" si="24"/>
        <v>303923.14266666671</v>
      </c>
      <c r="AM76" s="261">
        <f t="shared" si="24"/>
        <v>303923.14266666671</v>
      </c>
      <c r="AN76" s="261">
        <f t="shared" si="24"/>
        <v>303923.14266666671</v>
      </c>
      <c r="AO76" s="261">
        <f t="shared" si="24"/>
        <v>303923.14266666671</v>
      </c>
      <c r="AP76" s="261">
        <f>-AP67</f>
        <v>303923.14266666671</v>
      </c>
    </row>
    <row r="77" spans="1:42" x14ac:dyDescent="0.2">
      <c r="A77" s="152" t="s">
        <v>244</v>
      </c>
      <c r="B77" s="261">
        <f t="shared" ref="B77:AO77" si="25">B69</f>
        <v>0</v>
      </c>
      <c r="C77" s="261">
        <f t="shared" si="25"/>
        <v>0</v>
      </c>
      <c r="D77" s="261">
        <f t="shared" si="25"/>
        <v>0</v>
      </c>
      <c r="E77" s="261">
        <f t="shared" si="25"/>
        <v>0</v>
      </c>
      <c r="F77" s="261">
        <f t="shared" si="25"/>
        <v>0</v>
      </c>
      <c r="G77" s="261">
        <f t="shared" si="25"/>
        <v>0</v>
      </c>
      <c r="H77" s="261">
        <f t="shared" si="25"/>
        <v>0</v>
      </c>
      <c r="I77" s="261">
        <f t="shared" si="25"/>
        <v>0</v>
      </c>
      <c r="J77" s="261">
        <f t="shared" si="25"/>
        <v>0</v>
      </c>
      <c r="K77" s="261">
        <f t="shared" si="25"/>
        <v>0</v>
      </c>
      <c r="L77" s="261">
        <f t="shared" si="25"/>
        <v>0</v>
      </c>
      <c r="M77" s="261">
        <f t="shared" si="25"/>
        <v>0</v>
      </c>
      <c r="N77" s="261">
        <f t="shared" si="25"/>
        <v>0</v>
      </c>
      <c r="O77" s="261">
        <f t="shared" si="25"/>
        <v>0</v>
      </c>
      <c r="P77" s="261">
        <f t="shared" si="25"/>
        <v>0</v>
      </c>
      <c r="Q77" s="261">
        <f t="shared" si="25"/>
        <v>0</v>
      </c>
      <c r="R77" s="261">
        <f t="shared" si="25"/>
        <v>0</v>
      </c>
      <c r="S77" s="261">
        <f t="shared" si="25"/>
        <v>0</v>
      </c>
      <c r="T77" s="261">
        <f t="shared" si="25"/>
        <v>0</v>
      </c>
      <c r="U77" s="261">
        <f t="shared" si="25"/>
        <v>0</v>
      </c>
      <c r="V77" s="261">
        <f t="shared" si="25"/>
        <v>0</v>
      </c>
      <c r="W77" s="261">
        <f t="shared" si="25"/>
        <v>0</v>
      </c>
      <c r="X77" s="261">
        <f t="shared" si="25"/>
        <v>0</v>
      </c>
      <c r="Y77" s="261">
        <f t="shared" si="25"/>
        <v>0</v>
      </c>
      <c r="Z77" s="261">
        <f t="shared" si="25"/>
        <v>0</v>
      </c>
      <c r="AA77" s="261">
        <f t="shared" si="25"/>
        <v>0</v>
      </c>
      <c r="AB77" s="261">
        <f t="shared" si="25"/>
        <v>0</v>
      </c>
      <c r="AC77" s="261">
        <f t="shared" si="25"/>
        <v>0</v>
      </c>
      <c r="AD77" s="261">
        <f t="shared" si="25"/>
        <v>0</v>
      </c>
      <c r="AE77" s="261">
        <f t="shared" si="25"/>
        <v>0</v>
      </c>
      <c r="AF77" s="261">
        <f t="shared" si="25"/>
        <v>0</v>
      </c>
      <c r="AG77" s="261">
        <f t="shared" si="25"/>
        <v>0</v>
      </c>
      <c r="AH77" s="261">
        <f t="shared" si="25"/>
        <v>0</v>
      </c>
      <c r="AI77" s="261">
        <f t="shared" si="25"/>
        <v>0</v>
      </c>
      <c r="AJ77" s="261">
        <f t="shared" si="25"/>
        <v>0</v>
      </c>
      <c r="AK77" s="261">
        <f t="shared" si="25"/>
        <v>0</v>
      </c>
      <c r="AL77" s="261">
        <f t="shared" si="25"/>
        <v>0</v>
      </c>
      <c r="AM77" s="261">
        <f t="shared" si="25"/>
        <v>0</v>
      </c>
      <c r="AN77" s="261">
        <f t="shared" si="25"/>
        <v>0</v>
      </c>
      <c r="AO77" s="261">
        <f t="shared" si="25"/>
        <v>0</v>
      </c>
      <c r="AP77" s="261">
        <f>AP69</f>
        <v>0</v>
      </c>
    </row>
    <row r="78" spans="1:42" x14ac:dyDescent="0.2">
      <c r="A78" s="152" t="s">
        <v>243</v>
      </c>
      <c r="B78" s="261">
        <f>IF(SUM($B$71:B71)+SUM($A$78:A78)&gt;0,0,SUM($B$71:B71)-SUM($A$78:A78))</f>
        <v>0</v>
      </c>
      <c r="C78" s="261">
        <f>IF(SUM($B$71:C71)+SUM($A$78:B78)&gt;0,0,SUM($B$71:C71)-SUM($A$78:B78))</f>
        <v>-181013.73611793295</v>
      </c>
      <c r="D78" s="261">
        <f>IF(SUM($B$71:D71)+SUM($A$78:C78)&gt;0,0,SUM($B$71:D71)-SUM($A$78:C78))</f>
        <v>-412195.90896272752</v>
      </c>
      <c r="E78" s="261">
        <f>IF(SUM($B$71:E71)+SUM($A$78:D78)&gt;0,0,SUM($B$71:E71)-SUM($A$78:D78))</f>
        <v>-678176.69109144481</v>
      </c>
      <c r="F78" s="261">
        <f>IF(SUM($B$71:F71)+SUM($A$78:E78)&gt;0,0,SUM($B$71:F71)-SUM($A$78:E78))</f>
        <v>-708474.10519606061</v>
      </c>
      <c r="G78" s="261">
        <f>IF(SUM($B$71:G71)+SUM($A$78:F78)&gt;0,0,SUM($B$71:G71)-SUM($A$78:F78))</f>
        <v>-740013.71327896556</v>
      </c>
      <c r="H78" s="261">
        <f>IF(SUM($B$71:H71)+SUM($A$78:G78)&gt;0,0,SUM($B$71:H71)-SUM($A$78:G78))</f>
        <v>-743373.06424824474</v>
      </c>
      <c r="I78" s="261">
        <f>IF(SUM($B$71:I71)+SUM($A$78:H78)&gt;0,0,SUM($B$71:I71)-SUM($A$78:H78))</f>
        <v>-807025.31932016043</v>
      </c>
      <c r="J78" s="261">
        <f>IF(SUM($B$71:J71)+SUM($A$78:I78)&gt;0,0,SUM($B$71:J71)-SUM($A$78:I78))</f>
        <v>-842605.52718215436</v>
      </c>
      <c r="K78" s="261">
        <f>IF(SUM($B$71:K71)+SUM($A$78:J78)&gt;0,0,SUM($B$71:K71)-SUM($A$78:J78))</f>
        <v>-879644.52356648911</v>
      </c>
      <c r="L78" s="261">
        <f>IF(SUM($B$71:L71)+SUM($A$78:K78)&gt;0,0,SUM($B$71:L71)-SUM($A$78:K78))</f>
        <v>-918202.11880258191</v>
      </c>
      <c r="M78" s="261">
        <f>IF(SUM($B$71:M71)+SUM($A$78:L78)&gt;0,0,SUM($B$71:M71)-SUM($A$78:L78))</f>
        <v>-958340.5754433535</v>
      </c>
      <c r="N78" s="261">
        <f>IF(SUM($B$71:N71)+SUM($A$78:M78)&gt;0,0,SUM($B$71:N71)-SUM($A$78:M78))</f>
        <v>-962615.80812434107</v>
      </c>
      <c r="O78" s="261">
        <f>IF(SUM($B$71:O71)+SUM($A$78:N78)&gt;0,0,SUM($B$71:O71)-SUM($A$78:N78))</f>
        <v>-1043621.9916373268</v>
      </c>
      <c r="P78" s="261">
        <f>IF(SUM($B$71:P71)+SUM($A$78:O78)&gt;0,0,SUM($B$71:P71)-SUM($A$78:O78))</f>
        <v>-1088902.6630643234</v>
      </c>
      <c r="Q78" s="261">
        <f>IF(SUM($B$71:Q71)+SUM($A$78:P78)&gt;0,0,SUM($B$71:Q71)-SUM($A$78:P78))</f>
        <v>-1136039.842019828</v>
      </c>
      <c r="R78" s="261">
        <f>IF(SUM($B$71:R71)+SUM($A$78:Q78)&gt;0,0,SUM($B$71:R71)-SUM($A$78:Q78))</f>
        <v>-1185109.6453125067</v>
      </c>
      <c r="S78" s="261">
        <f>IF(SUM($B$71:S71)+SUM($A$78:R78)&gt;0,0,SUM($B$71:S71)-SUM($A$78:R78))</f>
        <v>-1236191.3105401862</v>
      </c>
      <c r="T78" s="261">
        <f>IF(SUM($B$71:T71)+SUM($A$78:S78)&gt;0,0,SUM($B$71:T71)-SUM($A$78:S78))</f>
        <v>-1241632.1277229469</v>
      </c>
      <c r="U78" s="261">
        <f>IF(SUM($B$71:U71)+SUM($A$78:T78)&gt;0,0,SUM($B$71:U71)-SUM($A$78:T78))</f>
        <v>-1344723.5540977977</v>
      </c>
      <c r="V78" s="261">
        <f>IF(SUM($B$71:V71)+SUM($A$78:U78)&gt;0,0,SUM($B$71:V71)-SUM($A$78:U78))</f>
        <v>-1402349.3895856738</v>
      </c>
      <c r="W78" s="261">
        <f>IF(SUM($B$71:W71)+SUM($A$78:V78)&gt;0,0,SUM($B$71:W71)-SUM($A$78:V78))</f>
        <v>-1462337.8843285516</v>
      </c>
      <c r="X78" s="261">
        <f>IF(SUM($B$71:X71)+SUM($A$78:W78)&gt;0,0,SUM($B$71:X71)-SUM($A$78:W78))</f>
        <v>-1524785.9073558897</v>
      </c>
      <c r="Y78" s="261">
        <f>IF(SUM($B$71:Y71)+SUM($A$78:X78)&gt;0,0,SUM($B$71:Y71)-SUM($A$78:X78))</f>
        <v>-1589794.2993273474</v>
      </c>
      <c r="Z78" s="261">
        <f>IF(SUM($B$71:Z71)+SUM($A$78:Y78)&gt;0,0,SUM($B$71:Z71)-SUM($A$78:Y78))</f>
        <v>-1596718.4818982445</v>
      </c>
      <c r="AA78" s="261">
        <f>IF(SUM($B$71:AA71)+SUM($A$78:Z78)&gt;0,0,SUM($B$71:AA71)-SUM($A$78:Z78))</f>
        <v>-1727916.3945896588</v>
      </c>
      <c r="AB78" s="261">
        <f>IF(SUM($B$71:AB71)+SUM($A$78:AA78)&gt;0,0,SUM($B$71:AB71)-SUM($A$78:AA78))</f>
        <v>-1801253.1365377009</v>
      </c>
      <c r="AC78" s="261">
        <f>IF(SUM($B$71:AC71)+SUM($A$78:AB78)&gt;0,0,SUM($B$71:AC71)-SUM($A$78:AB78))</f>
        <v>-1877596.684905611</v>
      </c>
      <c r="AD78" s="261">
        <f>IF(SUM($B$71:AD71)+SUM($A$78:AC78)&gt;0,0,SUM($B$71:AD71)-SUM($A$78:AC78))</f>
        <v>-1957070.3187566102</v>
      </c>
      <c r="AE78" s="261">
        <f>IF(SUM($B$71:AE71)+SUM($A$78:AD78)&gt;0,0,SUM($B$71:AE71)-SUM($A$78:AD78))</f>
        <v>-2039802.3715954944</v>
      </c>
      <c r="AF78" s="261">
        <f>IF(SUM($B$71:AF71)+SUM($A$78:AE78)&gt;0,0,SUM($B$71:AF71)-SUM($A$78:AE78))</f>
        <v>-2048614.3391115218</v>
      </c>
      <c r="AG78" s="261">
        <f>IF(SUM($B$71:AG71)+SUM($A$78:AF78)&gt;0,0,SUM($B$71:AG71)-SUM($A$78:AF78))</f>
        <v>-2215581.5923532769</v>
      </c>
      <c r="AH78" s="261">
        <f>IF(SUM($B$71:AH71)+SUM($A$78:AG78)&gt;0,0,SUM($B$71:AH71)-SUM($A$78:AG78))</f>
        <v>-2308912.6074096262</v>
      </c>
      <c r="AI78" s="261">
        <f>IF(SUM($B$71:AI71)+SUM($A$78:AH78)&gt;0,0,SUM($B$71:AI71)-SUM($A$78:AH78))</f>
        <v>-2406070.1940832883</v>
      </c>
      <c r="AJ78" s="261">
        <f>IF(SUM($B$71:AJ71)+SUM($A$78:AI78)&gt;0,0,SUM($B$71:AJ71)-SUM($A$78:AI78))</f>
        <v>-2507211.2418105677</v>
      </c>
      <c r="AK78" s="261">
        <f>IF(SUM($B$71:AK71)+SUM($A$78:AJ78)&gt;0,0,SUM($B$71:AK71)-SUM($A$78:AJ78))</f>
        <v>-2612499.0724946707</v>
      </c>
      <c r="AL78" s="261">
        <f>IF(SUM($B$71:AL71)+SUM($A$78:AK78)&gt;0,0,SUM($B$71:AL71)-SUM($A$78:AK78))</f>
        <v>-2623713.5040479153</v>
      </c>
      <c r="AM78" s="261">
        <f>IF(SUM($B$71:AM71)+SUM($A$78:AL78)&gt;0,0,SUM($B$71:AM71)-SUM($A$78:AL78))</f>
        <v>-2836202.1258803904</v>
      </c>
      <c r="AN78" s="261">
        <f>IF(SUM($B$71:AN71)+SUM($A$78:AM78)&gt;0,0,SUM($B$71:AN71)-SUM($A$78:AM78))</f>
        <v>-2954978.5828113556</v>
      </c>
      <c r="AO78" s="261">
        <f>IF(SUM($B$71:AO71)+SUM($A$78:AN78)&gt;0,0,SUM($B$71:AO71)-SUM($A$78:AN78))</f>
        <v>-3078624.8744764924</v>
      </c>
      <c r="AP78" s="261">
        <f>IF(SUM($B$71:AP71)+SUM($A$78:AO78)&gt;0,0,SUM($B$71:AP71)-SUM($A$78:AO78))</f>
        <v>-3207340.664099887</v>
      </c>
    </row>
    <row r="79" spans="1:42" x14ac:dyDescent="0.2">
      <c r="A79" s="152" t="s">
        <v>242</v>
      </c>
      <c r="B79" s="261"/>
      <c r="C79" s="261"/>
      <c r="D79" s="261"/>
      <c r="E79" s="261"/>
      <c r="F79" s="261"/>
      <c r="G79" s="261"/>
      <c r="H79" s="261"/>
      <c r="I79" s="261"/>
      <c r="J79" s="261"/>
      <c r="K79" s="261"/>
      <c r="L79" s="261"/>
      <c r="M79" s="261"/>
      <c r="N79" s="261"/>
      <c r="O79" s="261"/>
      <c r="P79" s="261"/>
      <c r="Q79" s="261"/>
      <c r="R79" s="261"/>
      <c r="S79" s="261"/>
      <c r="T79" s="261"/>
      <c r="U79" s="261"/>
      <c r="V79" s="261"/>
      <c r="W79" s="261"/>
      <c r="X79" s="261"/>
      <c r="Y79" s="261"/>
      <c r="Z79" s="261"/>
      <c r="AA79" s="261"/>
      <c r="AB79" s="261"/>
      <c r="AC79" s="261"/>
      <c r="AD79" s="261"/>
      <c r="AE79" s="261"/>
      <c r="AF79" s="261"/>
      <c r="AG79" s="261"/>
      <c r="AH79" s="261"/>
      <c r="AI79" s="261"/>
      <c r="AJ79" s="261"/>
      <c r="AK79" s="261"/>
      <c r="AL79" s="261"/>
      <c r="AM79" s="261"/>
      <c r="AN79" s="261"/>
      <c r="AO79" s="261"/>
      <c r="AP79" s="261"/>
    </row>
    <row r="80" spans="1:42" x14ac:dyDescent="0.2">
      <c r="A80" s="152" t="s">
        <v>241</v>
      </c>
      <c r="B80" s="261">
        <f>-B59*(B39)</f>
        <v>0</v>
      </c>
      <c r="C80" s="261">
        <f t="shared" ref="C80:AP80" si="26">-(C59-B59)*$B$39</f>
        <v>0</v>
      </c>
      <c r="D80" s="261">
        <f t="shared" si="26"/>
        <v>0</v>
      </c>
      <c r="E80" s="261">
        <f t="shared" si="26"/>
        <v>0</v>
      </c>
      <c r="F80" s="261">
        <f t="shared" si="26"/>
        <v>0</v>
      </c>
      <c r="G80" s="261">
        <f t="shared" si="26"/>
        <v>0</v>
      </c>
      <c r="H80" s="261">
        <f t="shared" si="26"/>
        <v>0</v>
      </c>
      <c r="I80" s="261">
        <f t="shared" si="26"/>
        <v>0</v>
      </c>
      <c r="J80" s="261">
        <f t="shared" si="26"/>
        <v>0</v>
      </c>
      <c r="K80" s="261">
        <f t="shared" si="26"/>
        <v>0</v>
      </c>
      <c r="L80" s="261">
        <f t="shared" si="26"/>
        <v>0</v>
      </c>
      <c r="M80" s="261">
        <f t="shared" si="26"/>
        <v>0</v>
      </c>
      <c r="N80" s="261">
        <f t="shared" si="26"/>
        <v>0</v>
      </c>
      <c r="O80" s="261">
        <f t="shared" si="26"/>
        <v>0</v>
      </c>
      <c r="P80" s="261">
        <f t="shared" si="26"/>
        <v>0</v>
      </c>
      <c r="Q80" s="261">
        <f t="shared" si="26"/>
        <v>0</v>
      </c>
      <c r="R80" s="261">
        <f t="shared" si="26"/>
        <v>0</v>
      </c>
      <c r="S80" s="261">
        <f t="shared" si="26"/>
        <v>0</v>
      </c>
      <c r="T80" s="261">
        <f t="shared" si="26"/>
        <v>0</v>
      </c>
      <c r="U80" s="261">
        <f t="shared" si="26"/>
        <v>0</v>
      </c>
      <c r="V80" s="261">
        <f t="shared" si="26"/>
        <v>0</v>
      </c>
      <c r="W80" s="261">
        <f t="shared" si="26"/>
        <v>0</v>
      </c>
      <c r="X80" s="261">
        <f t="shared" si="26"/>
        <v>0</v>
      </c>
      <c r="Y80" s="261">
        <f t="shared" si="26"/>
        <v>0</v>
      </c>
      <c r="Z80" s="261">
        <f t="shared" si="26"/>
        <v>0</v>
      </c>
      <c r="AA80" s="261">
        <f t="shared" si="26"/>
        <v>0</v>
      </c>
      <c r="AB80" s="261">
        <f t="shared" si="26"/>
        <v>0</v>
      </c>
      <c r="AC80" s="261">
        <f t="shared" si="26"/>
        <v>0</v>
      </c>
      <c r="AD80" s="261">
        <f t="shared" si="26"/>
        <v>0</v>
      </c>
      <c r="AE80" s="261">
        <f t="shared" si="26"/>
        <v>0</v>
      </c>
      <c r="AF80" s="261">
        <f t="shared" si="26"/>
        <v>0</v>
      </c>
      <c r="AG80" s="261">
        <f t="shared" si="26"/>
        <v>0</v>
      </c>
      <c r="AH80" s="261">
        <f t="shared" si="26"/>
        <v>0</v>
      </c>
      <c r="AI80" s="261">
        <f t="shared" si="26"/>
        <v>0</v>
      </c>
      <c r="AJ80" s="261">
        <f t="shared" si="26"/>
        <v>0</v>
      </c>
      <c r="AK80" s="261">
        <f t="shared" si="26"/>
        <v>0</v>
      </c>
      <c r="AL80" s="261">
        <f t="shared" si="26"/>
        <v>0</v>
      </c>
      <c r="AM80" s="261">
        <f t="shared" si="26"/>
        <v>0</v>
      </c>
      <c r="AN80" s="261">
        <f t="shared" si="26"/>
        <v>0</v>
      </c>
      <c r="AO80" s="261">
        <f t="shared" si="26"/>
        <v>0</v>
      </c>
      <c r="AP80" s="261">
        <f t="shared" si="26"/>
        <v>0</v>
      </c>
    </row>
    <row r="81" spans="1:42" x14ac:dyDescent="0.2">
      <c r="A81" s="152" t="s">
        <v>587</v>
      </c>
      <c r="B81" s="261">
        <f>'6.2. Паспорт фин осв ввод '!R30*-1*1000000</f>
        <v>-9117694.2800000012</v>
      </c>
      <c r="C81" s="261"/>
      <c r="D81" s="261"/>
      <c r="E81" s="261"/>
      <c r="F81" s="261"/>
      <c r="G81" s="261"/>
      <c r="H81" s="261"/>
      <c r="I81" s="261"/>
      <c r="J81" s="261"/>
      <c r="K81" s="261"/>
      <c r="L81" s="261"/>
      <c r="M81" s="261"/>
      <c r="N81" s="261"/>
      <c r="O81" s="261"/>
      <c r="P81" s="261"/>
      <c r="Q81" s="261"/>
      <c r="R81" s="261"/>
      <c r="S81" s="261"/>
      <c r="T81" s="261"/>
      <c r="U81" s="261"/>
      <c r="V81" s="261"/>
      <c r="W81" s="261"/>
      <c r="X81" s="261"/>
      <c r="Y81" s="261"/>
      <c r="Z81" s="261"/>
      <c r="AA81" s="261"/>
      <c r="AB81" s="261"/>
      <c r="AC81" s="261"/>
      <c r="AD81" s="261"/>
      <c r="AE81" s="261"/>
      <c r="AF81" s="261"/>
      <c r="AG81" s="261"/>
      <c r="AH81" s="261"/>
      <c r="AI81" s="261"/>
      <c r="AJ81" s="261"/>
      <c r="AK81" s="261"/>
      <c r="AL81" s="261"/>
      <c r="AM81" s="261"/>
      <c r="AN81" s="261"/>
      <c r="AO81" s="261"/>
      <c r="AP81" s="261"/>
    </row>
    <row r="82" spans="1:42" x14ac:dyDescent="0.2">
      <c r="A82" s="152" t="s">
        <v>240</v>
      </c>
      <c r="B82" s="261">
        <f t="shared" ref="B82:AO82" si="27">B54-B55</f>
        <v>0</v>
      </c>
      <c r="C82" s="261">
        <f t="shared" si="27"/>
        <v>0</v>
      </c>
      <c r="D82" s="261">
        <f t="shared" si="27"/>
        <v>0</v>
      </c>
      <c r="E82" s="261">
        <f t="shared" si="27"/>
        <v>0</v>
      </c>
      <c r="F82" s="261">
        <f t="shared" si="27"/>
        <v>0</v>
      </c>
      <c r="G82" s="261">
        <f t="shared" si="27"/>
        <v>0</v>
      </c>
      <c r="H82" s="261">
        <f t="shared" si="27"/>
        <v>0</v>
      </c>
      <c r="I82" s="261">
        <f t="shared" si="27"/>
        <v>0</v>
      </c>
      <c r="J82" s="261">
        <f t="shared" si="27"/>
        <v>0</v>
      </c>
      <c r="K82" s="261">
        <f t="shared" si="27"/>
        <v>0</v>
      </c>
      <c r="L82" s="261">
        <f t="shared" si="27"/>
        <v>0</v>
      </c>
      <c r="M82" s="261">
        <f t="shared" si="27"/>
        <v>0</v>
      </c>
      <c r="N82" s="261">
        <f t="shared" si="27"/>
        <v>0</v>
      </c>
      <c r="O82" s="261">
        <f t="shared" si="27"/>
        <v>0</v>
      </c>
      <c r="P82" s="261">
        <f t="shared" si="27"/>
        <v>0</v>
      </c>
      <c r="Q82" s="261">
        <f t="shared" si="27"/>
        <v>0</v>
      </c>
      <c r="R82" s="261">
        <f t="shared" si="27"/>
        <v>0</v>
      </c>
      <c r="S82" s="261">
        <f t="shared" si="27"/>
        <v>0</v>
      </c>
      <c r="T82" s="261">
        <f t="shared" si="27"/>
        <v>0</v>
      </c>
      <c r="U82" s="261">
        <f t="shared" si="27"/>
        <v>0</v>
      </c>
      <c r="V82" s="261">
        <f t="shared" si="27"/>
        <v>0</v>
      </c>
      <c r="W82" s="261">
        <f t="shared" si="27"/>
        <v>0</v>
      </c>
      <c r="X82" s="261">
        <f t="shared" si="27"/>
        <v>0</v>
      </c>
      <c r="Y82" s="261">
        <f t="shared" si="27"/>
        <v>0</v>
      </c>
      <c r="Z82" s="261">
        <f t="shared" si="27"/>
        <v>0</v>
      </c>
      <c r="AA82" s="261">
        <f t="shared" si="27"/>
        <v>0</v>
      </c>
      <c r="AB82" s="261">
        <f t="shared" si="27"/>
        <v>0</v>
      </c>
      <c r="AC82" s="261">
        <f t="shared" si="27"/>
        <v>0</v>
      </c>
      <c r="AD82" s="261">
        <f t="shared" si="27"/>
        <v>0</v>
      </c>
      <c r="AE82" s="261">
        <f t="shared" si="27"/>
        <v>0</v>
      </c>
      <c r="AF82" s="261">
        <f t="shared" si="27"/>
        <v>0</v>
      </c>
      <c r="AG82" s="261">
        <f t="shared" si="27"/>
        <v>0</v>
      </c>
      <c r="AH82" s="261">
        <f t="shared" si="27"/>
        <v>0</v>
      </c>
      <c r="AI82" s="261">
        <f t="shared" si="27"/>
        <v>0</v>
      </c>
      <c r="AJ82" s="261">
        <f t="shared" si="27"/>
        <v>0</v>
      </c>
      <c r="AK82" s="261">
        <f t="shared" si="27"/>
        <v>0</v>
      </c>
      <c r="AL82" s="261">
        <f t="shared" si="27"/>
        <v>0</v>
      </c>
      <c r="AM82" s="261">
        <f t="shared" si="27"/>
        <v>0</v>
      </c>
      <c r="AN82" s="261">
        <f t="shared" si="27"/>
        <v>0</v>
      </c>
      <c r="AO82" s="261">
        <f t="shared" si="27"/>
        <v>0</v>
      </c>
      <c r="AP82" s="261">
        <f>AP54-AP55</f>
        <v>0</v>
      </c>
    </row>
    <row r="83" spans="1:42" ht="14.25" x14ac:dyDescent="0.2">
      <c r="A83" s="153" t="s">
        <v>239</v>
      </c>
      <c r="B83" s="262">
        <f>SUM(B75:B82)</f>
        <v>-9117694.2800000012</v>
      </c>
      <c r="C83" s="262">
        <f t="shared" ref="C83:V83" si="28">SUM(C75:C82)</f>
        <v>1027978.0871383986</v>
      </c>
      <c r="D83" s="262">
        <f t="shared" si="28"/>
        <v>1952706.7785175764</v>
      </c>
      <c r="E83" s="262">
        <f t="shared" si="28"/>
        <v>3016629.907032446</v>
      </c>
      <c r="F83" s="262">
        <f t="shared" si="28"/>
        <v>3137819.5634509092</v>
      </c>
      <c r="G83" s="262">
        <f t="shared" si="28"/>
        <v>3263977.9957825295</v>
      </c>
      <c r="H83" s="262">
        <f t="shared" si="28"/>
        <v>3277415.3996596462</v>
      </c>
      <c r="I83" s="262">
        <f t="shared" si="28"/>
        <v>3532024.419947309</v>
      </c>
      <c r="J83" s="262">
        <f t="shared" si="28"/>
        <v>3674345.2513952814</v>
      </c>
      <c r="K83" s="262">
        <f t="shared" si="28"/>
        <v>3822501.2369326213</v>
      </c>
      <c r="L83" s="262">
        <f t="shared" si="28"/>
        <v>3976731.6178769916</v>
      </c>
      <c r="M83" s="262">
        <f t="shared" si="28"/>
        <v>4137285.4444400826</v>
      </c>
      <c r="N83" s="262">
        <f t="shared" si="28"/>
        <v>4154386.3751640283</v>
      </c>
      <c r="O83" s="262">
        <f t="shared" si="28"/>
        <v>4478411.1092159739</v>
      </c>
      <c r="P83" s="262">
        <f t="shared" si="28"/>
        <v>4659533.7949239621</v>
      </c>
      <c r="Q83" s="262">
        <f t="shared" si="28"/>
        <v>4848082.5107459761</v>
      </c>
      <c r="R83" s="262">
        <f t="shared" si="28"/>
        <v>5044361.7239166955</v>
      </c>
      <c r="S83" s="262">
        <f t="shared" si="28"/>
        <v>5248688.3848274127</v>
      </c>
      <c r="T83" s="262">
        <f t="shared" si="28"/>
        <v>5270451.6535584545</v>
      </c>
      <c r="U83" s="262">
        <f t="shared" si="28"/>
        <v>5682817.3590578567</v>
      </c>
      <c r="V83" s="262">
        <f t="shared" si="28"/>
        <v>5913320.7010093611</v>
      </c>
      <c r="W83" s="262">
        <f>SUM(W75:W82)</f>
        <v>6153274.6799808796</v>
      </c>
      <c r="X83" s="262">
        <f>SUM(X75:X82)</f>
        <v>6403066.7720902273</v>
      </c>
      <c r="Y83" s="262">
        <f>SUM(Y75:Y82)</f>
        <v>6663100.3399760593</v>
      </c>
      <c r="Z83" s="262">
        <f>SUM(Z75:Z82)</f>
        <v>6690797.0702596521</v>
      </c>
      <c r="AA83" s="262">
        <f t="shared" ref="AA83:AP83" si="29">SUM(AA75:AA82)</f>
        <v>7215588.7210252956</v>
      </c>
      <c r="AB83" s="262">
        <f t="shared" si="29"/>
        <v>7508935.6888174657</v>
      </c>
      <c r="AC83" s="262">
        <f t="shared" si="29"/>
        <v>7814309.8822891172</v>
      </c>
      <c r="AD83" s="262">
        <f t="shared" si="29"/>
        <v>8132204.417693099</v>
      </c>
      <c r="AE83" s="262">
        <f t="shared" si="29"/>
        <v>8463132.6290486529</v>
      </c>
      <c r="AF83" s="262">
        <f t="shared" si="29"/>
        <v>8498380.4991127569</v>
      </c>
      <c r="AG83" s="262">
        <f t="shared" si="29"/>
        <v>9166249.5120797716</v>
      </c>
      <c r="AH83" s="262">
        <f t="shared" si="29"/>
        <v>9539573.5723051764</v>
      </c>
      <c r="AI83" s="262">
        <f t="shared" si="29"/>
        <v>9928203.9189998209</v>
      </c>
      <c r="AJ83" s="262">
        <f t="shared" si="29"/>
        <v>10332768.109908948</v>
      </c>
      <c r="AK83" s="262">
        <f t="shared" si="29"/>
        <v>10753919.432645343</v>
      </c>
      <c r="AL83" s="262">
        <f t="shared" si="29"/>
        <v>10798777.158858327</v>
      </c>
      <c r="AM83" s="262">
        <f t="shared" si="29"/>
        <v>11648731.646188244</v>
      </c>
      <c r="AN83" s="262">
        <f t="shared" si="29"/>
        <v>12123837.473912092</v>
      </c>
      <c r="AO83" s="262">
        <f t="shared" si="29"/>
        <v>12618422.640572615</v>
      </c>
      <c r="AP83" s="262">
        <f t="shared" si="29"/>
        <v>13133285.799066231</v>
      </c>
    </row>
    <row r="84" spans="1:42" ht="14.25" x14ac:dyDescent="0.2">
      <c r="A84" s="153" t="s">
        <v>238</v>
      </c>
      <c r="B84" s="262">
        <f>SUM($B$83:B83)</f>
        <v>-9117694.2800000012</v>
      </c>
      <c r="C84" s="262">
        <f>SUM($B$83:C83)</f>
        <v>-8089716.1928616026</v>
      </c>
      <c r="D84" s="262">
        <f>SUM($B$83:D83)</f>
        <v>-6137009.4143440258</v>
      </c>
      <c r="E84" s="262">
        <f>SUM($B$83:E83)</f>
        <v>-3120379.5073115798</v>
      </c>
      <c r="F84" s="262">
        <f>SUM($B$83:F83)</f>
        <v>17440.056139329448</v>
      </c>
      <c r="G84" s="262">
        <f>SUM($B$83:G83)</f>
        <v>3281418.0519218589</v>
      </c>
      <c r="H84" s="262">
        <f>SUM($B$83:H83)</f>
        <v>6558833.4515815051</v>
      </c>
      <c r="I84" s="262">
        <f>SUM($B$83:I83)</f>
        <v>10090857.871528814</v>
      </c>
      <c r="J84" s="262">
        <f>SUM($B$83:J83)</f>
        <v>13765203.122924095</v>
      </c>
      <c r="K84" s="262">
        <f>SUM($B$83:K83)</f>
        <v>17587704.359856717</v>
      </c>
      <c r="L84" s="262">
        <f>SUM($B$83:L83)</f>
        <v>21564435.977733709</v>
      </c>
      <c r="M84" s="262">
        <f>SUM($B$83:M83)</f>
        <v>25701721.422173791</v>
      </c>
      <c r="N84" s="262">
        <f>SUM($B$83:N83)</f>
        <v>29856107.797337819</v>
      </c>
      <c r="O84" s="262">
        <f>SUM($B$83:O83)</f>
        <v>34334518.90655379</v>
      </c>
      <c r="P84" s="262">
        <f>SUM($B$83:P83)</f>
        <v>38994052.701477751</v>
      </c>
      <c r="Q84" s="262">
        <f>SUM($B$83:Q83)</f>
        <v>43842135.212223724</v>
      </c>
      <c r="R84" s="262">
        <f>SUM($B$83:R83)</f>
        <v>48886496.936140418</v>
      </c>
      <c r="S84" s="262">
        <f>SUM($B$83:S83)</f>
        <v>54135185.320967831</v>
      </c>
      <c r="T84" s="262">
        <f>SUM($B$83:T83)</f>
        <v>59405636.974526286</v>
      </c>
      <c r="U84" s="262">
        <f>SUM($B$83:U83)</f>
        <v>65088454.333584145</v>
      </c>
      <c r="V84" s="262">
        <f>SUM($B$83:V83)</f>
        <v>71001775.034593508</v>
      </c>
      <c r="W84" s="262">
        <f>SUM($B$83:W83)</f>
        <v>77155049.714574382</v>
      </c>
      <c r="X84" s="262">
        <f>SUM($B$83:X83)</f>
        <v>83558116.486664608</v>
      </c>
      <c r="Y84" s="262">
        <f>SUM($B$83:Y83)</f>
        <v>90221216.826640666</v>
      </c>
      <c r="Z84" s="262">
        <f>SUM($B$83:Z83)</f>
        <v>96912013.896900311</v>
      </c>
      <c r="AA84" s="262">
        <f>SUM($B$83:AA83)</f>
        <v>104127602.61792561</v>
      </c>
      <c r="AB84" s="262">
        <f>SUM($B$83:AB83)</f>
        <v>111636538.30674309</v>
      </c>
      <c r="AC84" s="262">
        <f>SUM($B$83:AC83)</f>
        <v>119450848.1890322</v>
      </c>
      <c r="AD84" s="262">
        <f>SUM($B$83:AD83)</f>
        <v>127583052.60672529</v>
      </c>
      <c r="AE84" s="262">
        <f>SUM($B$83:AE83)</f>
        <v>136046185.23577395</v>
      </c>
      <c r="AF84" s="262">
        <f>SUM($B$83:AF83)</f>
        <v>144544565.73488671</v>
      </c>
      <c r="AG84" s="262">
        <f>SUM($B$83:AG83)</f>
        <v>153710815.24696648</v>
      </c>
      <c r="AH84" s="262">
        <f>SUM($B$83:AH83)</f>
        <v>163250388.81927165</v>
      </c>
      <c r="AI84" s="262">
        <f>SUM($B$83:AI83)</f>
        <v>173178592.73827147</v>
      </c>
      <c r="AJ84" s="262">
        <f>SUM($B$83:AJ83)</f>
        <v>183511360.84818041</v>
      </c>
      <c r="AK84" s="262">
        <f>SUM($B$83:AK83)</f>
        <v>194265280.28082576</v>
      </c>
      <c r="AL84" s="262">
        <f>SUM($B$83:AL83)</f>
        <v>205064057.43968409</v>
      </c>
      <c r="AM84" s="262">
        <f>SUM($B$83:AM83)</f>
        <v>216712789.08587235</v>
      </c>
      <c r="AN84" s="262">
        <f>SUM($B$83:AN83)</f>
        <v>228836626.55978444</v>
      </c>
      <c r="AO84" s="262">
        <f>SUM($B$83:AO83)</f>
        <v>241455049.20035705</v>
      </c>
      <c r="AP84" s="262">
        <f>SUM($B$83:AP83)</f>
        <v>254588334.99942327</v>
      </c>
    </row>
    <row r="85" spans="1:42" x14ac:dyDescent="0.2">
      <c r="A85" s="152" t="s">
        <v>432</v>
      </c>
      <c r="B85" s="263">
        <f t="shared" ref="B85:AP85" si="30">1/POWER((1+$B$44),B73)</f>
        <v>0.94001404391472498</v>
      </c>
      <c r="C85" s="263">
        <f t="shared" si="30"/>
        <v>0.83062122816534867</v>
      </c>
      <c r="D85" s="263">
        <f t="shared" si="30"/>
        <v>0.73395884789727728</v>
      </c>
      <c r="E85" s="263">
        <f t="shared" si="30"/>
        <v>0.64854541653908049</v>
      </c>
      <c r="F85" s="263">
        <f t="shared" si="30"/>
        <v>0.57307185344091227</v>
      </c>
      <c r="G85" s="263">
        <f t="shared" si="30"/>
        <v>0.506381420377231</v>
      </c>
      <c r="H85" s="263">
        <f t="shared" si="30"/>
        <v>0.44745199291086951</v>
      </c>
      <c r="I85" s="263">
        <f t="shared" si="30"/>
        <v>0.39538039490224397</v>
      </c>
      <c r="J85" s="263">
        <f t="shared" si="30"/>
        <v>0.34936855606807815</v>
      </c>
      <c r="K85" s="263">
        <f t="shared" si="30"/>
        <v>0.30871128043481327</v>
      </c>
      <c r="L85" s="263">
        <f t="shared" si="30"/>
        <v>0.27278543822109508</v>
      </c>
      <c r="M85" s="263">
        <f t="shared" si="30"/>
        <v>0.24104041549977473</v>
      </c>
      <c r="N85" s="263">
        <f t="shared" si="30"/>
        <v>0.21298967526709794</v>
      </c>
      <c r="O85" s="263">
        <f t="shared" si="30"/>
        <v>0.18820330058062915</v>
      </c>
      <c r="P85" s="263">
        <f t="shared" si="30"/>
        <v>0.16630140547903963</v>
      </c>
      <c r="Q85" s="263">
        <f t="shared" si="30"/>
        <v>0.14694831269686279</v>
      </c>
      <c r="R85" s="263">
        <f t="shared" si="30"/>
        <v>0.12984740893952712</v>
      </c>
      <c r="S85" s="263">
        <f t="shared" si="30"/>
        <v>0.1147365988685403</v>
      </c>
      <c r="T85" s="263">
        <f t="shared" si="30"/>
        <v>0.10138428812277138</v>
      </c>
      <c r="U85" s="263">
        <f t="shared" si="30"/>
        <v>8.9585833809994991E-2</v>
      </c>
      <c r="V85" s="263">
        <f t="shared" si="30"/>
        <v>7.9160408067504684E-2</v>
      </c>
      <c r="W85" s="263">
        <f t="shared" si="30"/>
        <v>6.9948226621458554E-2</v>
      </c>
      <c r="X85" s="263">
        <f t="shared" si="30"/>
        <v>6.1808099868744894E-2</v>
      </c>
      <c r="Y85" s="263">
        <f t="shared" si="30"/>
        <v>5.4615268948259146E-2</v>
      </c>
      <c r="Z85" s="263">
        <f t="shared" si="30"/>
        <v>4.8259493636351652E-2</v>
      </c>
      <c r="AA85" s="263">
        <f t="shared" si="30"/>
        <v>4.2643362760759598E-2</v>
      </c>
      <c r="AB85" s="263">
        <f t="shared" si="30"/>
        <v>3.7680801237748182E-2</v>
      </c>
      <c r="AC85" s="263">
        <f t="shared" si="30"/>
        <v>3.3295750850709703E-2</v>
      </c>
      <c r="AD85" s="263">
        <f t="shared" si="30"/>
        <v>2.9421004551303101E-2</v>
      </c>
      <c r="AE85" s="263">
        <f t="shared" si="30"/>
        <v>2.5997176417162756E-2</v>
      </c>
      <c r="AF85" s="263">
        <f t="shared" si="30"/>
        <v>2.2971791479334421E-2</v>
      </c>
      <c r="AG85" s="263">
        <f t="shared" si="30"/>
        <v>2.0298481469766209E-2</v>
      </c>
      <c r="AH85" s="263">
        <f t="shared" si="30"/>
        <v>1.7936274162557407E-2</v>
      </c>
      <c r="AI85" s="263">
        <f t="shared" si="30"/>
        <v>1.5848965417122381E-2</v>
      </c>
      <c r="AJ85" s="263">
        <f t="shared" si="30"/>
        <v>1.4004564298950596E-2</v>
      </c>
      <c r="AK85" s="263">
        <f t="shared" si="30"/>
        <v>1.237480277365962E-2</v>
      </c>
      <c r="AL85" s="263">
        <f t="shared" si="30"/>
        <v>1.0934702459715142E-2</v>
      </c>
      <c r="AM85" s="263">
        <f t="shared" si="30"/>
        <v>9.6621917996952706E-3</v>
      </c>
      <c r="AN85" s="263">
        <f t="shared" si="30"/>
        <v>8.5377677827120912E-3</v>
      </c>
      <c r="AO85" s="263">
        <f t="shared" si="30"/>
        <v>7.5441970334117611E-3</v>
      </c>
      <c r="AP85" s="263">
        <f t="shared" si="30"/>
        <v>6.6662516863230225E-3</v>
      </c>
    </row>
    <row r="86" spans="1:42" ht="28.5" x14ac:dyDescent="0.2">
      <c r="A86" s="151" t="s">
        <v>237</v>
      </c>
      <c r="B86" s="262">
        <f>B83*B85</f>
        <v>-8570760.6713209581</v>
      </c>
      <c r="C86" s="262">
        <f>C83*C85</f>
        <v>853860.42126596242</v>
      </c>
      <c r="D86" s="262">
        <f t="shared" ref="D86:AO86" si="31">D83*D85</f>
        <v>1433206.4174419641</v>
      </c>
      <c r="E86" s="262">
        <f t="shared" si="31"/>
        <v>1956421.4996006053</v>
      </c>
      <c r="F86" s="262">
        <f t="shared" si="31"/>
        <v>1798196.0729899667</v>
      </c>
      <c r="G86" s="262">
        <f t="shared" si="31"/>
        <v>1652817.813584385</v>
      </c>
      <c r="H86" s="262">
        <f t="shared" si="31"/>
        <v>1466486.0521744825</v>
      </c>
      <c r="I86" s="262">
        <f t="shared" si="31"/>
        <v>1396493.2099631361</v>
      </c>
      <c r="J86" s="262">
        <f t="shared" si="31"/>
        <v>1283700.6949755691</v>
      </c>
      <c r="K86" s="262">
        <f t="shared" si="31"/>
        <v>1180049.2513171271</v>
      </c>
      <c r="L86" s="262">
        <f t="shared" si="31"/>
        <v>1084794.4770702596</v>
      </c>
      <c r="M86" s="262">
        <f t="shared" si="31"/>
        <v>997253.00256900769</v>
      </c>
      <c r="N86" s="262">
        <f t="shared" si="31"/>
        <v>884841.40498024249</v>
      </c>
      <c r="O86" s="262">
        <f t="shared" si="31"/>
        <v>842851.75211140269</v>
      </c>
      <c r="P86" s="262">
        <f t="shared" si="31"/>
        <v>774887.01897293807</v>
      </c>
      <c r="Q86" s="262">
        <f t="shared" si="31"/>
        <v>712417.5447692913</v>
      </c>
      <c r="R86" s="262">
        <f t="shared" si="31"/>
        <v>654997.29960430914</v>
      </c>
      <c r="S86" s="262">
        <f t="shared" si="31"/>
        <v>602216.6537959096</v>
      </c>
      <c r="T86" s="262">
        <f t="shared" si="31"/>
        <v>534340.98898150714</v>
      </c>
      <c r="U86" s="262">
        <f t="shared" si="31"/>
        <v>509099.93150111177</v>
      </c>
      <c r="V86" s="262">
        <f t="shared" si="31"/>
        <v>468100.87972592388</v>
      </c>
      <c r="W86" s="262">
        <f t="shared" si="31"/>
        <v>430410.6517793854</v>
      </c>
      <c r="X86" s="262">
        <f t="shared" si="31"/>
        <v>395761.39051559474</v>
      </c>
      <c r="Y86" s="262">
        <f t="shared" si="31"/>
        <v>363907.01709702943</v>
      </c>
      <c r="Z86" s="262">
        <f t="shared" si="31"/>
        <v>322894.47863431595</v>
      </c>
      <c r="AA86" s="262">
        <f t="shared" si="31"/>
        <v>307696.96736312704</v>
      </c>
      <c r="AB86" s="262">
        <f t="shared" si="31"/>
        <v>282942.71319736465</v>
      </c>
      <c r="AC86" s="262">
        <f t="shared" si="31"/>
        <v>260183.3149109371</v>
      </c>
      <c r="AD86" s="262">
        <f t="shared" si="31"/>
        <v>239257.62318507585</v>
      </c>
      <c r="AE86" s="262">
        <f t="shared" si="31"/>
        <v>220017.55199922426</v>
      </c>
      <c r="AF86" s="262">
        <f t="shared" si="31"/>
        <v>195223.02473766025</v>
      </c>
      <c r="AG86" s="262">
        <f t="shared" si="31"/>
        <v>186060.94586820478</v>
      </c>
      <c r="AH86" s="262">
        <f t="shared" si="31"/>
        <v>171104.40698675279</v>
      </c>
      <c r="AI86" s="262">
        <f t="shared" si="31"/>
        <v>157351.76056636707</v>
      </c>
      <c r="AJ86" s="262">
        <f t="shared" si="31"/>
        <v>144705.91538136607</v>
      </c>
      <c r="AK86" s="262">
        <f t="shared" si="31"/>
        <v>133077.63202281168</v>
      </c>
      <c r="AL86" s="262">
        <f t="shared" si="31"/>
        <v>118081.41516088384</v>
      </c>
      <c r="AM86" s="262">
        <f t="shared" si="31"/>
        <v>112552.27938865084</v>
      </c>
      <c r="AN86" s="262">
        <f t="shared" si="31"/>
        <v>103510.5089876042</v>
      </c>
      <c r="AO86" s="262">
        <f t="shared" si="31"/>
        <v>95195.86665134372</v>
      </c>
      <c r="AP86" s="262">
        <f>AP83*AP85</f>
        <v>87549.788604987465</v>
      </c>
    </row>
    <row r="87" spans="1:42" ht="14.25" x14ac:dyDescent="0.2">
      <c r="A87" s="151" t="s">
        <v>236</v>
      </c>
      <c r="B87" s="262">
        <f>SUM($B$86:B86)</f>
        <v>-8570760.6713209581</v>
      </c>
      <c r="C87" s="262">
        <f>SUM($B$86:C86)</f>
        <v>-7716900.2500549955</v>
      </c>
      <c r="D87" s="262">
        <f>SUM($B$86:D86)</f>
        <v>-6283693.8326130314</v>
      </c>
      <c r="E87" s="262">
        <f>SUM($B$86:E86)</f>
        <v>-4327272.3330124263</v>
      </c>
      <c r="F87" s="262">
        <f>SUM($B$86:F86)</f>
        <v>-2529076.2600224596</v>
      </c>
      <c r="G87" s="262">
        <f>SUM($B$86:G86)</f>
        <v>-876258.44643807458</v>
      </c>
      <c r="H87" s="262">
        <f>SUM($B$86:H86)</f>
        <v>590227.60573640792</v>
      </c>
      <c r="I87" s="262">
        <f>SUM($B$86:I86)</f>
        <v>1986720.815699544</v>
      </c>
      <c r="J87" s="262">
        <f>SUM($B$86:J86)</f>
        <v>3270421.5106751132</v>
      </c>
      <c r="K87" s="262">
        <f>SUM($B$86:K86)</f>
        <v>4450470.7619922403</v>
      </c>
      <c r="L87" s="262">
        <f>SUM($B$86:L86)</f>
        <v>5535265.2390625002</v>
      </c>
      <c r="M87" s="262">
        <f>SUM($B$86:M86)</f>
        <v>6532518.2416315079</v>
      </c>
      <c r="N87" s="262">
        <f>SUM($B$86:N86)</f>
        <v>7417359.6466117501</v>
      </c>
      <c r="O87" s="262">
        <f>SUM($B$86:O86)</f>
        <v>8260211.3987231525</v>
      </c>
      <c r="P87" s="262">
        <f>SUM($B$86:P86)</f>
        <v>9035098.4176960904</v>
      </c>
      <c r="Q87" s="262">
        <f>SUM($B$86:Q86)</f>
        <v>9747515.9624653812</v>
      </c>
      <c r="R87" s="262">
        <f>SUM($B$86:R86)</f>
        <v>10402513.262069691</v>
      </c>
      <c r="S87" s="262">
        <f>SUM($B$86:S86)</f>
        <v>11004729.9158656</v>
      </c>
      <c r="T87" s="262">
        <f>SUM($B$86:T86)</f>
        <v>11539070.904847108</v>
      </c>
      <c r="U87" s="262">
        <f>SUM($B$86:U86)</f>
        <v>12048170.836348219</v>
      </c>
      <c r="V87" s="262">
        <f>SUM($B$86:V86)</f>
        <v>12516271.716074143</v>
      </c>
      <c r="W87" s="262">
        <f>SUM($B$86:W86)</f>
        <v>12946682.367853528</v>
      </c>
      <c r="X87" s="262">
        <f>SUM($B$86:X86)</f>
        <v>13342443.758369122</v>
      </c>
      <c r="Y87" s="262">
        <f>SUM($B$86:Y86)</f>
        <v>13706350.775466152</v>
      </c>
      <c r="Z87" s="262">
        <f>SUM($B$86:Z86)</f>
        <v>14029245.254100468</v>
      </c>
      <c r="AA87" s="262">
        <f>SUM($B$86:AA86)</f>
        <v>14336942.221463595</v>
      </c>
      <c r="AB87" s="262">
        <f>SUM($B$86:AB86)</f>
        <v>14619884.93466096</v>
      </c>
      <c r="AC87" s="262">
        <f>SUM($B$86:AC86)</f>
        <v>14880068.249571897</v>
      </c>
      <c r="AD87" s="262">
        <f>SUM($B$86:AD86)</f>
        <v>15119325.872756973</v>
      </c>
      <c r="AE87" s="262">
        <f>SUM($B$86:AE86)</f>
        <v>15339343.424756197</v>
      </c>
      <c r="AF87" s="262">
        <f>SUM($B$86:AF86)</f>
        <v>15534566.449493857</v>
      </c>
      <c r="AG87" s="262">
        <f>SUM($B$86:AG86)</f>
        <v>15720627.395362062</v>
      </c>
      <c r="AH87" s="262">
        <f>SUM($B$86:AH86)</f>
        <v>15891731.802348815</v>
      </c>
      <c r="AI87" s="262">
        <f>SUM($B$86:AI86)</f>
        <v>16049083.562915182</v>
      </c>
      <c r="AJ87" s="262">
        <f>SUM($B$86:AJ86)</f>
        <v>16193789.478296548</v>
      </c>
      <c r="AK87" s="262">
        <f>SUM($B$86:AK86)</f>
        <v>16326867.110319359</v>
      </c>
      <c r="AL87" s="262">
        <f>SUM($B$86:AL86)</f>
        <v>16444948.525480242</v>
      </c>
      <c r="AM87" s="262">
        <f>SUM($B$86:AM86)</f>
        <v>16557500.804868894</v>
      </c>
      <c r="AN87" s="262">
        <f>SUM($B$86:AN86)</f>
        <v>16661011.313856497</v>
      </c>
      <c r="AO87" s="262">
        <f>SUM($B$86:AO86)</f>
        <v>16756207.180507841</v>
      </c>
      <c r="AP87" s="262">
        <f>SUM($B$86:AP86)</f>
        <v>16843756.969112828</v>
      </c>
    </row>
    <row r="88" spans="1:42" ht="14.25" x14ac:dyDescent="0.2">
      <c r="A88" s="151" t="s">
        <v>235</v>
      </c>
      <c r="B88" s="264">
        <f>IF((ISERR(IRR($B$83:B83))),0,IF(IRR($B$83:B83)&lt;0,0,IRR($B$83:B83)))</f>
        <v>0</v>
      </c>
      <c r="C88" s="264">
        <f>IF((ISERR(IRR($B$83:C83))),0,IF(IRR($B$83:C83)&lt;0,0,IRR($B$83:C83)))</f>
        <v>0</v>
      </c>
      <c r="D88" s="264">
        <f>IF((ISERR(IRR($B$83:D83))),0,IF(IRR($B$83:D83)&lt;0,0,IRR($B$83:D83)))</f>
        <v>0</v>
      </c>
      <c r="E88" s="264">
        <f>IF((ISERR(IRR($B$83:E83))),0,IF(IRR($B$83:E83)&lt;0,0,IRR($B$83:E83)))</f>
        <v>0</v>
      </c>
      <c r="F88" s="264">
        <f>IF((ISERR(IRR($B$83:F83))),0,IF(IRR($B$83:F83)&lt;0,0,IRR($B$83:F83)))</f>
        <v>6.581772666325314E-4</v>
      </c>
      <c r="G88" s="264">
        <f>IF((ISERR(IRR($B$83:G83))),0,IF(IRR($B$83:G83)&lt;0,0,IRR($B$83:G83)))</f>
        <v>9.5118319970835197E-2</v>
      </c>
      <c r="H88" s="264">
        <f>IF((ISERR(IRR($B$83:H83))),0,IF(IRR($B$83:H83)&lt;0,0,IRR($B$83:H83)))</f>
        <v>0.15240856658073509</v>
      </c>
      <c r="I88" s="264">
        <f>IF((ISERR(IRR($B$83:I83))),0,IF(IRR($B$83:I83)&lt;0,0,IRR($B$83:I83)))</f>
        <v>0.19154553299864507</v>
      </c>
      <c r="J88" s="264">
        <f>IF((ISERR(IRR($B$83:J83))),0,IF(IRR($B$83:J83)&lt;0,0,IRR($B$83:J83)))</f>
        <v>0.21818726995139892</v>
      </c>
      <c r="K88" s="264">
        <f>IF((ISERR(IRR($B$83:K83))),0,IF(IRR($B$83:K83)&lt;0,0,IRR($B$83:K83)))</f>
        <v>0.2368749186728516</v>
      </c>
      <c r="L88" s="264">
        <f>IF((ISERR(IRR($B$83:L83))),0,IF(IRR($B$83:L83)&lt;0,0,IRR($B$83:L83)))</f>
        <v>0.2502965530857173</v>
      </c>
      <c r="M88" s="264">
        <f>IF((ISERR(IRR($B$83:M83))),0,IF(IRR($B$83:M83)&lt;0,0,IRR($B$83:M83)))</f>
        <v>0.2601207829061265</v>
      </c>
      <c r="N88" s="264">
        <f>IF((ISERR(IRR($B$83:N83))),0,IF(IRR($B$83:N83)&lt;0,0,IRR($B$83:N83)))</f>
        <v>0.26718058870276518</v>
      </c>
      <c r="O88" s="264">
        <f>IF((ISERR(IRR($B$83:O83))),0,IF(IRR($B$83:O83)&lt;0,0,IRR($B$83:O83)))</f>
        <v>0.27269646431219297</v>
      </c>
      <c r="P88" s="264">
        <f>IF((ISERR(IRR($B$83:P83))),0,IF(IRR($B$83:P83)&lt;0,0,IRR($B$83:P83)))</f>
        <v>0.27689307403987051</v>
      </c>
      <c r="Q88" s="264">
        <f>IF((ISERR(IRR($B$83:Q83))),0,IF(IRR($B$83:Q83)&lt;0,0,IRR($B$83:Q83)))</f>
        <v>0.28011440363587514</v>
      </c>
      <c r="R88" s="264">
        <f>IF((ISERR(IRR($B$83:R83))),0,IF(IRR($B$83:R83)&lt;0,0,IRR($B$83:R83)))</f>
        <v>0.2826055731130368</v>
      </c>
      <c r="S88" s="264">
        <f>IF((ISERR(IRR($B$83:S83))),0,IF(IRR($B$83:S83)&lt;0,0,IRR($B$83:S83)))</f>
        <v>0.28454419480923909</v>
      </c>
      <c r="T88" s="264">
        <f>IF((ISERR(IRR($B$83:T83))),0,IF(IRR($B$83:T83)&lt;0,0,IRR($B$83:T83)))</f>
        <v>0.28600861218474916</v>
      </c>
      <c r="U88" s="264">
        <f>IF((ISERR(IRR($B$83:U83))),0,IF(IRR($B$83:U83)&lt;0,0,IRR($B$83:U83)))</f>
        <v>0.28720177716335415</v>
      </c>
      <c r="V88" s="264">
        <f>IF((ISERR(IRR($B$83:V83))),0,IF(IRR($B$83:V83)&lt;0,0,IRR($B$83:V83)))</f>
        <v>0.28814299467497961</v>
      </c>
      <c r="W88" s="264">
        <f>IF((ISERR(IRR($B$83:W83))),0,IF(IRR($B$83:W83)&lt;0,0,IRR($B$83:W83)))</f>
        <v>0.28888786910520436</v>
      </c>
      <c r="X88" s="264">
        <f>IF((ISERR(IRR($B$83:X83))),0,IF(IRR($B$83:X83)&lt;0,0,IRR($B$83:X83)))</f>
        <v>0.28947897902448516</v>
      </c>
      <c r="Y88" s="264">
        <f>IF((ISERR(IRR($B$83:Y83))),0,IF(IRR($B$83:Y83)&lt;0,0,IRR($B$83:Y83)))</f>
        <v>0.28994916124029757</v>
      </c>
      <c r="Z88" s="264">
        <f>IF((ISERR(IRR($B$83:Z83))),0,IF(IRR($B$83:Z83)&lt;0,0,IRR($B$83:Z83)))</f>
        <v>0.29031083348434872</v>
      </c>
      <c r="AA88" s="264">
        <f>IF((ISERR(IRR($B$83:AA83))),0,IF(IRR($B$83:AA83)&lt;0,0,IRR($B$83:AA83)))</f>
        <v>0.29061011791037594</v>
      </c>
      <c r="AB88" s="264">
        <f>IF((ISERR(IRR($B$83:AB83))),0,IF(IRR($B$83:AB83)&lt;0,0,IRR($B$83:AB83)))</f>
        <v>0.29084939214017314</v>
      </c>
      <c r="AC88" s="264">
        <f>IF((ISERR(IRR($B$83:AC83))),0,IF(IRR($B$83:AC83)&lt;0,0,IRR($B$83:AC83)))</f>
        <v>0.29104092098019385</v>
      </c>
      <c r="AD88" s="264">
        <f>IF((ISERR(IRR($B$83:AD83))),0,IF(IRR($B$83:AD83)&lt;0,0,IRR($B$83:AD83)))</f>
        <v>0.2911943892886768</v>
      </c>
      <c r="AE88" s="264">
        <f>IF((ISERR(IRR($B$83:AE83))),0,IF(IRR($B$83:AE83)&lt;0,0,IRR($B$83:AE83)))</f>
        <v>0.29131746752188703</v>
      </c>
      <c r="AF88" s="264">
        <f>IF((ISERR(IRR($B$83:AF83))),0,IF(IRR($B$83:AF83)&lt;0,0,IRR($B$83:AF83)))</f>
        <v>0.29141278440343221</v>
      </c>
      <c r="AG88" s="264">
        <f>IF((ISERR(IRR($B$83:AG83))),0,IF(IRR($B$83:AG83)&lt;0,0,IRR($B$83:AG83)))</f>
        <v>0.29149212137324421</v>
      </c>
      <c r="AH88" s="264">
        <f>IF((ISERR(IRR($B$83:AH83))),0,IF(IRR($B$83:AH83)&lt;0,0,IRR($B$83:AH83)))</f>
        <v>0.29155586814208179</v>
      </c>
      <c r="AI88" s="264">
        <f>IF((ISERR(IRR($B$83:AI83))),0,IF(IRR($B$83:AI83)&lt;0,0,IRR($B$83:AI83)))</f>
        <v>0.29160711104939652</v>
      </c>
      <c r="AJ88" s="264">
        <f>IF((ISERR(IRR($B$83:AJ83))),0,IF(IRR($B$83:AJ83)&lt;0,0,IRR($B$83:AJ83)))</f>
        <v>0.29164831816147996</v>
      </c>
      <c r="AK88" s="264">
        <f>IF((ISERR(IRR($B$83:AK83))),0,IF(IRR($B$83:AK83)&lt;0,0,IRR($B$83:AK83)))</f>
        <v>0.29168146543929363</v>
      </c>
      <c r="AL88" s="264">
        <f>IF((ISERR(IRR($B$83:AL83))),0,IF(IRR($B$83:AL83)&lt;0,0,IRR($B$83:AL83)))</f>
        <v>0.29170719916496712</v>
      </c>
      <c r="AM88" s="264">
        <f>IF((ISERR(IRR($B$83:AM83))),0,IF(IRR($B$83:AM83)&lt;0,0,IRR($B$83:AM83)))</f>
        <v>0.29172866499225414</v>
      </c>
      <c r="AN88" s="264">
        <f>IF((ISERR(IRR($B$83:AN83))),0,IF(IRR($B$83:AN83)&lt;0,0,IRR($B$83:AN83)))</f>
        <v>0.29174594399420117</v>
      </c>
      <c r="AO88" s="264">
        <f>IF((ISERR(IRR($B$83:AO83))),0,IF(IRR($B$83:AO83)&lt;0,0,IRR($B$83:AO83)))</f>
        <v>0.29175985500491564</v>
      </c>
      <c r="AP88" s="264">
        <f>IF((ISERR(IRR($B$83:AP83))),0,IF(IRR($B$83:AP83)&lt;0,0,IRR($B$83:AP83)))</f>
        <v>0.29177105600480369</v>
      </c>
    </row>
    <row r="89" spans="1:42" ht="14.25" x14ac:dyDescent="0.2">
      <c r="A89" s="151" t="s">
        <v>234</v>
      </c>
      <c r="B89" s="265">
        <f>IF(AND(B84&gt;0,A84&lt;0),(B74-(B84/(B84-A84))),0)</f>
        <v>0</v>
      </c>
      <c r="C89" s="265">
        <f t="shared" ref="C89:AP89" si="32">IF(AND(C84&gt;0,B84&lt;0),(C74-(C84/(C84-B84))),0)</f>
        <v>0</v>
      </c>
      <c r="D89" s="265">
        <f t="shared" si="32"/>
        <v>0</v>
      </c>
      <c r="E89" s="265">
        <f t="shared" si="32"/>
        <v>0</v>
      </c>
      <c r="F89" s="265">
        <f t="shared" si="32"/>
        <v>4.9944419824700983</v>
      </c>
      <c r="G89" s="265">
        <f t="shared" si="32"/>
        <v>0</v>
      </c>
      <c r="H89" s="265">
        <f>IF(AND(H84&gt;0,G84&lt;0),(H74-(H84/(H84-G84))),0)</f>
        <v>0</v>
      </c>
      <c r="I89" s="265">
        <f t="shared" si="32"/>
        <v>0</v>
      </c>
      <c r="J89" s="265">
        <f t="shared" si="32"/>
        <v>0</v>
      </c>
      <c r="K89" s="265">
        <f t="shared" si="32"/>
        <v>0</v>
      </c>
      <c r="L89" s="265">
        <f t="shared" si="32"/>
        <v>0</v>
      </c>
      <c r="M89" s="265">
        <f t="shared" si="32"/>
        <v>0</v>
      </c>
      <c r="N89" s="265">
        <f t="shared" si="32"/>
        <v>0</v>
      </c>
      <c r="O89" s="265">
        <f t="shared" si="32"/>
        <v>0</v>
      </c>
      <c r="P89" s="265">
        <f t="shared" si="32"/>
        <v>0</v>
      </c>
      <c r="Q89" s="265">
        <f t="shared" si="32"/>
        <v>0</v>
      </c>
      <c r="R89" s="265">
        <f t="shared" si="32"/>
        <v>0</v>
      </c>
      <c r="S89" s="265">
        <f t="shared" si="32"/>
        <v>0</v>
      </c>
      <c r="T89" s="265">
        <f t="shared" si="32"/>
        <v>0</v>
      </c>
      <c r="U89" s="265">
        <f t="shared" si="32"/>
        <v>0</v>
      </c>
      <c r="V89" s="265">
        <f t="shared" si="32"/>
        <v>0</v>
      </c>
      <c r="W89" s="265">
        <f t="shared" si="32"/>
        <v>0</v>
      </c>
      <c r="X89" s="265">
        <f t="shared" si="32"/>
        <v>0</v>
      </c>
      <c r="Y89" s="265">
        <f t="shared" si="32"/>
        <v>0</v>
      </c>
      <c r="Z89" s="265">
        <f t="shared" si="32"/>
        <v>0</v>
      </c>
      <c r="AA89" s="265">
        <f t="shared" si="32"/>
        <v>0</v>
      </c>
      <c r="AB89" s="265">
        <f t="shared" si="32"/>
        <v>0</v>
      </c>
      <c r="AC89" s="265">
        <f t="shared" si="32"/>
        <v>0</v>
      </c>
      <c r="AD89" s="265">
        <f t="shared" si="32"/>
        <v>0</v>
      </c>
      <c r="AE89" s="265">
        <f t="shared" si="32"/>
        <v>0</v>
      </c>
      <c r="AF89" s="265">
        <f t="shared" si="32"/>
        <v>0</v>
      </c>
      <c r="AG89" s="265">
        <f t="shared" si="32"/>
        <v>0</v>
      </c>
      <c r="AH89" s="265">
        <f t="shared" si="32"/>
        <v>0</v>
      </c>
      <c r="AI89" s="265">
        <f t="shared" si="32"/>
        <v>0</v>
      </c>
      <c r="AJ89" s="265">
        <f t="shared" si="32"/>
        <v>0</v>
      </c>
      <c r="AK89" s="265">
        <f t="shared" si="32"/>
        <v>0</v>
      </c>
      <c r="AL89" s="265">
        <f t="shared" si="32"/>
        <v>0</v>
      </c>
      <c r="AM89" s="265">
        <f t="shared" si="32"/>
        <v>0</v>
      </c>
      <c r="AN89" s="265">
        <f t="shared" si="32"/>
        <v>0</v>
      </c>
      <c r="AO89" s="265">
        <f t="shared" si="32"/>
        <v>0</v>
      </c>
      <c r="AP89" s="265">
        <f t="shared" si="32"/>
        <v>0</v>
      </c>
    </row>
    <row r="90" spans="1:42" ht="15" thickBot="1" x14ac:dyDescent="0.25">
      <c r="A90" s="157" t="s">
        <v>233</v>
      </c>
      <c r="B90" s="158">
        <f t="shared" ref="B90:AP90" si="33">IF(AND(B87&gt;0,A87&lt;0),(B74-(B87/(B87-A87))),0)</f>
        <v>0</v>
      </c>
      <c r="C90" s="158">
        <f t="shared" si="33"/>
        <v>0</v>
      </c>
      <c r="D90" s="158">
        <f t="shared" si="33"/>
        <v>0</v>
      </c>
      <c r="E90" s="158">
        <f t="shared" si="33"/>
        <v>0</v>
      </c>
      <c r="F90" s="158">
        <f t="shared" si="33"/>
        <v>0</v>
      </c>
      <c r="G90" s="158">
        <f t="shared" si="33"/>
        <v>0</v>
      </c>
      <c r="H90" s="158">
        <f t="shared" si="33"/>
        <v>6.597522523408097</v>
      </c>
      <c r="I90" s="158">
        <f t="shared" si="33"/>
        <v>0</v>
      </c>
      <c r="J90" s="158">
        <f t="shared" si="33"/>
        <v>0</v>
      </c>
      <c r="K90" s="158">
        <f t="shared" si="33"/>
        <v>0</v>
      </c>
      <c r="L90" s="158">
        <f t="shared" si="33"/>
        <v>0</v>
      </c>
      <c r="M90" s="158">
        <f t="shared" si="33"/>
        <v>0</v>
      </c>
      <c r="N90" s="158">
        <f t="shared" si="33"/>
        <v>0</v>
      </c>
      <c r="O90" s="158">
        <f t="shared" si="33"/>
        <v>0</v>
      </c>
      <c r="P90" s="158">
        <f t="shared" si="33"/>
        <v>0</v>
      </c>
      <c r="Q90" s="158">
        <f t="shared" si="33"/>
        <v>0</v>
      </c>
      <c r="R90" s="158">
        <f t="shared" si="33"/>
        <v>0</v>
      </c>
      <c r="S90" s="158">
        <f t="shared" si="33"/>
        <v>0</v>
      </c>
      <c r="T90" s="158">
        <f t="shared" si="33"/>
        <v>0</v>
      </c>
      <c r="U90" s="158">
        <f t="shared" si="33"/>
        <v>0</v>
      </c>
      <c r="V90" s="158">
        <f t="shared" si="33"/>
        <v>0</v>
      </c>
      <c r="W90" s="158">
        <f t="shared" si="33"/>
        <v>0</v>
      </c>
      <c r="X90" s="158">
        <f t="shared" si="33"/>
        <v>0</v>
      </c>
      <c r="Y90" s="158">
        <f t="shared" si="33"/>
        <v>0</v>
      </c>
      <c r="Z90" s="158">
        <f t="shared" si="33"/>
        <v>0</v>
      </c>
      <c r="AA90" s="158">
        <f t="shared" si="33"/>
        <v>0</v>
      </c>
      <c r="AB90" s="158">
        <f t="shared" si="33"/>
        <v>0</v>
      </c>
      <c r="AC90" s="158">
        <f t="shared" si="33"/>
        <v>0</v>
      </c>
      <c r="AD90" s="158">
        <f t="shared" si="33"/>
        <v>0</v>
      </c>
      <c r="AE90" s="158">
        <f t="shared" si="33"/>
        <v>0</v>
      </c>
      <c r="AF90" s="158">
        <f t="shared" si="33"/>
        <v>0</v>
      </c>
      <c r="AG90" s="158">
        <f t="shared" si="33"/>
        <v>0</v>
      </c>
      <c r="AH90" s="158">
        <f t="shared" si="33"/>
        <v>0</v>
      </c>
      <c r="AI90" s="158">
        <f t="shared" si="33"/>
        <v>0</v>
      </c>
      <c r="AJ90" s="158">
        <f t="shared" si="33"/>
        <v>0</v>
      </c>
      <c r="AK90" s="158">
        <f t="shared" si="33"/>
        <v>0</v>
      </c>
      <c r="AL90" s="158">
        <f t="shared" si="33"/>
        <v>0</v>
      </c>
      <c r="AM90" s="158">
        <f t="shared" si="33"/>
        <v>0</v>
      </c>
      <c r="AN90" s="158">
        <f t="shared" si="33"/>
        <v>0</v>
      </c>
      <c r="AO90" s="158">
        <f t="shared" si="33"/>
        <v>0</v>
      </c>
      <c r="AP90" s="158">
        <f t="shared" si="33"/>
        <v>0</v>
      </c>
    </row>
    <row r="91" spans="1:42" s="139" customFormat="1" x14ac:dyDescent="0.2">
      <c r="A91" s="113"/>
      <c r="B91" s="159">
        <v>2027</v>
      </c>
      <c r="C91" s="159">
        <f>B91+1</f>
        <v>2028</v>
      </c>
      <c r="D91" s="108">
        <f t="shared" ref="D91:AP91" si="34">C91+1</f>
        <v>2029</v>
      </c>
      <c r="E91" s="108">
        <f t="shared" si="34"/>
        <v>2030</v>
      </c>
      <c r="F91" s="108">
        <f t="shared" si="34"/>
        <v>2031</v>
      </c>
      <c r="G91" s="108">
        <f t="shared" si="34"/>
        <v>2032</v>
      </c>
      <c r="H91" s="108">
        <f t="shared" si="34"/>
        <v>2033</v>
      </c>
      <c r="I91" s="108">
        <f t="shared" si="34"/>
        <v>2034</v>
      </c>
      <c r="J91" s="108">
        <f t="shared" si="34"/>
        <v>2035</v>
      </c>
      <c r="K91" s="108">
        <f t="shared" si="34"/>
        <v>2036</v>
      </c>
      <c r="L91" s="108">
        <f t="shared" si="34"/>
        <v>2037</v>
      </c>
      <c r="M91" s="108">
        <f t="shared" si="34"/>
        <v>2038</v>
      </c>
      <c r="N91" s="108">
        <f t="shared" si="34"/>
        <v>2039</v>
      </c>
      <c r="O91" s="108">
        <f t="shared" si="34"/>
        <v>2040</v>
      </c>
      <c r="P91" s="108">
        <f t="shared" si="34"/>
        <v>2041</v>
      </c>
      <c r="Q91" s="108">
        <f t="shared" si="34"/>
        <v>2042</v>
      </c>
      <c r="R91" s="108">
        <f t="shared" si="34"/>
        <v>2043</v>
      </c>
      <c r="S91" s="108">
        <f t="shared" si="34"/>
        <v>2044</v>
      </c>
      <c r="T91" s="108">
        <f t="shared" si="34"/>
        <v>2045</v>
      </c>
      <c r="U91" s="108">
        <f t="shared" si="34"/>
        <v>2046</v>
      </c>
      <c r="V91" s="108">
        <f t="shared" si="34"/>
        <v>2047</v>
      </c>
      <c r="W91" s="108">
        <f t="shared" si="34"/>
        <v>2048</v>
      </c>
      <c r="X91" s="108">
        <f t="shared" si="34"/>
        <v>2049</v>
      </c>
      <c r="Y91" s="108">
        <f t="shared" si="34"/>
        <v>2050</v>
      </c>
      <c r="Z91" s="108">
        <f t="shared" si="34"/>
        <v>2051</v>
      </c>
      <c r="AA91" s="108">
        <f t="shared" si="34"/>
        <v>2052</v>
      </c>
      <c r="AB91" s="108">
        <f t="shared" si="34"/>
        <v>2053</v>
      </c>
      <c r="AC91" s="108">
        <f t="shared" si="34"/>
        <v>2054</v>
      </c>
      <c r="AD91" s="108">
        <f t="shared" si="34"/>
        <v>2055</v>
      </c>
      <c r="AE91" s="108">
        <f t="shared" si="34"/>
        <v>2056</v>
      </c>
      <c r="AF91" s="108">
        <f t="shared" si="34"/>
        <v>2057</v>
      </c>
      <c r="AG91" s="108">
        <f t="shared" si="34"/>
        <v>2058</v>
      </c>
      <c r="AH91" s="108">
        <f t="shared" si="34"/>
        <v>2059</v>
      </c>
      <c r="AI91" s="108">
        <f t="shared" si="34"/>
        <v>2060</v>
      </c>
      <c r="AJ91" s="108">
        <f t="shared" si="34"/>
        <v>2061</v>
      </c>
      <c r="AK91" s="108">
        <f t="shared" si="34"/>
        <v>2062</v>
      </c>
      <c r="AL91" s="108">
        <f t="shared" si="34"/>
        <v>2063</v>
      </c>
      <c r="AM91" s="108">
        <f t="shared" si="34"/>
        <v>2064</v>
      </c>
      <c r="AN91" s="108">
        <f t="shared" si="34"/>
        <v>2065</v>
      </c>
      <c r="AO91" s="108">
        <f t="shared" si="34"/>
        <v>2066</v>
      </c>
      <c r="AP91" s="108">
        <f t="shared" si="34"/>
        <v>2067</v>
      </c>
    </row>
    <row r="92" spans="1:42" ht="15.6" customHeight="1" x14ac:dyDescent="0.2">
      <c r="A92" s="160" t="s">
        <v>232</v>
      </c>
      <c r="B92" s="71"/>
      <c r="C92" s="71"/>
      <c r="D92" s="71"/>
      <c r="E92" s="71"/>
      <c r="F92" s="71"/>
      <c r="G92" s="71"/>
      <c r="H92" s="71"/>
      <c r="I92" s="71"/>
      <c r="J92" s="71"/>
      <c r="K92" s="71"/>
      <c r="L92" s="71">
        <v>10</v>
      </c>
      <c r="M92" s="71"/>
      <c r="N92" s="71"/>
      <c r="O92" s="71"/>
      <c r="P92" s="71"/>
      <c r="Q92" s="71"/>
      <c r="R92" s="71"/>
      <c r="S92" s="71"/>
      <c r="T92" s="71"/>
      <c r="U92" s="71"/>
      <c r="V92" s="71"/>
      <c r="W92" s="71"/>
      <c r="X92" s="71"/>
      <c r="Y92" s="71"/>
      <c r="Z92" s="71"/>
      <c r="AA92" s="71">
        <v>25</v>
      </c>
      <c r="AB92" s="71"/>
      <c r="AC92" s="71"/>
      <c r="AD92" s="71"/>
      <c r="AE92" s="71"/>
      <c r="AF92" s="71">
        <v>30</v>
      </c>
      <c r="AG92" s="71"/>
      <c r="AH92" s="71"/>
      <c r="AI92" s="71"/>
      <c r="AJ92" s="71"/>
      <c r="AK92" s="71"/>
      <c r="AL92" s="71"/>
      <c r="AM92" s="71"/>
      <c r="AN92" s="71"/>
      <c r="AO92" s="71"/>
      <c r="AP92" s="71">
        <v>40</v>
      </c>
    </row>
    <row r="93" spans="1:42" ht="12.75" x14ac:dyDescent="0.2">
      <c r="A93" s="72" t="s">
        <v>231</v>
      </c>
      <c r="B93" s="72"/>
      <c r="C93" s="72"/>
      <c r="D93" s="72"/>
      <c r="E93" s="72"/>
      <c r="F93" s="72"/>
      <c r="G93" s="72"/>
      <c r="H93" s="72"/>
      <c r="I93" s="72"/>
      <c r="J93" s="72"/>
      <c r="K93" s="72"/>
      <c r="L93" s="72"/>
      <c r="M93" s="72"/>
      <c r="N93" s="72"/>
      <c r="O93" s="72"/>
      <c r="P93" s="72"/>
      <c r="Q93" s="72"/>
      <c r="R93" s="72"/>
      <c r="S93" s="72"/>
      <c r="T93" s="72"/>
      <c r="U93" s="72"/>
      <c r="V93" s="72"/>
      <c r="W93" s="72"/>
      <c r="X93" s="72"/>
      <c r="Y93" s="72"/>
      <c r="Z93" s="72"/>
      <c r="AA93" s="72"/>
      <c r="AB93" s="72"/>
      <c r="AC93" s="72"/>
      <c r="AD93" s="72"/>
      <c r="AE93" s="72"/>
      <c r="AF93" s="72"/>
      <c r="AG93" s="72"/>
      <c r="AH93" s="72"/>
      <c r="AI93" s="72"/>
      <c r="AJ93" s="72"/>
      <c r="AK93" s="72"/>
      <c r="AL93" s="72"/>
      <c r="AM93" s="72"/>
      <c r="AN93" s="72"/>
      <c r="AO93" s="72"/>
      <c r="AP93" s="72"/>
    </row>
    <row r="94" spans="1:42" ht="12.75" x14ac:dyDescent="0.2">
      <c r="A94" s="72" t="s">
        <v>230</v>
      </c>
      <c r="B94" s="72"/>
      <c r="C94" s="72"/>
      <c r="D94" s="72"/>
      <c r="E94" s="72"/>
      <c r="F94" s="72"/>
      <c r="G94" s="72"/>
      <c r="H94" s="72"/>
      <c r="I94" s="72"/>
      <c r="J94" s="72"/>
      <c r="K94" s="72"/>
      <c r="L94" s="72"/>
      <c r="M94" s="72"/>
      <c r="N94" s="72"/>
      <c r="O94" s="72"/>
      <c r="P94" s="72"/>
      <c r="Q94" s="72"/>
      <c r="R94" s="72"/>
      <c r="S94" s="72"/>
      <c r="T94" s="72"/>
      <c r="U94" s="72"/>
      <c r="V94" s="72"/>
      <c r="W94" s="72"/>
      <c r="X94" s="72"/>
      <c r="Y94" s="72"/>
      <c r="Z94" s="72"/>
      <c r="AA94" s="72"/>
      <c r="AB94" s="72"/>
      <c r="AC94" s="72"/>
      <c r="AD94" s="72"/>
      <c r="AE94" s="72"/>
      <c r="AF94" s="72"/>
      <c r="AG94" s="72"/>
      <c r="AH94" s="72"/>
      <c r="AI94" s="72"/>
      <c r="AJ94" s="72"/>
      <c r="AK94" s="72"/>
      <c r="AL94" s="72"/>
      <c r="AM94" s="72"/>
      <c r="AN94" s="72"/>
      <c r="AO94" s="72"/>
      <c r="AP94" s="72"/>
    </row>
    <row r="95" spans="1:42" ht="12.75" x14ac:dyDescent="0.2">
      <c r="A95" s="72" t="s">
        <v>229</v>
      </c>
      <c r="B95" s="72"/>
      <c r="C95" s="72"/>
      <c r="D95" s="72"/>
      <c r="E95" s="72"/>
      <c r="F95" s="72"/>
      <c r="G95" s="72"/>
      <c r="H95" s="72"/>
      <c r="I95" s="72"/>
      <c r="J95" s="72"/>
      <c r="K95" s="72"/>
      <c r="L95" s="72"/>
      <c r="M95" s="72"/>
      <c r="N95" s="72"/>
      <c r="O95" s="72"/>
      <c r="P95" s="72"/>
      <c r="Q95" s="72"/>
      <c r="R95" s="72"/>
      <c r="S95" s="72"/>
      <c r="T95" s="72"/>
      <c r="U95" s="72"/>
      <c r="V95" s="72"/>
      <c r="W95" s="72"/>
      <c r="X95" s="72"/>
      <c r="Y95" s="72"/>
      <c r="Z95" s="72"/>
      <c r="AA95" s="72"/>
      <c r="AB95" s="72"/>
      <c r="AC95" s="72"/>
      <c r="AD95" s="72"/>
      <c r="AE95" s="72"/>
      <c r="AF95" s="72"/>
      <c r="AG95" s="72"/>
      <c r="AH95" s="72"/>
      <c r="AI95" s="72"/>
      <c r="AJ95" s="72"/>
      <c r="AK95" s="72"/>
      <c r="AL95" s="72"/>
      <c r="AM95" s="72"/>
      <c r="AN95" s="72"/>
      <c r="AO95" s="72"/>
      <c r="AP95" s="72"/>
    </row>
    <row r="96" spans="1:42" ht="12.75" x14ac:dyDescent="0.2">
      <c r="A96" s="73" t="s">
        <v>228</v>
      </c>
      <c r="B96" s="71"/>
      <c r="C96" s="71"/>
      <c r="D96" s="71"/>
      <c r="E96" s="71"/>
      <c r="F96" s="71"/>
      <c r="G96" s="71"/>
      <c r="H96" s="71"/>
      <c r="I96" s="71"/>
      <c r="J96" s="71"/>
      <c r="K96" s="71"/>
      <c r="L96" s="71"/>
      <c r="M96" s="71"/>
      <c r="N96" s="71"/>
      <c r="O96" s="71"/>
      <c r="P96" s="71"/>
      <c r="Q96" s="71"/>
      <c r="R96" s="71"/>
      <c r="S96" s="71"/>
      <c r="T96" s="71"/>
      <c r="U96" s="71"/>
      <c r="V96" s="71"/>
      <c r="W96" s="71"/>
      <c r="X96" s="71"/>
      <c r="Y96" s="71"/>
      <c r="Z96" s="71"/>
      <c r="AA96" s="71"/>
      <c r="AB96" s="71"/>
      <c r="AC96" s="71"/>
      <c r="AD96" s="71"/>
      <c r="AE96" s="71"/>
      <c r="AF96" s="71"/>
      <c r="AG96" s="71"/>
      <c r="AH96" s="71"/>
      <c r="AI96" s="71"/>
      <c r="AJ96" s="71"/>
      <c r="AK96" s="71"/>
      <c r="AL96" s="71"/>
      <c r="AM96" s="71"/>
      <c r="AN96" s="71"/>
      <c r="AO96" s="71"/>
      <c r="AP96" s="71"/>
    </row>
    <row r="97" spans="1:52" ht="33" customHeight="1" x14ac:dyDescent="0.2">
      <c r="A97" s="496" t="s">
        <v>433</v>
      </c>
      <c r="B97" s="496"/>
      <c r="C97" s="496"/>
      <c r="D97" s="496"/>
      <c r="E97" s="496"/>
      <c r="F97" s="496"/>
      <c r="G97" s="496"/>
      <c r="H97" s="496"/>
      <c r="I97" s="496"/>
      <c r="J97" s="496"/>
      <c r="K97" s="496"/>
      <c r="L97" s="496"/>
      <c r="M97" s="154"/>
      <c r="N97" s="154"/>
      <c r="O97" s="154"/>
      <c r="P97" s="154"/>
      <c r="Q97" s="154"/>
      <c r="R97" s="154"/>
      <c r="S97" s="154"/>
      <c r="T97" s="154"/>
      <c r="U97" s="154"/>
      <c r="V97" s="154"/>
      <c r="W97" s="154"/>
      <c r="X97" s="154"/>
      <c r="Y97" s="154"/>
      <c r="Z97" s="154"/>
      <c r="AA97" s="154"/>
      <c r="AB97" s="154"/>
      <c r="AC97" s="154"/>
      <c r="AD97" s="154"/>
      <c r="AE97" s="154"/>
      <c r="AF97" s="154"/>
      <c r="AG97" s="154"/>
      <c r="AH97" s="154"/>
      <c r="AI97" s="154"/>
      <c r="AJ97" s="154"/>
      <c r="AK97" s="154"/>
      <c r="AL97" s="154"/>
      <c r="AM97" s="154"/>
      <c r="AN97" s="154"/>
      <c r="AO97" s="154"/>
      <c r="AP97" s="154"/>
    </row>
    <row r="98" spans="1:52" ht="16.5" hidden="1" thickBot="1" x14ac:dyDescent="0.25">
      <c r="C98" s="161"/>
    </row>
    <row r="99" spans="1:52" s="165" customFormat="1" ht="16.5" hidden="1" thickTop="1" x14ac:dyDescent="0.2">
      <c r="A99" s="162" t="s">
        <v>434</v>
      </c>
      <c r="B99" s="163">
        <f>B81*B85</f>
        <v>-8570760.6713209581</v>
      </c>
      <c r="C99" s="164">
        <f>C81*C85</f>
        <v>0</v>
      </c>
      <c r="D99" s="164">
        <f t="shared" ref="D99:AP99" si="35">D81*D85</f>
        <v>0</v>
      </c>
      <c r="E99" s="164">
        <f t="shared" si="35"/>
        <v>0</v>
      </c>
      <c r="F99" s="164">
        <f t="shared" si="35"/>
        <v>0</v>
      </c>
      <c r="G99" s="164">
        <f t="shared" si="35"/>
        <v>0</v>
      </c>
      <c r="H99" s="164">
        <f t="shared" si="35"/>
        <v>0</v>
      </c>
      <c r="I99" s="164">
        <f t="shared" si="35"/>
        <v>0</v>
      </c>
      <c r="J99" s="164">
        <f>J81*J85</f>
        <v>0</v>
      </c>
      <c r="K99" s="164">
        <f t="shared" si="35"/>
        <v>0</v>
      </c>
      <c r="L99" s="164">
        <f>L81*L85</f>
        <v>0</v>
      </c>
      <c r="M99" s="164">
        <f t="shared" si="35"/>
        <v>0</v>
      </c>
      <c r="N99" s="164">
        <f t="shared" si="35"/>
        <v>0</v>
      </c>
      <c r="O99" s="164">
        <f t="shared" si="35"/>
        <v>0</v>
      </c>
      <c r="P99" s="164">
        <f t="shared" si="35"/>
        <v>0</v>
      </c>
      <c r="Q99" s="164">
        <f t="shared" si="35"/>
        <v>0</v>
      </c>
      <c r="R99" s="164">
        <f t="shared" si="35"/>
        <v>0</v>
      </c>
      <c r="S99" s="164">
        <f t="shared" si="35"/>
        <v>0</v>
      </c>
      <c r="T99" s="164">
        <f t="shared" si="35"/>
        <v>0</v>
      </c>
      <c r="U99" s="164">
        <f t="shared" si="35"/>
        <v>0</v>
      </c>
      <c r="V99" s="164">
        <f t="shared" si="35"/>
        <v>0</v>
      </c>
      <c r="W99" s="164">
        <f t="shared" si="35"/>
        <v>0</v>
      </c>
      <c r="X99" s="164">
        <f t="shared" si="35"/>
        <v>0</v>
      </c>
      <c r="Y99" s="164">
        <f t="shared" si="35"/>
        <v>0</v>
      </c>
      <c r="Z99" s="164">
        <f t="shared" si="35"/>
        <v>0</v>
      </c>
      <c r="AA99" s="164">
        <f t="shared" si="35"/>
        <v>0</v>
      </c>
      <c r="AB99" s="164">
        <f t="shared" si="35"/>
        <v>0</v>
      </c>
      <c r="AC99" s="164">
        <f t="shared" si="35"/>
        <v>0</v>
      </c>
      <c r="AD99" s="164">
        <f t="shared" si="35"/>
        <v>0</v>
      </c>
      <c r="AE99" s="164">
        <f t="shared" si="35"/>
        <v>0</v>
      </c>
      <c r="AF99" s="164">
        <f t="shared" si="35"/>
        <v>0</v>
      </c>
      <c r="AG99" s="164">
        <f t="shared" si="35"/>
        <v>0</v>
      </c>
      <c r="AH99" s="164">
        <f t="shared" si="35"/>
        <v>0</v>
      </c>
      <c r="AI99" s="164">
        <f t="shared" si="35"/>
        <v>0</v>
      </c>
      <c r="AJ99" s="164">
        <f t="shared" si="35"/>
        <v>0</v>
      </c>
      <c r="AK99" s="164">
        <f t="shared" si="35"/>
        <v>0</v>
      </c>
      <c r="AL99" s="164">
        <f t="shared" si="35"/>
        <v>0</v>
      </c>
      <c r="AM99" s="164">
        <f t="shared" si="35"/>
        <v>0</v>
      </c>
      <c r="AN99" s="164">
        <f t="shared" si="35"/>
        <v>0</v>
      </c>
      <c r="AO99" s="164">
        <f t="shared" si="35"/>
        <v>0</v>
      </c>
      <c r="AP99" s="164">
        <f t="shared" si="35"/>
        <v>0</v>
      </c>
    </row>
    <row r="100" spans="1:52" s="168" customFormat="1" hidden="1" x14ac:dyDescent="0.2">
      <c r="A100" s="166" t="e">
        <f>#REF!</f>
        <v>#REF!</v>
      </c>
      <c r="B100" s="167"/>
      <c r="C100" s="136"/>
      <c r="D100" s="136"/>
      <c r="E100" s="136"/>
      <c r="F100" s="136"/>
      <c r="G100" s="136"/>
      <c r="H100" s="136"/>
      <c r="I100" s="136"/>
      <c r="J100" s="136"/>
      <c r="K100" s="136"/>
      <c r="L100" s="136"/>
      <c r="M100" s="136"/>
      <c r="N100" s="136"/>
      <c r="O100" s="136"/>
      <c r="P100" s="136"/>
      <c r="Q100" s="136"/>
      <c r="R100" s="136"/>
      <c r="S100" s="136"/>
      <c r="T100" s="136"/>
      <c r="U100" s="136"/>
      <c r="V100" s="136"/>
      <c r="W100" s="136"/>
      <c r="X100" s="136"/>
      <c r="Y100" s="136"/>
      <c r="Z100" s="136"/>
      <c r="AA100" s="136"/>
      <c r="AB100" s="136"/>
      <c r="AC100" s="136"/>
      <c r="AD100" s="136"/>
      <c r="AE100" s="136"/>
      <c r="AF100" s="136"/>
      <c r="AG100" s="136"/>
      <c r="AH100" s="136"/>
      <c r="AI100" s="136"/>
      <c r="AJ100" s="136"/>
      <c r="AK100" s="136"/>
      <c r="AL100" s="136"/>
      <c r="AM100" s="136"/>
      <c r="AN100" s="136"/>
      <c r="AO100" s="136"/>
      <c r="AP100" s="136"/>
    </row>
    <row r="101" spans="1:52" s="168" customFormat="1" hidden="1" x14ac:dyDescent="0.2">
      <c r="A101" s="166">
        <f>AP87</f>
        <v>16843756.969112828</v>
      </c>
      <c r="B101" s="167"/>
      <c r="C101" s="136"/>
      <c r="D101" s="136"/>
      <c r="E101" s="136"/>
      <c r="F101" s="136"/>
      <c r="G101" s="136"/>
      <c r="H101" s="136"/>
      <c r="I101" s="136"/>
      <c r="J101" s="136"/>
      <c r="K101" s="136"/>
      <c r="L101" s="136"/>
      <c r="M101" s="136"/>
      <c r="N101" s="136"/>
      <c r="O101" s="136"/>
      <c r="P101" s="136"/>
      <c r="Q101" s="136"/>
      <c r="R101" s="136"/>
      <c r="S101" s="136"/>
      <c r="T101" s="136"/>
      <c r="U101" s="136"/>
      <c r="V101" s="136"/>
      <c r="W101" s="136"/>
      <c r="X101" s="136"/>
      <c r="Y101" s="136"/>
      <c r="Z101" s="136"/>
      <c r="AA101" s="136"/>
      <c r="AB101" s="136"/>
      <c r="AC101" s="136"/>
      <c r="AD101" s="136"/>
      <c r="AE101" s="136"/>
      <c r="AF101" s="136"/>
      <c r="AG101" s="136"/>
      <c r="AH101" s="136"/>
      <c r="AI101" s="136"/>
      <c r="AJ101" s="136"/>
      <c r="AK101" s="136"/>
      <c r="AL101" s="136"/>
      <c r="AM101" s="136"/>
      <c r="AN101" s="136"/>
      <c r="AO101" s="136"/>
      <c r="AP101" s="136"/>
    </row>
    <row r="102" spans="1:52" s="168" customFormat="1" hidden="1" x14ac:dyDescent="0.2">
      <c r="A102" s="169" t="s">
        <v>435</v>
      </c>
      <c r="B102" s="266" t="e">
        <f>(A101+-A100)/-A100</f>
        <v>#REF!</v>
      </c>
      <c r="C102" s="136"/>
      <c r="D102" s="136"/>
      <c r="E102" s="136"/>
      <c r="F102" s="136"/>
      <c r="G102" s="136"/>
      <c r="H102" s="136"/>
      <c r="I102" s="136"/>
      <c r="J102" s="136"/>
      <c r="K102" s="136"/>
      <c r="L102" s="136"/>
      <c r="M102" s="136"/>
      <c r="N102" s="136"/>
      <c r="O102" s="136"/>
      <c r="P102" s="136"/>
      <c r="Q102" s="136"/>
      <c r="R102" s="136"/>
      <c r="S102" s="136"/>
      <c r="T102" s="136"/>
      <c r="U102" s="136"/>
      <c r="V102" s="136"/>
      <c r="W102" s="136"/>
      <c r="X102" s="136"/>
      <c r="Y102" s="136"/>
      <c r="Z102" s="136"/>
      <c r="AA102" s="136"/>
      <c r="AB102" s="136"/>
      <c r="AC102" s="136"/>
      <c r="AD102" s="136"/>
      <c r="AE102" s="136"/>
      <c r="AF102" s="136"/>
      <c r="AG102" s="136"/>
      <c r="AH102" s="136"/>
      <c r="AI102" s="136"/>
      <c r="AJ102" s="136"/>
      <c r="AK102" s="136"/>
      <c r="AL102" s="136"/>
      <c r="AM102" s="136"/>
      <c r="AN102" s="136"/>
      <c r="AO102" s="136"/>
      <c r="AP102" s="136"/>
    </row>
    <row r="103" spans="1:52" s="168" customFormat="1" hidden="1" x14ac:dyDescent="0.2">
      <c r="A103" s="170"/>
      <c r="B103" s="136"/>
      <c r="C103" s="136"/>
      <c r="D103" s="136"/>
      <c r="E103" s="136"/>
      <c r="F103" s="136"/>
      <c r="G103" s="136"/>
      <c r="H103" s="136"/>
      <c r="I103" s="136"/>
      <c r="J103" s="136"/>
      <c r="K103" s="136"/>
      <c r="L103" s="136"/>
      <c r="M103" s="136"/>
      <c r="N103" s="136"/>
      <c r="O103" s="136"/>
      <c r="P103" s="136"/>
      <c r="Q103" s="136"/>
      <c r="R103" s="136"/>
      <c r="S103" s="136"/>
      <c r="T103" s="136"/>
      <c r="U103" s="136"/>
      <c r="V103" s="136"/>
      <c r="W103" s="136"/>
      <c r="X103" s="136"/>
      <c r="Y103" s="136"/>
      <c r="Z103" s="136"/>
      <c r="AA103" s="136"/>
      <c r="AB103" s="136"/>
      <c r="AC103" s="136"/>
      <c r="AD103" s="136"/>
      <c r="AE103" s="136"/>
      <c r="AF103" s="136"/>
      <c r="AG103" s="136"/>
      <c r="AH103" s="136"/>
      <c r="AI103" s="136"/>
      <c r="AJ103" s="136"/>
      <c r="AK103" s="136"/>
      <c r="AL103" s="136"/>
      <c r="AM103" s="136"/>
      <c r="AN103" s="136"/>
      <c r="AO103" s="136"/>
      <c r="AP103" s="136"/>
    </row>
    <row r="104" spans="1:52" ht="12.75" hidden="1" x14ac:dyDescent="0.2">
      <c r="A104" s="267" t="s">
        <v>436</v>
      </c>
      <c r="B104" s="267" t="s">
        <v>437</v>
      </c>
      <c r="C104" s="267" t="s">
        <v>438</v>
      </c>
      <c r="D104" s="267" t="s">
        <v>439</v>
      </c>
      <c r="E104" s="171"/>
      <c r="F104" s="171"/>
      <c r="G104" s="171"/>
      <c r="H104" s="171"/>
      <c r="I104" s="171"/>
      <c r="J104" s="171"/>
      <c r="K104" s="171"/>
      <c r="L104" s="171"/>
      <c r="M104" s="171"/>
      <c r="N104" s="171"/>
      <c r="O104" s="171"/>
      <c r="P104" s="171"/>
      <c r="Q104" s="171"/>
      <c r="R104" s="171"/>
      <c r="S104" s="171"/>
      <c r="T104" s="171"/>
      <c r="U104" s="171"/>
      <c r="V104" s="171"/>
      <c r="W104" s="171"/>
      <c r="X104" s="171"/>
      <c r="Y104" s="171"/>
      <c r="Z104" s="171"/>
      <c r="AA104" s="171"/>
      <c r="AB104" s="171"/>
      <c r="AC104" s="171"/>
      <c r="AD104" s="171"/>
      <c r="AE104" s="171"/>
      <c r="AF104" s="171"/>
      <c r="AG104" s="171"/>
      <c r="AH104" s="171"/>
      <c r="AI104" s="171"/>
      <c r="AJ104" s="171"/>
      <c r="AK104" s="171"/>
      <c r="AL104" s="171"/>
      <c r="AM104" s="171"/>
      <c r="AN104" s="171"/>
      <c r="AO104" s="171"/>
      <c r="AP104" s="171"/>
      <c r="AQ104" s="171"/>
      <c r="AR104" s="171"/>
      <c r="AS104" s="171"/>
      <c r="AT104" s="171"/>
      <c r="AU104" s="171"/>
      <c r="AV104" s="171"/>
      <c r="AW104" s="171"/>
      <c r="AX104" s="171"/>
      <c r="AY104" s="171"/>
      <c r="AZ104" s="171"/>
    </row>
    <row r="105" spans="1:52" ht="12.75" hidden="1" x14ac:dyDescent="0.2">
      <c r="A105" s="268">
        <f>G30/1000/1000</f>
        <v>5.5352652390624995</v>
      </c>
      <c r="B105" s="269">
        <f>L88</f>
        <v>0.2502965530857173</v>
      </c>
      <c r="C105" s="270">
        <f>G28</f>
        <v>4.9944419824700983</v>
      </c>
      <c r="D105" s="270">
        <f>G29</f>
        <v>6.597522523408097</v>
      </c>
      <c r="E105" s="172" t="s">
        <v>440</v>
      </c>
      <c r="F105" s="172"/>
      <c r="G105" s="172"/>
      <c r="H105" s="172"/>
      <c r="I105" s="172"/>
      <c r="J105" s="172"/>
      <c r="K105" s="172"/>
      <c r="L105" s="172"/>
      <c r="M105" s="172"/>
      <c r="N105" s="172"/>
      <c r="O105" s="172"/>
      <c r="P105" s="172"/>
      <c r="Q105" s="172"/>
      <c r="R105" s="172"/>
      <c r="S105" s="172"/>
      <c r="T105" s="172"/>
      <c r="U105" s="172"/>
      <c r="V105" s="172"/>
      <c r="W105" s="172"/>
      <c r="X105" s="172"/>
      <c r="Y105" s="172"/>
      <c r="Z105" s="172"/>
      <c r="AA105" s="172"/>
      <c r="AB105" s="172"/>
      <c r="AC105" s="172"/>
      <c r="AD105" s="172"/>
      <c r="AE105" s="172"/>
      <c r="AF105" s="172"/>
      <c r="AG105" s="172"/>
      <c r="AH105" s="172"/>
      <c r="AI105" s="172"/>
      <c r="AJ105" s="172"/>
      <c r="AK105" s="172"/>
      <c r="AL105" s="172"/>
      <c r="AM105" s="172"/>
      <c r="AN105" s="172"/>
      <c r="AO105" s="172"/>
      <c r="AP105" s="172"/>
      <c r="AQ105" s="172"/>
      <c r="AR105" s="172"/>
      <c r="AS105" s="172"/>
      <c r="AT105" s="172"/>
      <c r="AU105" s="172"/>
      <c r="AV105" s="172"/>
      <c r="AW105" s="172"/>
      <c r="AX105" s="172"/>
      <c r="AY105" s="172"/>
      <c r="AZ105" s="172"/>
    </row>
    <row r="106" spans="1:52" ht="12.75" hidden="1" x14ac:dyDescent="0.2">
      <c r="A106" s="173"/>
      <c r="B106" s="171"/>
      <c r="C106" s="171"/>
      <c r="D106" s="171"/>
      <c r="E106" s="171"/>
      <c r="F106" s="171"/>
      <c r="G106" s="171"/>
      <c r="H106" s="171"/>
      <c r="I106" s="171"/>
      <c r="J106" s="171"/>
      <c r="K106" s="171"/>
      <c r="L106" s="171"/>
      <c r="M106" s="171"/>
      <c r="N106" s="171"/>
      <c r="O106" s="171"/>
      <c r="P106" s="171"/>
      <c r="Q106" s="171"/>
      <c r="R106" s="171"/>
      <c r="S106" s="171"/>
      <c r="T106" s="171"/>
      <c r="U106" s="171"/>
      <c r="V106" s="171"/>
      <c r="W106" s="171"/>
      <c r="X106" s="171"/>
      <c r="Y106" s="171"/>
      <c r="Z106" s="171"/>
      <c r="AA106" s="171"/>
      <c r="AB106" s="171"/>
      <c r="AC106" s="171"/>
      <c r="AD106" s="171"/>
      <c r="AE106" s="171"/>
      <c r="AF106" s="171"/>
      <c r="AG106" s="171"/>
      <c r="AH106" s="171"/>
      <c r="AI106" s="171"/>
      <c r="AJ106" s="171"/>
      <c r="AK106" s="171"/>
      <c r="AL106" s="171"/>
      <c r="AM106" s="171"/>
      <c r="AN106" s="171"/>
      <c r="AO106" s="171"/>
      <c r="AP106" s="171"/>
      <c r="AQ106" s="171"/>
      <c r="AR106" s="171"/>
      <c r="AS106" s="171"/>
      <c r="AT106" s="171"/>
      <c r="AU106" s="171"/>
      <c r="AV106" s="171"/>
      <c r="AW106" s="171"/>
      <c r="AX106" s="171"/>
      <c r="AY106" s="171"/>
      <c r="AZ106" s="171"/>
    </row>
    <row r="107" spans="1:52" ht="12.75" hidden="1" x14ac:dyDescent="0.2">
      <c r="A107" s="271"/>
      <c r="B107" s="272">
        <v>2028</v>
      </c>
      <c r="C107" s="273">
        <f t="shared" ref="C107:AP107" si="36">B107+1</f>
        <v>2029</v>
      </c>
      <c r="D107" s="273">
        <f t="shared" si="36"/>
        <v>2030</v>
      </c>
      <c r="E107" s="273">
        <f t="shared" si="36"/>
        <v>2031</v>
      </c>
      <c r="F107" s="273">
        <f t="shared" si="36"/>
        <v>2032</v>
      </c>
      <c r="G107" s="273">
        <f t="shared" si="36"/>
        <v>2033</v>
      </c>
      <c r="H107" s="273">
        <f t="shared" si="36"/>
        <v>2034</v>
      </c>
      <c r="I107" s="273">
        <f t="shared" si="36"/>
        <v>2035</v>
      </c>
      <c r="J107" s="273">
        <f t="shared" si="36"/>
        <v>2036</v>
      </c>
      <c r="K107" s="273">
        <f t="shared" si="36"/>
        <v>2037</v>
      </c>
      <c r="L107" s="273">
        <f t="shared" si="36"/>
        <v>2038</v>
      </c>
      <c r="M107" s="273">
        <f t="shared" si="36"/>
        <v>2039</v>
      </c>
      <c r="N107" s="273">
        <f t="shared" si="36"/>
        <v>2040</v>
      </c>
      <c r="O107" s="273">
        <f t="shared" si="36"/>
        <v>2041</v>
      </c>
      <c r="P107" s="273">
        <f t="shared" si="36"/>
        <v>2042</v>
      </c>
      <c r="Q107" s="273">
        <f t="shared" si="36"/>
        <v>2043</v>
      </c>
      <c r="R107" s="273">
        <f t="shared" si="36"/>
        <v>2044</v>
      </c>
      <c r="S107" s="273">
        <f t="shared" si="36"/>
        <v>2045</v>
      </c>
      <c r="T107" s="273">
        <f t="shared" si="36"/>
        <v>2046</v>
      </c>
      <c r="U107" s="273">
        <f t="shared" si="36"/>
        <v>2047</v>
      </c>
      <c r="V107" s="273">
        <f t="shared" si="36"/>
        <v>2048</v>
      </c>
      <c r="W107" s="273">
        <f t="shared" si="36"/>
        <v>2049</v>
      </c>
      <c r="X107" s="273">
        <f t="shared" si="36"/>
        <v>2050</v>
      </c>
      <c r="Y107" s="273">
        <f t="shared" si="36"/>
        <v>2051</v>
      </c>
      <c r="Z107" s="273">
        <f t="shared" si="36"/>
        <v>2052</v>
      </c>
      <c r="AA107" s="273">
        <f t="shared" si="36"/>
        <v>2053</v>
      </c>
      <c r="AB107" s="273">
        <f t="shared" si="36"/>
        <v>2054</v>
      </c>
      <c r="AC107" s="273">
        <f t="shared" si="36"/>
        <v>2055</v>
      </c>
      <c r="AD107" s="273">
        <f t="shared" si="36"/>
        <v>2056</v>
      </c>
      <c r="AE107" s="273">
        <f t="shared" si="36"/>
        <v>2057</v>
      </c>
      <c r="AF107" s="273">
        <f t="shared" si="36"/>
        <v>2058</v>
      </c>
      <c r="AG107" s="273">
        <f t="shared" si="36"/>
        <v>2059</v>
      </c>
      <c r="AH107" s="273">
        <f t="shared" si="36"/>
        <v>2060</v>
      </c>
      <c r="AI107" s="273">
        <f t="shared" si="36"/>
        <v>2061</v>
      </c>
      <c r="AJ107" s="273">
        <f t="shared" si="36"/>
        <v>2062</v>
      </c>
      <c r="AK107" s="273">
        <f t="shared" si="36"/>
        <v>2063</v>
      </c>
      <c r="AL107" s="273">
        <f t="shared" si="36"/>
        <v>2064</v>
      </c>
      <c r="AM107" s="273">
        <f t="shared" si="36"/>
        <v>2065</v>
      </c>
      <c r="AN107" s="273">
        <f t="shared" si="36"/>
        <v>2066</v>
      </c>
      <c r="AO107" s="273">
        <f t="shared" si="36"/>
        <v>2067</v>
      </c>
      <c r="AP107" s="273">
        <f t="shared" si="36"/>
        <v>2068</v>
      </c>
    </row>
    <row r="108" spans="1:52" ht="12.75" hidden="1" x14ac:dyDescent="0.2">
      <c r="A108" s="274" t="s">
        <v>576</v>
      </c>
      <c r="B108" s="275"/>
      <c r="C108" s="275">
        <f>C111*$B$113*C114</f>
        <v>975561.97379048471</v>
      </c>
      <c r="D108" s="275">
        <f t="shared" ref="D108:AP108" si="37">D111*$B$113*D114</f>
        <v>2038004.1529293312</v>
      </c>
      <c r="E108" s="275">
        <f t="shared" si="37"/>
        <v>3087885.0801959564</v>
      </c>
      <c r="F108" s="275">
        <f t="shared" si="37"/>
        <v>3087885.0801959564</v>
      </c>
      <c r="G108" s="275">
        <f t="shared" si="37"/>
        <v>3087885.0801959564</v>
      </c>
      <c r="H108" s="275">
        <f t="shared" si="37"/>
        <v>3087885.0801959564</v>
      </c>
      <c r="I108" s="275">
        <f t="shared" si="37"/>
        <v>3087885.0801959564</v>
      </c>
      <c r="J108" s="275">
        <f t="shared" si="37"/>
        <v>3087885.0801959564</v>
      </c>
      <c r="K108" s="275">
        <f t="shared" si="37"/>
        <v>3087885.0801959564</v>
      </c>
      <c r="L108" s="275">
        <f t="shared" si="37"/>
        <v>3087885.0801959564</v>
      </c>
      <c r="M108" s="275">
        <f t="shared" si="37"/>
        <v>3087885.0801959564</v>
      </c>
      <c r="N108" s="275">
        <f t="shared" si="37"/>
        <v>3087885.0801959564</v>
      </c>
      <c r="O108" s="275">
        <f t="shared" si="37"/>
        <v>3087885.0801959564</v>
      </c>
      <c r="P108" s="275">
        <f t="shared" si="37"/>
        <v>3087885.0801959564</v>
      </c>
      <c r="Q108" s="275">
        <f t="shared" si="37"/>
        <v>3087885.0801959564</v>
      </c>
      <c r="R108" s="275">
        <f t="shared" si="37"/>
        <v>3087885.0801959564</v>
      </c>
      <c r="S108" s="275">
        <f t="shared" si="37"/>
        <v>3087885.0801959564</v>
      </c>
      <c r="T108" s="275">
        <f t="shared" si="37"/>
        <v>3087885.0801959564</v>
      </c>
      <c r="U108" s="275">
        <f t="shared" si="37"/>
        <v>3087885.0801959564</v>
      </c>
      <c r="V108" s="275">
        <f t="shared" si="37"/>
        <v>3087885.0801959564</v>
      </c>
      <c r="W108" s="275">
        <f t="shared" si="37"/>
        <v>3087885.0801959564</v>
      </c>
      <c r="X108" s="275">
        <f t="shared" si="37"/>
        <v>3087885.0801959564</v>
      </c>
      <c r="Y108" s="275">
        <f t="shared" si="37"/>
        <v>3087885.0801959564</v>
      </c>
      <c r="Z108" s="275">
        <f t="shared" si="37"/>
        <v>3087885.0801959564</v>
      </c>
      <c r="AA108" s="275">
        <f t="shared" si="37"/>
        <v>3087885.0801959564</v>
      </c>
      <c r="AB108" s="275">
        <f t="shared" si="37"/>
        <v>3087885.0801959564</v>
      </c>
      <c r="AC108" s="275">
        <f t="shared" si="37"/>
        <v>3087885.0801959564</v>
      </c>
      <c r="AD108" s="275">
        <f t="shared" si="37"/>
        <v>3087885.0801959564</v>
      </c>
      <c r="AE108" s="275">
        <f t="shared" si="37"/>
        <v>3087885.0801959564</v>
      </c>
      <c r="AF108" s="275">
        <f t="shared" si="37"/>
        <v>3087885.0801959564</v>
      </c>
      <c r="AG108" s="275">
        <f t="shared" si="37"/>
        <v>3087885.0801959564</v>
      </c>
      <c r="AH108" s="275">
        <f t="shared" si="37"/>
        <v>3087885.0801959564</v>
      </c>
      <c r="AI108" s="275">
        <f t="shared" si="37"/>
        <v>3087885.0801959564</v>
      </c>
      <c r="AJ108" s="275">
        <f t="shared" si="37"/>
        <v>3087885.0801959564</v>
      </c>
      <c r="AK108" s="275">
        <f t="shared" si="37"/>
        <v>3087885.0801959564</v>
      </c>
      <c r="AL108" s="275">
        <f t="shared" si="37"/>
        <v>3087885.0801959564</v>
      </c>
      <c r="AM108" s="275">
        <f t="shared" si="37"/>
        <v>3087885.0801959564</v>
      </c>
      <c r="AN108" s="275">
        <f t="shared" si="37"/>
        <v>3087885.0801959564</v>
      </c>
      <c r="AO108" s="275">
        <f t="shared" si="37"/>
        <v>3087885.0801959564</v>
      </c>
      <c r="AP108" s="275">
        <f t="shared" si="37"/>
        <v>3087885.0801959564</v>
      </c>
    </row>
    <row r="109" spans="1:52" ht="25.5" hidden="1" x14ac:dyDescent="0.2">
      <c r="A109" s="388" t="s">
        <v>577</v>
      </c>
      <c r="B109" s="389"/>
      <c r="C109" s="389">
        <f>$D$120*C114</f>
        <v>55846.053615532102</v>
      </c>
      <c r="D109" s="389">
        <f t="shared" ref="D109:AP109" si="38">$D$120*D114</f>
        <v>58332.782668306281</v>
      </c>
      <c r="E109" s="389">
        <f t="shared" si="38"/>
        <v>58332.782668306281</v>
      </c>
      <c r="F109" s="389">
        <f t="shared" si="38"/>
        <v>58332.782668306281</v>
      </c>
      <c r="G109" s="389">
        <f t="shared" si="38"/>
        <v>58332.782668306281</v>
      </c>
      <c r="H109" s="389">
        <f t="shared" si="38"/>
        <v>58332.782668306281</v>
      </c>
      <c r="I109" s="389">
        <f t="shared" si="38"/>
        <v>58332.782668306281</v>
      </c>
      <c r="J109" s="389">
        <f t="shared" si="38"/>
        <v>58332.782668306281</v>
      </c>
      <c r="K109" s="389">
        <f t="shared" si="38"/>
        <v>58332.782668306281</v>
      </c>
      <c r="L109" s="389">
        <f t="shared" si="38"/>
        <v>58332.782668306281</v>
      </c>
      <c r="M109" s="389">
        <f t="shared" si="38"/>
        <v>58332.782668306281</v>
      </c>
      <c r="N109" s="389">
        <f t="shared" si="38"/>
        <v>58332.782668306281</v>
      </c>
      <c r="O109" s="389">
        <f t="shared" si="38"/>
        <v>58332.782668306281</v>
      </c>
      <c r="P109" s="389">
        <f t="shared" si="38"/>
        <v>58332.782668306281</v>
      </c>
      <c r="Q109" s="389">
        <f t="shared" si="38"/>
        <v>58332.782668306281</v>
      </c>
      <c r="R109" s="389">
        <f t="shared" si="38"/>
        <v>58332.782668306281</v>
      </c>
      <c r="S109" s="389">
        <f t="shared" si="38"/>
        <v>58332.782668306281</v>
      </c>
      <c r="T109" s="389">
        <f t="shared" si="38"/>
        <v>58332.782668306281</v>
      </c>
      <c r="U109" s="389">
        <f t="shared" si="38"/>
        <v>58332.782668306281</v>
      </c>
      <c r="V109" s="389">
        <f t="shared" si="38"/>
        <v>58332.782668306281</v>
      </c>
      <c r="W109" s="389">
        <f t="shared" si="38"/>
        <v>58332.782668306281</v>
      </c>
      <c r="X109" s="389">
        <f t="shared" si="38"/>
        <v>58332.782668306281</v>
      </c>
      <c r="Y109" s="389">
        <f t="shared" si="38"/>
        <v>58332.782668306281</v>
      </c>
      <c r="Z109" s="389">
        <f t="shared" si="38"/>
        <v>58332.782668306281</v>
      </c>
      <c r="AA109" s="389">
        <f t="shared" si="38"/>
        <v>58332.782668306281</v>
      </c>
      <c r="AB109" s="389">
        <f t="shared" si="38"/>
        <v>58332.782668306281</v>
      </c>
      <c r="AC109" s="389">
        <f t="shared" si="38"/>
        <v>58332.782668306281</v>
      </c>
      <c r="AD109" s="389">
        <f t="shared" si="38"/>
        <v>58332.782668306281</v>
      </c>
      <c r="AE109" s="389">
        <f t="shared" si="38"/>
        <v>58332.782668306281</v>
      </c>
      <c r="AF109" s="389">
        <f t="shared" si="38"/>
        <v>58332.782668306281</v>
      </c>
      <c r="AG109" s="389">
        <f t="shared" si="38"/>
        <v>58332.782668306281</v>
      </c>
      <c r="AH109" s="389">
        <f t="shared" si="38"/>
        <v>58332.782668306281</v>
      </c>
      <c r="AI109" s="389">
        <f t="shared" si="38"/>
        <v>58332.782668306281</v>
      </c>
      <c r="AJ109" s="389">
        <f t="shared" si="38"/>
        <v>58332.782668306281</v>
      </c>
      <c r="AK109" s="389">
        <f t="shared" si="38"/>
        <v>58332.782668306281</v>
      </c>
      <c r="AL109" s="389">
        <f t="shared" si="38"/>
        <v>58332.782668306281</v>
      </c>
      <c r="AM109" s="389">
        <f t="shared" si="38"/>
        <v>58332.782668306281</v>
      </c>
      <c r="AN109" s="389">
        <f t="shared" si="38"/>
        <v>58332.782668306281</v>
      </c>
      <c r="AO109" s="389">
        <f t="shared" si="38"/>
        <v>58332.782668306281</v>
      </c>
      <c r="AP109" s="389">
        <f t="shared" si="38"/>
        <v>58332.782668306281</v>
      </c>
    </row>
    <row r="110" spans="1:52" ht="25.5" hidden="1" x14ac:dyDescent="0.2">
      <c r="A110" s="388" t="s">
        <v>578</v>
      </c>
      <c r="B110" s="389"/>
      <c r="C110" s="389">
        <f>0.084226392*1000000</f>
        <v>84226.391999999993</v>
      </c>
      <c r="D110" s="389"/>
      <c r="E110" s="389"/>
      <c r="F110" s="389"/>
      <c r="G110" s="389"/>
      <c r="H110" s="389"/>
      <c r="I110" s="389"/>
      <c r="J110" s="389"/>
      <c r="K110" s="389"/>
      <c r="L110" s="389"/>
      <c r="M110" s="389"/>
      <c r="N110" s="389"/>
      <c r="O110" s="389"/>
      <c r="P110" s="389"/>
      <c r="Q110" s="389"/>
      <c r="R110" s="389"/>
      <c r="S110" s="389"/>
      <c r="T110" s="389"/>
      <c r="U110" s="389"/>
      <c r="V110" s="389"/>
      <c r="W110" s="389"/>
      <c r="X110" s="389"/>
      <c r="Y110" s="389"/>
      <c r="Z110" s="389"/>
      <c r="AA110" s="389"/>
      <c r="AB110" s="389"/>
      <c r="AC110" s="389"/>
      <c r="AD110" s="389"/>
      <c r="AE110" s="389"/>
      <c r="AF110" s="389"/>
      <c r="AG110" s="389"/>
      <c r="AH110" s="389"/>
      <c r="AI110" s="389"/>
      <c r="AJ110" s="389"/>
      <c r="AK110" s="389"/>
      <c r="AL110" s="389"/>
      <c r="AM110" s="389"/>
      <c r="AN110" s="389"/>
      <c r="AO110" s="389"/>
      <c r="AP110" s="389"/>
    </row>
    <row r="111" spans="1:52" ht="12.75" hidden="1" x14ac:dyDescent="0.2">
      <c r="A111" s="274" t="s">
        <v>441</v>
      </c>
      <c r="B111" s="273"/>
      <c r="C111" s="273">
        <f>B111+$I$123*C115</f>
        <v>4.9104000000000009E-2</v>
      </c>
      <c r="D111" s="273">
        <f>C111+$I$123*D115</f>
        <v>9.8208000000000018E-2</v>
      </c>
      <c r="E111" s="273">
        <f t="shared" ref="E111:AP111" si="39">D111+$I$123*E115</f>
        <v>0.14880000000000004</v>
      </c>
      <c r="F111" s="273">
        <f t="shared" si="39"/>
        <v>0.14880000000000004</v>
      </c>
      <c r="G111" s="273">
        <f t="shared" si="39"/>
        <v>0.14880000000000004</v>
      </c>
      <c r="H111" s="273">
        <f t="shared" si="39"/>
        <v>0.14880000000000004</v>
      </c>
      <c r="I111" s="273">
        <f t="shared" si="39"/>
        <v>0.14880000000000004</v>
      </c>
      <c r="J111" s="273">
        <f t="shared" si="39"/>
        <v>0.14880000000000004</v>
      </c>
      <c r="K111" s="273">
        <f t="shared" si="39"/>
        <v>0.14880000000000004</v>
      </c>
      <c r="L111" s="273">
        <f t="shared" si="39"/>
        <v>0.14880000000000004</v>
      </c>
      <c r="M111" s="273">
        <f t="shared" si="39"/>
        <v>0.14880000000000004</v>
      </c>
      <c r="N111" s="273">
        <f t="shared" si="39"/>
        <v>0.14880000000000004</v>
      </c>
      <c r="O111" s="273">
        <f t="shared" si="39"/>
        <v>0.14880000000000004</v>
      </c>
      <c r="P111" s="273">
        <f t="shared" si="39"/>
        <v>0.14880000000000004</v>
      </c>
      <c r="Q111" s="273">
        <f t="shared" si="39"/>
        <v>0.14880000000000004</v>
      </c>
      <c r="R111" s="273">
        <f t="shared" si="39"/>
        <v>0.14880000000000004</v>
      </c>
      <c r="S111" s="273">
        <f t="shared" si="39"/>
        <v>0.14880000000000004</v>
      </c>
      <c r="T111" s="273">
        <f t="shared" si="39"/>
        <v>0.14880000000000004</v>
      </c>
      <c r="U111" s="273">
        <f t="shared" si="39"/>
        <v>0.14880000000000004</v>
      </c>
      <c r="V111" s="273">
        <f t="shared" si="39"/>
        <v>0.14880000000000004</v>
      </c>
      <c r="W111" s="273">
        <f t="shared" si="39"/>
        <v>0.14880000000000004</v>
      </c>
      <c r="X111" s="273">
        <f t="shared" si="39"/>
        <v>0.14880000000000004</v>
      </c>
      <c r="Y111" s="273">
        <f t="shared" si="39"/>
        <v>0.14880000000000004</v>
      </c>
      <c r="Z111" s="273">
        <f t="shared" si="39"/>
        <v>0.14880000000000004</v>
      </c>
      <c r="AA111" s="273">
        <f t="shared" si="39"/>
        <v>0.14880000000000004</v>
      </c>
      <c r="AB111" s="273">
        <f t="shared" si="39"/>
        <v>0.14880000000000004</v>
      </c>
      <c r="AC111" s="273">
        <f t="shared" si="39"/>
        <v>0.14880000000000004</v>
      </c>
      <c r="AD111" s="273">
        <f t="shared" si="39"/>
        <v>0.14880000000000004</v>
      </c>
      <c r="AE111" s="273">
        <f t="shared" si="39"/>
        <v>0.14880000000000004</v>
      </c>
      <c r="AF111" s="273">
        <f t="shared" si="39"/>
        <v>0.14880000000000004</v>
      </c>
      <c r="AG111" s="273">
        <f t="shared" si="39"/>
        <v>0.14880000000000004</v>
      </c>
      <c r="AH111" s="273">
        <f t="shared" si="39"/>
        <v>0.14880000000000004</v>
      </c>
      <c r="AI111" s="273">
        <f t="shared" si="39"/>
        <v>0.14880000000000004</v>
      </c>
      <c r="AJ111" s="273">
        <f t="shared" si="39"/>
        <v>0.14880000000000004</v>
      </c>
      <c r="AK111" s="273">
        <f t="shared" si="39"/>
        <v>0.14880000000000004</v>
      </c>
      <c r="AL111" s="273">
        <f t="shared" si="39"/>
        <v>0.14880000000000004</v>
      </c>
      <c r="AM111" s="273">
        <f t="shared" si="39"/>
        <v>0.14880000000000004</v>
      </c>
      <c r="AN111" s="273">
        <f t="shared" si="39"/>
        <v>0.14880000000000004</v>
      </c>
      <c r="AO111" s="273">
        <f t="shared" si="39"/>
        <v>0.14880000000000004</v>
      </c>
      <c r="AP111" s="273">
        <f t="shared" si="39"/>
        <v>0.14880000000000004</v>
      </c>
    </row>
    <row r="112" spans="1:52" ht="12.75" hidden="1" x14ac:dyDescent="0.2">
      <c r="A112" s="274" t="s">
        <v>442</v>
      </c>
      <c r="B112" s="276">
        <v>0.93</v>
      </c>
      <c r="C112" s="273"/>
      <c r="D112" s="273"/>
      <c r="E112" s="273"/>
      <c r="F112" s="273"/>
      <c r="G112" s="273"/>
      <c r="H112" s="273"/>
      <c r="I112" s="273"/>
      <c r="J112" s="273"/>
      <c r="K112" s="273"/>
      <c r="L112" s="273"/>
      <c r="M112" s="273"/>
      <c r="N112" s="273"/>
      <c r="O112" s="273"/>
      <c r="P112" s="273"/>
      <c r="Q112" s="273"/>
      <c r="R112" s="273"/>
      <c r="S112" s="273"/>
      <c r="T112" s="273"/>
      <c r="U112" s="273"/>
      <c r="V112" s="273"/>
      <c r="W112" s="273"/>
      <c r="X112" s="273"/>
      <c r="Y112" s="273"/>
      <c r="Z112" s="273"/>
      <c r="AA112" s="273"/>
      <c r="AB112" s="273"/>
      <c r="AC112" s="273"/>
      <c r="AD112" s="273"/>
      <c r="AE112" s="273"/>
      <c r="AF112" s="273"/>
      <c r="AG112" s="273"/>
      <c r="AH112" s="273"/>
      <c r="AI112" s="273"/>
      <c r="AJ112" s="273"/>
      <c r="AK112" s="273"/>
      <c r="AL112" s="273"/>
      <c r="AM112" s="273"/>
      <c r="AN112" s="273"/>
      <c r="AO112" s="273"/>
      <c r="AP112" s="273"/>
    </row>
    <row r="113" spans="1:52" ht="12.75" hidden="1" x14ac:dyDescent="0.2">
      <c r="A113" s="274" t="s">
        <v>443</v>
      </c>
      <c r="B113" s="276">
        <v>4380</v>
      </c>
      <c r="C113" s="273"/>
      <c r="D113" s="273"/>
      <c r="E113" s="273"/>
      <c r="F113" s="273"/>
      <c r="G113" s="273"/>
      <c r="H113" s="273"/>
      <c r="I113" s="273"/>
      <c r="J113" s="273"/>
      <c r="K113" s="273"/>
      <c r="L113" s="273"/>
      <c r="M113" s="273"/>
      <c r="N113" s="273"/>
      <c r="O113" s="273"/>
      <c r="P113" s="273"/>
      <c r="Q113" s="273"/>
      <c r="R113" s="273"/>
      <c r="S113" s="273"/>
      <c r="T113" s="273"/>
      <c r="U113" s="273"/>
      <c r="V113" s="273"/>
      <c r="W113" s="273"/>
      <c r="X113" s="273"/>
      <c r="Y113" s="273"/>
      <c r="Z113" s="273"/>
      <c r="AA113" s="273"/>
      <c r="AB113" s="273"/>
      <c r="AC113" s="273"/>
      <c r="AD113" s="273"/>
      <c r="AE113" s="273"/>
      <c r="AF113" s="273"/>
      <c r="AG113" s="273"/>
      <c r="AH113" s="273"/>
      <c r="AI113" s="273"/>
      <c r="AJ113" s="273"/>
      <c r="AK113" s="273"/>
      <c r="AL113" s="273"/>
      <c r="AM113" s="273"/>
      <c r="AN113" s="273"/>
      <c r="AO113" s="273"/>
      <c r="AP113" s="273"/>
    </row>
    <row r="114" spans="1:52" ht="12.75" hidden="1" x14ac:dyDescent="0.2">
      <c r="A114" s="274" t="s">
        <v>575</v>
      </c>
      <c r="B114" s="402">
        <f>F135</f>
        <v>4217.4593621602853</v>
      </c>
      <c r="C114" s="402">
        <f t="shared" ref="C114:D114" si="40">G135</f>
        <v>4535.9042897605668</v>
      </c>
      <c r="D114" s="402">
        <f t="shared" si="40"/>
        <v>4737.8803336830961</v>
      </c>
      <c r="E114" s="390">
        <f t="shared" ref="E114:AQ114" si="41">D114</f>
        <v>4737.8803336830961</v>
      </c>
      <c r="F114" s="390">
        <f t="shared" si="41"/>
        <v>4737.8803336830961</v>
      </c>
      <c r="G114" s="390">
        <f t="shared" si="41"/>
        <v>4737.8803336830961</v>
      </c>
      <c r="H114" s="390">
        <f t="shared" si="41"/>
        <v>4737.8803336830961</v>
      </c>
      <c r="I114" s="390">
        <f t="shared" si="41"/>
        <v>4737.8803336830961</v>
      </c>
      <c r="J114" s="390">
        <f t="shared" si="41"/>
        <v>4737.8803336830961</v>
      </c>
      <c r="K114" s="390">
        <f t="shared" si="41"/>
        <v>4737.8803336830961</v>
      </c>
      <c r="L114" s="390">
        <f t="shared" si="41"/>
        <v>4737.8803336830961</v>
      </c>
      <c r="M114" s="390">
        <f t="shared" si="41"/>
        <v>4737.8803336830961</v>
      </c>
      <c r="N114" s="390">
        <f t="shared" si="41"/>
        <v>4737.8803336830961</v>
      </c>
      <c r="O114" s="390">
        <f t="shared" si="41"/>
        <v>4737.8803336830961</v>
      </c>
      <c r="P114" s="390">
        <f t="shared" si="41"/>
        <v>4737.8803336830961</v>
      </c>
      <c r="Q114" s="390">
        <f t="shared" si="41"/>
        <v>4737.8803336830961</v>
      </c>
      <c r="R114" s="390">
        <f t="shared" si="41"/>
        <v>4737.8803336830961</v>
      </c>
      <c r="S114" s="390">
        <f t="shared" si="41"/>
        <v>4737.8803336830961</v>
      </c>
      <c r="T114" s="390">
        <f t="shared" si="41"/>
        <v>4737.8803336830961</v>
      </c>
      <c r="U114" s="390">
        <f t="shared" si="41"/>
        <v>4737.8803336830961</v>
      </c>
      <c r="V114" s="390">
        <f t="shared" si="41"/>
        <v>4737.8803336830961</v>
      </c>
      <c r="W114" s="390">
        <f t="shared" si="41"/>
        <v>4737.8803336830961</v>
      </c>
      <c r="X114" s="390">
        <f t="shared" si="41"/>
        <v>4737.8803336830961</v>
      </c>
      <c r="Y114" s="390">
        <f t="shared" si="41"/>
        <v>4737.8803336830961</v>
      </c>
      <c r="Z114" s="390">
        <f t="shared" si="41"/>
        <v>4737.8803336830961</v>
      </c>
      <c r="AA114" s="390">
        <f t="shared" si="41"/>
        <v>4737.8803336830961</v>
      </c>
      <c r="AB114" s="390">
        <f t="shared" si="41"/>
        <v>4737.8803336830961</v>
      </c>
      <c r="AC114" s="390">
        <f t="shared" si="41"/>
        <v>4737.8803336830961</v>
      </c>
      <c r="AD114" s="390">
        <f t="shared" si="41"/>
        <v>4737.8803336830961</v>
      </c>
      <c r="AE114" s="390">
        <f t="shared" si="41"/>
        <v>4737.8803336830961</v>
      </c>
      <c r="AF114" s="390">
        <f t="shared" si="41"/>
        <v>4737.8803336830961</v>
      </c>
      <c r="AG114" s="390">
        <f t="shared" si="41"/>
        <v>4737.8803336830961</v>
      </c>
      <c r="AH114" s="390">
        <f t="shared" si="41"/>
        <v>4737.8803336830961</v>
      </c>
      <c r="AI114" s="390">
        <f t="shared" si="41"/>
        <v>4737.8803336830961</v>
      </c>
      <c r="AJ114" s="390">
        <f t="shared" si="41"/>
        <v>4737.8803336830961</v>
      </c>
      <c r="AK114" s="390">
        <f t="shared" si="41"/>
        <v>4737.8803336830961</v>
      </c>
      <c r="AL114" s="390">
        <f t="shared" si="41"/>
        <v>4737.8803336830961</v>
      </c>
      <c r="AM114" s="390">
        <f t="shared" si="41"/>
        <v>4737.8803336830961</v>
      </c>
      <c r="AN114" s="390">
        <f t="shared" si="41"/>
        <v>4737.8803336830961</v>
      </c>
      <c r="AO114" s="390">
        <f t="shared" si="41"/>
        <v>4737.8803336830961</v>
      </c>
      <c r="AP114" s="390">
        <f t="shared" si="41"/>
        <v>4737.8803336830961</v>
      </c>
      <c r="AQ114" s="390">
        <f t="shared" si="41"/>
        <v>4737.8803336830961</v>
      </c>
    </row>
    <row r="115" spans="1:52" ht="15" hidden="1" x14ac:dyDescent="0.2">
      <c r="A115" s="277" t="s">
        <v>444</v>
      </c>
      <c r="B115" s="278">
        <v>0</v>
      </c>
      <c r="C115" s="279">
        <v>0.33</v>
      </c>
      <c r="D115" s="279">
        <v>0.33</v>
      </c>
      <c r="E115" s="279">
        <v>0.34</v>
      </c>
      <c r="F115" s="278">
        <v>0</v>
      </c>
      <c r="G115" s="278">
        <v>0</v>
      </c>
      <c r="H115" s="278">
        <v>0</v>
      </c>
      <c r="I115" s="278">
        <v>0</v>
      </c>
      <c r="J115" s="278">
        <v>0</v>
      </c>
      <c r="K115" s="278">
        <v>0</v>
      </c>
      <c r="L115" s="278">
        <v>0</v>
      </c>
      <c r="M115" s="278">
        <v>0</v>
      </c>
      <c r="N115" s="278">
        <v>0</v>
      </c>
      <c r="O115" s="278">
        <v>0</v>
      </c>
      <c r="P115" s="278">
        <v>0</v>
      </c>
      <c r="Q115" s="278">
        <v>0</v>
      </c>
      <c r="R115" s="278">
        <v>0</v>
      </c>
      <c r="S115" s="278">
        <v>0</v>
      </c>
      <c r="T115" s="278">
        <v>0</v>
      </c>
      <c r="U115" s="278">
        <v>0</v>
      </c>
      <c r="V115" s="278">
        <v>0</v>
      </c>
      <c r="W115" s="278">
        <v>0</v>
      </c>
      <c r="X115" s="278">
        <v>0</v>
      </c>
      <c r="Y115" s="278">
        <v>0</v>
      </c>
      <c r="Z115" s="278">
        <v>0</v>
      </c>
      <c r="AA115" s="278">
        <v>0</v>
      </c>
      <c r="AB115" s="278">
        <v>0</v>
      </c>
      <c r="AC115" s="278">
        <v>0</v>
      </c>
      <c r="AD115" s="278">
        <v>0</v>
      </c>
      <c r="AE115" s="278">
        <v>0</v>
      </c>
      <c r="AF115" s="278">
        <v>0</v>
      </c>
      <c r="AG115" s="278">
        <v>0</v>
      </c>
      <c r="AH115" s="278">
        <v>0</v>
      </c>
      <c r="AI115" s="278">
        <v>0</v>
      </c>
      <c r="AJ115" s="278">
        <v>0</v>
      </c>
      <c r="AK115" s="278">
        <v>0</v>
      </c>
      <c r="AL115" s="278">
        <v>0</v>
      </c>
      <c r="AM115" s="278">
        <v>0</v>
      </c>
      <c r="AN115" s="278">
        <v>0</v>
      </c>
      <c r="AO115" s="278">
        <v>0</v>
      </c>
      <c r="AP115" s="278">
        <v>0</v>
      </c>
    </row>
    <row r="116" spans="1:52" ht="12.75" hidden="1" x14ac:dyDescent="0.2">
      <c r="A116" s="173"/>
      <c r="B116" s="171"/>
      <c r="C116" s="171"/>
      <c r="D116" s="171"/>
      <c r="E116" s="171"/>
      <c r="F116" s="171"/>
      <c r="G116" s="171"/>
      <c r="H116" s="171"/>
      <c r="I116" s="171"/>
      <c r="J116" s="171"/>
      <c r="K116" s="171"/>
      <c r="L116" s="171"/>
      <c r="M116" s="171"/>
      <c r="N116" s="171"/>
      <c r="O116" s="171"/>
      <c r="P116" s="171"/>
      <c r="Q116" s="171"/>
      <c r="R116" s="171"/>
      <c r="S116" s="171"/>
      <c r="T116" s="171"/>
      <c r="U116" s="171"/>
      <c r="V116" s="171"/>
      <c r="W116" s="171"/>
      <c r="X116" s="171"/>
      <c r="Y116" s="171"/>
      <c r="Z116" s="171"/>
      <c r="AA116" s="171"/>
      <c r="AB116" s="171"/>
      <c r="AC116" s="171"/>
      <c r="AD116" s="171"/>
      <c r="AE116" s="171"/>
      <c r="AF116" s="171"/>
      <c r="AG116" s="171"/>
      <c r="AH116" s="171"/>
      <c r="AI116" s="171"/>
      <c r="AJ116" s="171"/>
      <c r="AK116" s="171"/>
      <c r="AL116" s="171"/>
      <c r="AM116" s="171"/>
      <c r="AN116" s="171"/>
      <c r="AO116" s="171"/>
      <c r="AP116" s="171"/>
      <c r="AQ116" s="171"/>
      <c r="AR116" s="171"/>
      <c r="AS116" s="171"/>
      <c r="AT116" s="171"/>
      <c r="AU116" s="171"/>
      <c r="AV116" s="171"/>
      <c r="AW116" s="171"/>
      <c r="AX116" s="171"/>
      <c r="AY116" s="171"/>
      <c r="AZ116" s="171"/>
    </row>
    <row r="117" spans="1:52" ht="12.75" hidden="1" x14ac:dyDescent="0.2">
      <c r="A117" s="173"/>
      <c r="B117" s="171"/>
      <c r="C117" s="171"/>
      <c r="D117" s="171"/>
      <c r="E117" s="171"/>
      <c r="F117" s="171"/>
      <c r="G117" s="171"/>
      <c r="H117" s="171"/>
      <c r="I117" s="171"/>
      <c r="J117" s="171"/>
      <c r="K117" s="171"/>
      <c r="L117" s="171"/>
      <c r="M117" s="171"/>
      <c r="N117" s="171"/>
      <c r="O117" s="171"/>
      <c r="P117" s="171"/>
      <c r="Q117" s="171"/>
      <c r="R117" s="171"/>
      <c r="S117" s="171"/>
      <c r="T117" s="171"/>
      <c r="U117" s="171"/>
      <c r="V117" s="171"/>
      <c r="W117" s="171"/>
      <c r="X117" s="171"/>
      <c r="Y117" s="171"/>
      <c r="Z117" s="171"/>
      <c r="AA117" s="171"/>
      <c r="AB117" s="171"/>
      <c r="AC117" s="171"/>
      <c r="AD117" s="171"/>
      <c r="AE117" s="171"/>
      <c r="AF117" s="171"/>
      <c r="AG117" s="171"/>
      <c r="AH117" s="171"/>
      <c r="AI117" s="171"/>
      <c r="AJ117" s="171"/>
      <c r="AK117" s="171"/>
      <c r="AL117" s="171"/>
      <c r="AM117" s="171"/>
      <c r="AN117" s="171"/>
      <c r="AO117" s="171"/>
      <c r="AP117" s="171"/>
      <c r="AQ117" s="171"/>
      <c r="AR117" s="171"/>
      <c r="AS117" s="171"/>
      <c r="AT117" s="171"/>
      <c r="AU117" s="171"/>
      <c r="AV117" s="171"/>
      <c r="AW117" s="171"/>
      <c r="AX117" s="171"/>
      <c r="AY117" s="171"/>
      <c r="AZ117" s="171"/>
    </row>
    <row r="118" spans="1:52" ht="12.75" hidden="1" x14ac:dyDescent="0.2">
      <c r="A118" s="271"/>
      <c r="B118" s="497" t="s">
        <v>445</v>
      </c>
      <c r="C118" s="498"/>
      <c r="D118" s="497" t="s">
        <v>446</v>
      </c>
      <c r="E118" s="498"/>
      <c r="F118" s="271"/>
      <c r="G118" s="271"/>
      <c r="H118" s="271"/>
      <c r="I118" s="271"/>
      <c r="J118" s="271"/>
      <c r="K118" s="171"/>
      <c r="L118" s="171"/>
      <c r="M118" s="171"/>
      <c r="N118" s="171"/>
      <c r="O118" s="171"/>
      <c r="P118" s="171"/>
      <c r="Q118" s="171"/>
      <c r="R118" s="171"/>
      <c r="S118" s="171"/>
      <c r="T118" s="171"/>
      <c r="U118" s="171"/>
      <c r="V118" s="171"/>
      <c r="W118" s="171"/>
      <c r="X118" s="171"/>
      <c r="Y118" s="171"/>
      <c r="Z118" s="171"/>
      <c r="AA118" s="171"/>
      <c r="AB118" s="171"/>
      <c r="AC118" s="171"/>
      <c r="AD118" s="171"/>
      <c r="AE118" s="171"/>
      <c r="AF118" s="171"/>
      <c r="AG118" s="171"/>
      <c r="AH118" s="171"/>
      <c r="AI118" s="171"/>
      <c r="AJ118" s="171"/>
      <c r="AK118" s="171"/>
      <c r="AL118" s="171"/>
      <c r="AM118" s="171"/>
      <c r="AN118" s="171"/>
      <c r="AO118" s="171"/>
      <c r="AP118" s="171"/>
      <c r="AQ118" s="171"/>
      <c r="AR118" s="171"/>
      <c r="AS118" s="171"/>
      <c r="AT118" s="171"/>
      <c r="AU118" s="171"/>
      <c r="AV118" s="171"/>
      <c r="AW118" s="171"/>
      <c r="AX118" s="171"/>
      <c r="AY118" s="171"/>
      <c r="AZ118" s="171"/>
    </row>
    <row r="119" spans="1:52" ht="12.75" hidden="1" x14ac:dyDescent="0.2">
      <c r="A119" s="274" t="s">
        <v>447</v>
      </c>
      <c r="B119" s="280"/>
      <c r="C119" s="271" t="s">
        <v>448</v>
      </c>
      <c r="D119" s="280">
        <f>'3.1. паспорт Техсостояние ПС'!O31</f>
        <v>0.16</v>
      </c>
      <c r="E119" s="271" t="s">
        <v>448</v>
      </c>
      <c r="F119" s="271"/>
      <c r="G119" s="271"/>
      <c r="H119" s="271"/>
      <c r="I119" s="271"/>
      <c r="J119" s="271"/>
      <c r="K119" s="171"/>
      <c r="L119" s="171"/>
      <c r="M119" s="171"/>
      <c r="N119" s="171"/>
      <c r="O119" s="171"/>
      <c r="P119" s="171"/>
      <c r="Q119" s="171"/>
      <c r="R119" s="171"/>
      <c r="S119" s="171"/>
      <c r="T119" s="171"/>
      <c r="U119" s="171"/>
      <c r="V119" s="171"/>
      <c r="W119" s="171"/>
      <c r="X119" s="171"/>
      <c r="Y119" s="171"/>
      <c r="Z119" s="171"/>
      <c r="AA119" s="171"/>
      <c r="AB119" s="171"/>
      <c r="AC119" s="171"/>
      <c r="AD119" s="171"/>
      <c r="AE119" s="171"/>
      <c r="AF119" s="171"/>
      <c r="AG119" s="171"/>
      <c r="AH119" s="171"/>
      <c r="AI119" s="171"/>
      <c r="AJ119" s="171"/>
      <c r="AK119" s="171"/>
      <c r="AL119" s="171"/>
      <c r="AM119" s="171"/>
      <c r="AN119" s="171"/>
      <c r="AO119" s="171"/>
      <c r="AP119" s="171"/>
      <c r="AQ119" s="171"/>
      <c r="AR119" s="171"/>
      <c r="AS119" s="171"/>
      <c r="AT119" s="171"/>
      <c r="AU119" s="171"/>
      <c r="AV119" s="171"/>
      <c r="AW119" s="171"/>
      <c r="AX119" s="171"/>
      <c r="AY119" s="171"/>
      <c r="AZ119" s="171"/>
    </row>
    <row r="120" spans="1:52" ht="12.75" hidden="1" x14ac:dyDescent="0.2">
      <c r="A120" s="393" t="s">
        <v>579</v>
      </c>
      <c r="B120" s="391"/>
      <c r="C120" s="392"/>
      <c r="D120" s="394">
        <v>12.312000000000001</v>
      </c>
      <c r="E120" s="392" t="s">
        <v>580</v>
      </c>
      <c r="F120" s="392"/>
      <c r="G120" s="392"/>
      <c r="H120" s="392"/>
      <c r="I120" s="392"/>
      <c r="J120" s="392"/>
      <c r="K120" s="171"/>
      <c r="L120" s="171"/>
      <c r="M120" s="171"/>
      <c r="N120" s="171"/>
      <c r="O120" s="171"/>
      <c r="P120" s="171"/>
      <c r="Q120" s="171"/>
      <c r="R120" s="171"/>
      <c r="S120" s="171"/>
      <c r="T120" s="171"/>
      <c r="U120" s="171"/>
      <c r="V120" s="171"/>
      <c r="W120" s="171"/>
      <c r="X120" s="171"/>
      <c r="Y120" s="171"/>
      <c r="Z120" s="171"/>
      <c r="AA120" s="171"/>
      <c r="AB120" s="171"/>
      <c r="AC120" s="171"/>
      <c r="AD120" s="171"/>
      <c r="AE120" s="171"/>
      <c r="AF120" s="171"/>
      <c r="AG120" s="171"/>
      <c r="AH120" s="171"/>
      <c r="AI120" s="171"/>
      <c r="AJ120" s="171"/>
      <c r="AK120" s="171"/>
      <c r="AL120" s="171"/>
      <c r="AM120" s="171"/>
      <c r="AN120" s="171"/>
      <c r="AO120" s="171"/>
      <c r="AP120" s="171"/>
      <c r="AQ120" s="171"/>
      <c r="AR120" s="171"/>
      <c r="AS120" s="171"/>
      <c r="AT120" s="171"/>
      <c r="AU120" s="171"/>
      <c r="AV120" s="171"/>
      <c r="AW120" s="171"/>
      <c r="AX120" s="171"/>
      <c r="AY120" s="171"/>
      <c r="AZ120" s="171"/>
    </row>
    <row r="121" spans="1:52" ht="25.5" hidden="1" x14ac:dyDescent="0.2">
      <c r="A121" s="274" t="s">
        <v>447</v>
      </c>
      <c r="B121" s="271">
        <f>$B$112*B119</f>
        <v>0</v>
      </c>
      <c r="C121" s="271" t="s">
        <v>124</v>
      </c>
      <c r="D121" s="271">
        <f>$B$112*D119</f>
        <v>0.14880000000000002</v>
      </c>
      <c r="E121" s="271" t="s">
        <v>124</v>
      </c>
      <c r="F121" s="274" t="s">
        <v>449</v>
      </c>
      <c r="G121" s="271">
        <f>D119-B119</f>
        <v>0.16</v>
      </c>
      <c r="H121" s="271" t="s">
        <v>448</v>
      </c>
      <c r="I121" s="281">
        <f>$B$112*G121</f>
        <v>0.14880000000000002</v>
      </c>
      <c r="J121" s="271" t="s">
        <v>124</v>
      </c>
      <c r="K121" s="171"/>
      <c r="L121" s="171"/>
      <c r="M121" s="171"/>
      <c r="N121" s="171"/>
      <c r="O121" s="171"/>
      <c r="P121" s="171"/>
      <c r="Q121" s="171"/>
      <c r="R121" s="171"/>
      <c r="S121" s="171"/>
      <c r="T121" s="171"/>
      <c r="U121" s="171"/>
      <c r="V121" s="171"/>
      <c r="W121" s="171"/>
      <c r="X121" s="171"/>
      <c r="Y121" s="171"/>
      <c r="Z121" s="171"/>
      <c r="AA121" s="171"/>
      <c r="AB121" s="171"/>
      <c r="AC121" s="171"/>
      <c r="AD121" s="171"/>
      <c r="AE121" s="171"/>
      <c r="AF121" s="171"/>
      <c r="AG121" s="171"/>
      <c r="AH121" s="171"/>
      <c r="AI121" s="171"/>
      <c r="AJ121" s="171"/>
      <c r="AK121" s="171"/>
      <c r="AL121" s="171"/>
      <c r="AM121" s="171"/>
      <c r="AN121" s="171"/>
      <c r="AO121" s="171"/>
      <c r="AP121" s="171"/>
      <c r="AQ121" s="171"/>
      <c r="AR121" s="171"/>
      <c r="AS121" s="171"/>
      <c r="AT121" s="171"/>
      <c r="AU121" s="171"/>
      <c r="AV121" s="171"/>
      <c r="AW121" s="171"/>
      <c r="AX121" s="171"/>
      <c r="AY121" s="171"/>
      <c r="AZ121" s="171"/>
    </row>
    <row r="122" spans="1:52" ht="25.5" hidden="1" x14ac:dyDescent="0.2">
      <c r="A122" s="271"/>
      <c r="B122" s="271"/>
      <c r="C122" s="271"/>
      <c r="D122" s="271"/>
      <c r="E122" s="271"/>
      <c r="F122" s="274" t="s">
        <v>450</v>
      </c>
      <c r="G122" s="271">
        <f>I122/$B$112</f>
        <v>0</v>
      </c>
      <c r="H122" s="271" t="s">
        <v>448</v>
      </c>
      <c r="I122" s="280"/>
      <c r="J122" s="271" t="s">
        <v>124</v>
      </c>
      <c r="K122" s="171"/>
      <c r="L122" s="171"/>
      <c r="M122" s="171"/>
      <c r="N122" s="171"/>
      <c r="O122" s="171"/>
      <c r="P122" s="171"/>
      <c r="Q122" s="171"/>
      <c r="R122" s="171"/>
      <c r="S122" s="171"/>
      <c r="T122" s="171"/>
      <c r="U122" s="171"/>
      <c r="V122" s="171"/>
      <c r="W122" s="171"/>
      <c r="X122" s="171"/>
      <c r="Y122" s="171"/>
      <c r="Z122" s="171"/>
      <c r="AA122" s="171"/>
      <c r="AB122" s="171"/>
      <c r="AC122" s="171"/>
      <c r="AD122" s="171"/>
      <c r="AE122" s="171"/>
      <c r="AF122" s="171"/>
      <c r="AG122" s="171"/>
      <c r="AH122" s="171"/>
      <c r="AI122" s="171"/>
      <c r="AJ122" s="171"/>
      <c r="AK122" s="171"/>
      <c r="AL122" s="171"/>
      <c r="AM122" s="171"/>
      <c r="AN122" s="171"/>
      <c r="AO122" s="171"/>
      <c r="AP122" s="171"/>
      <c r="AQ122" s="171"/>
      <c r="AR122" s="171"/>
      <c r="AS122" s="171"/>
      <c r="AT122" s="171"/>
      <c r="AU122" s="171"/>
      <c r="AV122" s="171"/>
      <c r="AW122" s="171"/>
      <c r="AX122" s="171"/>
      <c r="AY122" s="171"/>
      <c r="AZ122" s="171"/>
    </row>
    <row r="123" spans="1:52" ht="38.25" hidden="1" x14ac:dyDescent="0.2">
      <c r="A123" s="282"/>
      <c r="B123" s="283"/>
      <c r="C123" s="283"/>
      <c r="D123" s="283"/>
      <c r="E123" s="283"/>
      <c r="F123" s="284" t="s">
        <v>451</v>
      </c>
      <c r="G123" s="281">
        <f>G121</f>
        <v>0.16</v>
      </c>
      <c r="H123" s="271" t="s">
        <v>448</v>
      </c>
      <c r="I123" s="276">
        <f>I121</f>
        <v>0.14880000000000002</v>
      </c>
      <c r="J123" s="271" t="s">
        <v>124</v>
      </c>
      <c r="K123" s="171"/>
      <c r="L123" s="171"/>
      <c r="M123" s="171"/>
      <c r="N123" s="171"/>
      <c r="O123" s="171"/>
      <c r="P123" s="171"/>
      <c r="Q123" s="171"/>
      <c r="R123" s="171"/>
      <c r="S123" s="171"/>
      <c r="T123" s="171"/>
      <c r="U123" s="171"/>
      <c r="V123" s="171"/>
      <c r="W123" s="171"/>
      <c r="X123" s="171"/>
      <c r="Y123" s="171"/>
      <c r="Z123" s="171"/>
      <c r="AA123" s="171"/>
      <c r="AB123" s="171"/>
      <c r="AC123" s="171"/>
      <c r="AD123" s="171"/>
      <c r="AE123" s="171"/>
      <c r="AF123" s="171"/>
      <c r="AG123" s="171"/>
      <c r="AH123" s="171"/>
      <c r="AI123" s="171"/>
      <c r="AJ123" s="171"/>
      <c r="AK123" s="171"/>
      <c r="AL123" s="171"/>
      <c r="AM123" s="171"/>
      <c r="AN123" s="171"/>
      <c r="AO123" s="171"/>
      <c r="AP123" s="171"/>
      <c r="AQ123" s="171"/>
      <c r="AR123" s="171"/>
      <c r="AS123" s="171"/>
      <c r="AT123" s="171"/>
      <c r="AU123" s="171"/>
      <c r="AV123" s="171"/>
      <c r="AW123" s="171"/>
      <c r="AX123" s="171"/>
      <c r="AY123" s="171"/>
      <c r="AZ123" s="171"/>
    </row>
    <row r="124" spans="1:52" ht="12.75" hidden="1" x14ac:dyDescent="0.2">
      <c r="A124" s="174"/>
      <c r="B124" s="172"/>
      <c r="C124" s="171"/>
      <c r="D124" s="171"/>
      <c r="E124" s="171"/>
      <c r="F124" s="171"/>
      <c r="G124" s="171"/>
      <c r="H124" s="171"/>
      <c r="I124" s="171"/>
      <c r="J124" s="171"/>
      <c r="K124" s="171"/>
      <c r="L124" s="171"/>
      <c r="M124" s="171"/>
      <c r="N124" s="171"/>
      <c r="O124" s="171"/>
      <c r="P124" s="171"/>
      <c r="Q124" s="171"/>
      <c r="R124" s="171"/>
      <c r="S124" s="171"/>
      <c r="T124" s="171"/>
      <c r="U124" s="171"/>
      <c r="V124" s="171"/>
      <c r="W124" s="171"/>
      <c r="X124" s="171"/>
      <c r="Y124" s="171"/>
      <c r="Z124" s="171"/>
      <c r="AA124" s="171"/>
      <c r="AB124" s="171"/>
      <c r="AC124" s="171"/>
      <c r="AD124" s="171"/>
      <c r="AE124" s="171"/>
      <c r="AF124" s="171"/>
      <c r="AG124" s="171"/>
      <c r="AH124" s="171"/>
      <c r="AI124" s="171"/>
      <c r="AJ124" s="171"/>
      <c r="AK124" s="171"/>
      <c r="AL124" s="171"/>
      <c r="AM124" s="171"/>
      <c r="AN124" s="171"/>
      <c r="AO124" s="171"/>
      <c r="AP124" s="171"/>
      <c r="AQ124" s="171"/>
      <c r="AR124" s="171"/>
      <c r="AS124" s="171"/>
      <c r="AT124" s="171"/>
      <c r="AU124" s="171"/>
      <c r="AV124" s="171"/>
      <c r="AW124" s="171"/>
      <c r="AX124" s="171"/>
      <c r="AY124" s="171"/>
      <c r="AZ124" s="171"/>
    </row>
    <row r="125" spans="1:52" hidden="1" x14ac:dyDescent="0.2">
      <c r="A125" s="285" t="s">
        <v>452</v>
      </c>
      <c r="B125" s="286">
        <f>'6.2. Паспорт фин осв ввод '!D24</f>
        <v>11.12358702</v>
      </c>
      <c r="C125" s="172"/>
      <c r="D125" s="486" t="s">
        <v>278</v>
      </c>
      <c r="E125" s="216" t="s">
        <v>513</v>
      </c>
      <c r="F125" s="217">
        <v>35</v>
      </c>
      <c r="G125" s="487" t="s">
        <v>514</v>
      </c>
      <c r="H125" s="172"/>
      <c r="I125" s="172"/>
      <c r="J125" s="172"/>
      <c r="K125" s="172"/>
      <c r="L125" s="172"/>
      <c r="M125" s="172"/>
      <c r="N125" s="172"/>
      <c r="O125" s="172"/>
      <c r="P125" s="172"/>
      <c r="Q125" s="172"/>
      <c r="R125" s="172"/>
      <c r="S125" s="172"/>
      <c r="T125" s="172"/>
      <c r="U125" s="172"/>
      <c r="V125" s="172"/>
      <c r="W125" s="172"/>
      <c r="X125" s="172"/>
      <c r="Y125" s="172"/>
      <c r="Z125" s="172"/>
      <c r="AA125" s="172"/>
      <c r="AB125" s="172"/>
      <c r="AC125" s="172"/>
      <c r="AD125" s="172"/>
      <c r="AE125" s="172"/>
      <c r="AF125" s="172"/>
      <c r="AG125" s="172"/>
      <c r="AH125" s="172"/>
      <c r="AI125" s="172"/>
      <c r="AJ125" s="172"/>
      <c r="AK125" s="172"/>
      <c r="AL125" s="172"/>
      <c r="AM125" s="172"/>
      <c r="AN125" s="172"/>
      <c r="AO125" s="172"/>
      <c r="AP125" s="172"/>
      <c r="AQ125" s="172"/>
      <c r="AR125" s="172"/>
      <c r="AS125" s="172"/>
      <c r="AT125" s="172"/>
      <c r="AU125" s="172"/>
      <c r="AV125" s="172"/>
      <c r="AW125" s="172"/>
      <c r="AX125" s="172"/>
      <c r="AY125" s="172"/>
      <c r="AZ125" s="172"/>
    </row>
    <row r="126" spans="1:52" hidden="1" x14ac:dyDescent="0.2">
      <c r="A126" s="285" t="s">
        <v>278</v>
      </c>
      <c r="B126" s="287">
        <v>30</v>
      </c>
      <c r="C126" s="172"/>
      <c r="D126" s="486"/>
      <c r="E126" s="216" t="s">
        <v>515</v>
      </c>
      <c r="F126" s="217">
        <v>30</v>
      </c>
      <c r="G126" s="487"/>
      <c r="H126" s="172"/>
      <c r="I126" s="172"/>
      <c r="J126" s="172"/>
      <c r="K126" s="172"/>
      <c r="L126" s="172"/>
      <c r="M126" s="172"/>
      <c r="N126" s="172"/>
      <c r="O126" s="172"/>
      <c r="P126" s="172"/>
      <c r="Q126" s="172"/>
      <c r="R126" s="172"/>
      <c r="S126" s="172"/>
      <c r="T126" s="172"/>
      <c r="U126" s="172"/>
      <c r="V126" s="172"/>
      <c r="W126" s="172"/>
      <c r="X126" s="172"/>
      <c r="Y126" s="172"/>
      <c r="Z126" s="172"/>
      <c r="AA126" s="172"/>
      <c r="AB126" s="172"/>
      <c r="AC126" s="172"/>
      <c r="AD126" s="172"/>
      <c r="AE126" s="172"/>
      <c r="AF126" s="172"/>
      <c r="AG126" s="172"/>
      <c r="AH126" s="172"/>
      <c r="AI126" s="172"/>
      <c r="AJ126" s="172"/>
      <c r="AK126" s="172"/>
      <c r="AL126" s="172"/>
      <c r="AM126" s="172"/>
      <c r="AN126" s="172"/>
      <c r="AO126" s="172"/>
      <c r="AP126" s="172"/>
      <c r="AQ126" s="172"/>
      <c r="AR126" s="172"/>
      <c r="AS126" s="172"/>
      <c r="AT126" s="172"/>
      <c r="AU126" s="172"/>
      <c r="AV126" s="172"/>
      <c r="AW126" s="172"/>
      <c r="AX126" s="172"/>
      <c r="AY126" s="172"/>
      <c r="AZ126" s="172"/>
    </row>
    <row r="127" spans="1:52" hidden="1" x14ac:dyDescent="0.2">
      <c r="A127" s="285" t="s">
        <v>453</v>
      </c>
      <c r="B127" s="287"/>
      <c r="C127" s="175" t="s">
        <v>454</v>
      </c>
      <c r="D127" s="486"/>
      <c r="E127" s="216" t="s">
        <v>516</v>
      </c>
      <c r="F127" s="217">
        <v>30</v>
      </c>
      <c r="G127" s="487"/>
      <c r="H127" s="172"/>
      <c r="I127" s="172"/>
      <c r="J127" s="172"/>
      <c r="K127" s="172"/>
      <c r="L127" s="172"/>
      <c r="M127" s="172"/>
      <c r="N127" s="172"/>
      <c r="O127" s="172"/>
      <c r="P127" s="172"/>
      <c r="Q127" s="172"/>
      <c r="R127" s="172"/>
      <c r="S127" s="172"/>
      <c r="T127" s="172"/>
      <c r="U127" s="172"/>
      <c r="V127" s="172"/>
      <c r="W127" s="172"/>
      <c r="X127" s="172"/>
      <c r="Y127" s="172"/>
      <c r="Z127" s="172"/>
      <c r="AA127" s="172"/>
      <c r="AB127" s="172"/>
      <c r="AC127" s="172"/>
      <c r="AD127" s="172"/>
      <c r="AE127" s="172"/>
      <c r="AF127" s="172"/>
      <c r="AG127" s="172"/>
      <c r="AH127" s="172"/>
      <c r="AI127" s="172"/>
      <c r="AJ127" s="172"/>
      <c r="AK127" s="172"/>
      <c r="AL127" s="172"/>
      <c r="AM127" s="172"/>
      <c r="AN127" s="172"/>
      <c r="AO127" s="172"/>
      <c r="AP127" s="172"/>
      <c r="AQ127" s="172"/>
      <c r="AR127" s="172"/>
      <c r="AS127" s="172"/>
      <c r="AT127" s="172"/>
      <c r="AU127" s="172"/>
      <c r="AV127" s="172"/>
      <c r="AW127" s="172"/>
      <c r="AX127" s="172"/>
      <c r="AY127" s="172"/>
      <c r="AZ127" s="172"/>
    </row>
    <row r="128" spans="1:52" s="139" customFormat="1" hidden="1" x14ac:dyDescent="0.2">
      <c r="A128" s="288"/>
      <c r="B128" s="289"/>
      <c r="C128" s="176"/>
      <c r="D128" s="486"/>
      <c r="E128" s="216" t="s">
        <v>517</v>
      </c>
      <c r="F128" s="217">
        <v>30</v>
      </c>
      <c r="G128" s="487"/>
      <c r="H128" s="177"/>
      <c r="I128" s="177"/>
      <c r="J128" s="177"/>
      <c r="K128" s="177"/>
      <c r="L128" s="177"/>
      <c r="M128" s="177"/>
      <c r="N128" s="177"/>
      <c r="O128" s="177"/>
      <c r="P128" s="177"/>
      <c r="Q128" s="177"/>
      <c r="R128" s="177"/>
      <c r="S128" s="177"/>
      <c r="T128" s="177"/>
      <c r="U128" s="177"/>
      <c r="V128" s="177"/>
      <c r="W128" s="177"/>
      <c r="X128" s="177"/>
      <c r="Y128" s="177"/>
      <c r="Z128" s="177"/>
      <c r="AA128" s="177"/>
      <c r="AB128" s="177"/>
      <c r="AC128" s="177"/>
      <c r="AD128" s="177"/>
      <c r="AE128" s="177"/>
      <c r="AF128" s="177"/>
      <c r="AG128" s="177"/>
      <c r="AH128" s="177"/>
      <c r="AI128" s="177"/>
      <c r="AJ128" s="177"/>
      <c r="AK128" s="177"/>
      <c r="AL128" s="177"/>
      <c r="AM128" s="177"/>
      <c r="AN128" s="177"/>
      <c r="AO128" s="177"/>
      <c r="AP128" s="177"/>
      <c r="AQ128" s="177"/>
      <c r="AR128" s="177"/>
      <c r="AS128" s="177"/>
      <c r="AT128" s="177"/>
      <c r="AU128" s="177"/>
      <c r="AV128" s="177"/>
      <c r="AW128" s="177"/>
      <c r="AX128" s="177"/>
      <c r="AY128" s="177"/>
      <c r="AZ128" s="177"/>
    </row>
    <row r="129" spans="1:52" ht="12.75" hidden="1" x14ac:dyDescent="0.2">
      <c r="A129" s="285" t="s">
        <v>455</v>
      </c>
      <c r="B129" s="290">
        <f>$B$125*1000*1000</f>
        <v>11123587.020000001</v>
      </c>
      <c r="C129" s="172"/>
      <c r="D129" s="172"/>
      <c r="E129" s="172"/>
      <c r="F129" s="172"/>
      <c r="G129" s="172"/>
      <c r="H129" s="172"/>
      <c r="I129" s="172"/>
      <c r="J129" s="172"/>
      <c r="K129" s="172"/>
      <c r="L129" s="172"/>
      <c r="M129" s="172"/>
      <c r="N129" s="172"/>
      <c r="O129" s="172"/>
      <c r="P129" s="172"/>
      <c r="Q129" s="172"/>
      <c r="R129" s="172"/>
      <c r="S129" s="172"/>
      <c r="T129" s="172"/>
      <c r="U129" s="172"/>
      <c r="V129" s="172"/>
      <c r="W129" s="172"/>
      <c r="X129" s="172"/>
      <c r="Y129" s="172"/>
      <c r="Z129" s="172"/>
      <c r="AA129" s="172"/>
      <c r="AB129" s="172"/>
      <c r="AC129" s="172"/>
      <c r="AD129" s="172"/>
      <c r="AE129" s="172"/>
      <c r="AF129" s="172"/>
      <c r="AG129" s="172"/>
      <c r="AH129" s="172"/>
      <c r="AI129" s="172"/>
      <c r="AJ129" s="172"/>
      <c r="AK129" s="172"/>
      <c r="AL129" s="172"/>
      <c r="AM129" s="172"/>
      <c r="AN129" s="172"/>
      <c r="AO129" s="172"/>
      <c r="AP129" s="172"/>
      <c r="AQ129" s="172"/>
      <c r="AR129" s="172"/>
      <c r="AS129" s="172"/>
      <c r="AT129" s="172"/>
      <c r="AU129" s="172"/>
      <c r="AV129" s="172"/>
      <c r="AW129" s="172"/>
      <c r="AX129" s="172"/>
      <c r="AY129" s="172"/>
      <c r="AZ129" s="172"/>
    </row>
    <row r="130" spans="1:52" ht="12.75" hidden="1" x14ac:dyDescent="0.2">
      <c r="A130" s="285" t="s">
        <v>456</v>
      </c>
      <c r="B130" s="291">
        <v>0.01</v>
      </c>
      <c r="C130" s="172"/>
      <c r="D130" s="172"/>
      <c r="E130" s="172"/>
      <c r="F130" s="172"/>
      <c r="G130" s="172"/>
      <c r="H130" s="172"/>
      <c r="I130" s="172"/>
      <c r="J130" s="172"/>
      <c r="K130" s="172"/>
      <c r="L130" s="172"/>
      <c r="M130" s="172"/>
      <c r="N130" s="172"/>
      <c r="O130" s="172"/>
      <c r="P130" s="172"/>
      <c r="Q130" s="172"/>
      <c r="R130" s="172"/>
      <c r="S130" s="172"/>
      <c r="T130" s="172"/>
      <c r="U130" s="172"/>
      <c r="V130" s="172"/>
      <c r="W130" s="172"/>
      <c r="X130" s="172"/>
      <c r="Y130" s="172"/>
      <c r="Z130" s="172"/>
      <c r="AA130" s="172"/>
      <c r="AB130" s="172"/>
      <c r="AC130" s="172"/>
      <c r="AD130" s="172"/>
      <c r="AE130" s="172"/>
      <c r="AF130" s="172"/>
      <c r="AG130" s="172"/>
      <c r="AH130" s="172"/>
      <c r="AI130" s="172"/>
      <c r="AJ130" s="172"/>
      <c r="AK130" s="172"/>
      <c r="AL130" s="172"/>
      <c r="AM130" s="172"/>
      <c r="AN130" s="172"/>
      <c r="AO130" s="172"/>
      <c r="AP130" s="172"/>
      <c r="AQ130" s="172"/>
      <c r="AR130" s="172"/>
      <c r="AS130" s="172"/>
      <c r="AT130" s="172"/>
      <c r="AU130" s="172"/>
      <c r="AV130" s="172"/>
      <c r="AW130" s="172"/>
      <c r="AX130" s="172"/>
      <c r="AY130" s="172"/>
      <c r="AZ130" s="172"/>
    </row>
    <row r="131" spans="1:52" ht="12.75" hidden="1" x14ac:dyDescent="0.2">
      <c r="A131" s="174"/>
      <c r="B131" s="178"/>
      <c r="C131" s="172"/>
      <c r="D131" s="172"/>
      <c r="E131" s="172"/>
      <c r="F131" s="172"/>
      <c r="G131" s="172"/>
      <c r="H131" s="172"/>
      <c r="I131" s="172"/>
      <c r="J131" s="172"/>
      <c r="K131" s="172"/>
      <c r="L131" s="172"/>
      <c r="M131" s="172"/>
      <c r="N131" s="172"/>
      <c r="O131" s="172"/>
      <c r="P131" s="172"/>
      <c r="Q131" s="172"/>
      <c r="R131" s="172"/>
      <c r="S131" s="172"/>
      <c r="T131" s="172"/>
      <c r="U131" s="172"/>
      <c r="V131" s="172"/>
      <c r="W131" s="172"/>
      <c r="X131" s="172"/>
      <c r="Y131" s="172"/>
      <c r="Z131" s="172"/>
      <c r="AA131" s="172"/>
      <c r="AB131" s="172"/>
      <c r="AC131" s="172"/>
      <c r="AD131" s="172"/>
      <c r="AE131" s="172"/>
      <c r="AF131" s="172"/>
      <c r="AG131" s="172"/>
      <c r="AH131" s="172"/>
      <c r="AI131" s="172"/>
      <c r="AJ131" s="172"/>
      <c r="AK131" s="172"/>
      <c r="AL131" s="172"/>
      <c r="AM131" s="172"/>
      <c r="AN131" s="172"/>
      <c r="AO131" s="172"/>
      <c r="AP131" s="172"/>
      <c r="AQ131" s="172"/>
      <c r="AR131" s="172"/>
      <c r="AS131" s="172"/>
      <c r="AT131" s="172"/>
      <c r="AU131" s="172"/>
      <c r="AV131" s="172"/>
      <c r="AW131" s="172"/>
      <c r="AX131" s="172"/>
      <c r="AY131" s="172"/>
      <c r="AZ131" s="172"/>
    </row>
    <row r="132" spans="1:52" ht="12.75" hidden="1" x14ac:dyDescent="0.2">
      <c r="A132" s="404" t="s">
        <v>457</v>
      </c>
      <c r="B132" s="405">
        <v>0.13170000000000001</v>
      </c>
      <c r="C132" s="406"/>
      <c r="D132" s="406"/>
      <c r="E132" s="406"/>
      <c r="F132" s="406"/>
      <c r="G132" s="406"/>
      <c r="H132" s="406"/>
      <c r="I132" s="172"/>
      <c r="J132" s="172"/>
      <c r="K132" s="172"/>
      <c r="L132" s="172"/>
      <c r="M132" s="172"/>
      <c r="N132" s="172"/>
      <c r="O132" s="172"/>
      <c r="P132" s="172"/>
      <c r="Q132" s="172"/>
      <c r="R132" s="172"/>
      <c r="S132" s="172"/>
      <c r="T132" s="172"/>
      <c r="U132" s="172"/>
      <c r="V132" s="172"/>
      <c r="W132" s="172"/>
      <c r="X132" s="172"/>
      <c r="Y132" s="172"/>
      <c r="Z132" s="172"/>
      <c r="AA132" s="172"/>
      <c r="AB132" s="172"/>
      <c r="AC132" s="172"/>
      <c r="AD132" s="172"/>
      <c r="AE132" s="172"/>
      <c r="AF132" s="172"/>
      <c r="AG132" s="172"/>
      <c r="AH132" s="172"/>
      <c r="AI132" s="172"/>
      <c r="AJ132" s="172"/>
      <c r="AK132" s="172"/>
      <c r="AL132" s="172"/>
      <c r="AM132" s="172"/>
      <c r="AN132" s="172"/>
      <c r="AO132" s="172"/>
      <c r="AP132" s="172"/>
      <c r="AQ132" s="172"/>
      <c r="AR132" s="172"/>
      <c r="AS132" s="172"/>
      <c r="AT132" s="172"/>
      <c r="AU132" s="172"/>
      <c r="AV132" s="172"/>
      <c r="AW132" s="172"/>
      <c r="AX132" s="172"/>
      <c r="AY132" s="172"/>
      <c r="AZ132" s="172"/>
    </row>
    <row r="133" spans="1:52" hidden="1" x14ac:dyDescent="0.2">
      <c r="A133" s="407"/>
      <c r="B133" s="403"/>
      <c r="C133" s="406"/>
      <c r="D133" s="406"/>
      <c r="E133" s="406"/>
      <c r="F133" s="406"/>
      <c r="G133" s="406"/>
      <c r="H133" s="406"/>
      <c r="I133" s="172"/>
      <c r="J133" s="172"/>
      <c r="K133" s="172"/>
      <c r="L133" s="172"/>
      <c r="M133" s="172"/>
      <c r="N133" s="172"/>
      <c r="O133" s="172"/>
      <c r="P133" s="172"/>
      <c r="Q133" s="172"/>
      <c r="R133" s="172"/>
      <c r="S133" s="172"/>
      <c r="T133" s="172"/>
      <c r="U133" s="172"/>
      <c r="V133" s="172"/>
      <c r="W133" s="172"/>
      <c r="X133" s="172"/>
      <c r="Y133" s="172"/>
      <c r="Z133" s="172"/>
      <c r="AA133" s="172"/>
      <c r="AB133" s="172"/>
      <c r="AC133" s="172"/>
      <c r="AD133" s="172"/>
      <c r="AE133" s="172"/>
      <c r="AF133" s="172"/>
      <c r="AG133" s="172"/>
      <c r="AH133" s="172"/>
      <c r="AI133" s="172"/>
      <c r="AJ133" s="172"/>
      <c r="AK133" s="172"/>
      <c r="AL133" s="172"/>
      <c r="AM133" s="172"/>
      <c r="AN133" s="172"/>
      <c r="AO133" s="172"/>
      <c r="AP133" s="172"/>
      <c r="AQ133" s="172"/>
      <c r="AR133" s="172"/>
      <c r="AS133" s="172"/>
      <c r="AT133" s="172"/>
      <c r="AU133" s="172"/>
      <c r="AV133" s="172"/>
      <c r="AW133" s="172"/>
      <c r="AX133" s="172"/>
      <c r="AY133" s="172"/>
      <c r="AZ133" s="172"/>
    </row>
    <row r="134" spans="1:52" ht="15" hidden="1" x14ac:dyDescent="0.2">
      <c r="A134" s="408"/>
      <c r="B134" s="409">
        <v>2024</v>
      </c>
      <c r="C134" s="410">
        <v>2025</v>
      </c>
      <c r="D134" s="410">
        <v>2026</v>
      </c>
      <c r="E134" s="410">
        <v>2027</v>
      </c>
      <c r="F134" s="410">
        <v>2028</v>
      </c>
      <c r="G134" s="410">
        <v>2029</v>
      </c>
      <c r="H134" s="410">
        <v>2030</v>
      </c>
      <c r="I134" s="172"/>
      <c r="J134" s="172"/>
      <c r="K134" s="172"/>
      <c r="L134" s="172"/>
      <c r="M134" s="172"/>
      <c r="N134" s="172"/>
      <c r="O134" s="172"/>
      <c r="P134" s="172"/>
      <c r="Q134" s="172"/>
      <c r="R134" s="172"/>
      <c r="S134" s="172"/>
      <c r="T134" s="172"/>
      <c r="U134" s="172"/>
      <c r="V134" s="172"/>
      <c r="W134" s="172"/>
      <c r="X134" s="172"/>
      <c r="Y134" s="172"/>
      <c r="Z134" s="172"/>
      <c r="AA134" s="172"/>
      <c r="AB134" s="172"/>
      <c r="AC134" s="172"/>
      <c r="AD134" s="172"/>
      <c r="AE134" s="172"/>
      <c r="AF134" s="172"/>
      <c r="AG134" s="172"/>
      <c r="AH134" s="172"/>
      <c r="AI134" s="172"/>
      <c r="AJ134" s="172"/>
      <c r="AK134" s="172"/>
      <c r="AL134" s="172"/>
      <c r="AM134" s="172"/>
      <c r="AN134" s="172"/>
      <c r="AO134" s="172"/>
      <c r="AP134" s="172"/>
      <c r="AQ134" s="172"/>
      <c r="AR134" s="172"/>
      <c r="AS134" s="172"/>
      <c r="AT134" s="172"/>
      <c r="AU134" s="172"/>
      <c r="AV134" s="172"/>
      <c r="AW134" s="172"/>
      <c r="AX134" s="172"/>
      <c r="AY134" s="172"/>
      <c r="AZ134" s="172"/>
    </row>
    <row r="135" spans="1:52" ht="12.75" hidden="1" x14ac:dyDescent="0.2">
      <c r="A135" s="411" t="s">
        <v>581</v>
      </c>
      <c r="B135" s="412">
        <v>2449.0500000000002</v>
      </c>
      <c r="C135" s="413">
        <v>2769.1203235763874</v>
      </c>
      <c r="D135" s="413">
        <v>3093.1622627317265</v>
      </c>
      <c r="E135" s="413">
        <v>3737.7509009779374</v>
      </c>
      <c r="F135" s="413">
        <v>4217.4593621602853</v>
      </c>
      <c r="G135" s="413">
        <v>4535.9042897605668</v>
      </c>
      <c r="H135" s="413">
        <v>4737.8803336830961</v>
      </c>
      <c r="I135" s="172"/>
      <c r="J135" s="172"/>
      <c r="K135" s="172"/>
      <c r="L135" s="172"/>
      <c r="M135" s="172"/>
      <c r="N135" s="172"/>
      <c r="O135" s="172"/>
      <c r="P135" s="172"/>
      <c r="Q135" s="172"/>
      <c r="R135" s="172"/>
      <c r="S135" s="172"/>
      <c r="T135" s="172"/>
      <c r="U135" s="172"/>
      <c r="V135" s="172"/>
      <c r="W135" s="172"/>
      <c r="X135" s="172"/>
      <c r="Y135" s="172"/>
      <c r="Z135" s="172"/>
      <c r="AA135" s="172"/>
      <c r="AB135" s="172"/>
      <c r="AC135" s="172"/>
      <c r="AD135" s="172"/>
      <c r="AE135" s="172"/>
      <c r="AF135" s="172"/>
      <c r="AG135" s="172"/>
      <c r="AH135" s="172"/>
      <c r="AI135" s="172"/>
      <c r="AJ135" s="172"/>
      <c r="AK135" s="172"/>
      <c r="AL135" s="172"/>
      <c r="AM135" s="172"/>
      <c r="AN135" s="172"/>
      <c r="AO135" s="172"/>
      <c r="AP135" s="172"/>
      <c r="AQ135" s="172"/>
      <c r="AR135" s="172"/>
      <c r="AS135" s="172"/>
      <c r="AT135" s="172"/>
      <c r="AU135" s="172"/>
      <c r="AV135" s="172"/>
      <c r="AW135" s="172"/>
      <c r="AX135" s="172"/>
      <c r="AY135" s="172"/>
      <c r="AZ135" s="172"/>
    </row>
    <row r="136" spans="1:52" ht="12.75" hidden="1" x14ac:dyDescent="0.2">
      <c r="A136" s="174"/>
      <c r="B136" s="172"/>
      <c r="C136" s="172"/>
      <c r="D136" s="172"/>
      <c r="E136" s="172"/>
      <c r="F136" s="172"/>
      <c r="G136" s="172"/>
      <c r="H136" s="172"/>
      <c r="I136" s="172"/>
      <c r="J136" s="172"/>
      <c r="K136" s="172"/>
      <c r="L136" s="172"/>
      <c r="M136" s="172"/>
      <c r="N136" s="172"/>
      <c r="O136" s="172"/>
      <c r="P136" s="172"/>
      <c r="Q136" s="172"/>
      <c r="R136" s="172"/>
      <c r="S136" s="172"/>
      <c r="T136" s="172"/>
      <c r="U136" s="172"/>
      <c r="V136" s="172"/>
      <c r="W136" s="172"/>
      <c r="X136" s="172"/>
      <c r="Y136" s="172"/>
      <c r="Z136" s="172"/>
      <c r="AA136" s="172"/>
      <c r="AB136" s="172"/>
      <c r="AC136" s="172"/>
      <c r="AD136" s="172"/>
      <c r="AE136" s="172"/>
      <c r="AF136" s="172"/>
      <c r="AG136" s="172"/>
      <c r="AH136" s="172"/>
      <c r="AI136" s="172"/>
      <c r="AJ136" s="172"/>
      <c r="AK136" s="172"/>
      <c r="AL136" s="172"/>
      <c r="AM136" s="172"/>
      <c r="AN136" s="172"/>
      <c r="AO136" s="172"/>
      <c r="AP136" s="172"/>
      <c r="AQ136" s="172"/>
      <c r="AR136" s="172"/>
      <c r="AS136" s="172"/>
      <c r="AT136" s="172"/>
      <c r="AU136" s="172"/>
      <c r="AV136" s="172"/>
      <c r="AW136" s="172"/>
      <c r="AX136" s="172"/>
      <c r="AY136" s="172"/>
      <c r="AZ136" s="172"/>
    </row>
    <row r="137" spans="1:52" hidden="1" x14ac:dyDescent="0.2">
      <c r="A137" s="285" t="s">
        <v>458</v>
      </c>
      <c r="C137" s="177"/>
      <c r="D137" s="177"/>
      <c r="E137" s="177"/>
      <c r="F137" s="177"/>
      <c r="G137" s="177"/>
      <c r="H137" s="177"/>
      <c r="I137" s="177"/>
      <c r="J137" s="177"/>
      <c r="K137" s="177"/>
      <c r="L137" s="177"/>
      <c r="M137" s="177"/>
      <c r="N137" s="177"/>
      <c r="O137" s="177"/>
      <c r="P137" s="177"/>
      <c r="Q137" s="177"/>
      <c r="R137" s="177"/>
      <c r="S137" s="177"/>
      <c r="T137" s="177"/>
      <c r="U137" s="177"/>
      <c r="V137" s="177"/>
      <c r="W137" s="177"/>
      <c r="X137" s="177"/>
      <c r="Y137" s="177"/>
      <c r="Z137" s="177"/>
      <c r="AA137" s="177"/>
      <c r="AB137" s="177"/>
      <c r="AC137" s="177"/>
      <c r="AD137" s="177"/>
      <c r="AE137" s="177"/>
      <c r="AF137" s="177"/>
      <c r="AG137" s="177"/>
      <c r="AH137" s="177"/>
      <c r="AI137" s="177"/>
      <c r="AJ137" s="177"/>
      <c r="AK137" s="177"/>
      <c r="AL137" s="177"/>
      <c r="AM137" s="177"/>
      <c r="AN137" s="177"/>
      <c r="AO137" s="177"/>
      <c r="AP137" s="177"/>
      <c r="AQ137" s="177"/>
      <c r="AR137" s="177"/>
      <c r="AS137" s="177"/>
      <c r="AT137" s="177"/>
      <c r="AU137" s="177"/>
      <c r="AV137" s="177"/>
      <c r="AW137" s="177"/>
      <c r="AX137" s="177"/>
      <c r="AY137" s="177"/>
      <c r="AZ137" s="177"/>
    </row>
    <row r="138" spans="1:52" ht="12.75" hidden="1" x14ac:dyDescent="0.2">
      <c r="A138" s="285"/>
      <c r="B138" s="292">
        <v>2027</v>
      </c>
      <c r="C138" s="292">
        <f>B138+1</f>
        <v>2028</v>
      </c>
      <c r="D138" s="292">
        <f t="shared" ref="D138:AP138" si="42">C138+1</f>
        <v>2029</v>
      </c>
      <c r="E138" s="292">
        <f t="shared" si="42"/>
        <v>2030</v>
      </c>
      <c r="F138" s="292">
        <f t="shared" si="42"/>
        <v>2031</v>
      </c>
      <c r="G138" s="292">
        <f t="shared" si="42"/>
        <v>2032</v>
      </c>
      <c r="H138" s="292">
        <f t="shared" si="42"/>
        <v>2033</v>
      </c>
      <c r="I138" s="292">
        <f t="shared" si="42"/>
        <v>2034</v>
      </c>
      <c r="J138" s="292">
        <f t="shared" si="42"/>
        <v>2035</v>
      </c>
      <c r="K138" s="292">
        <f t="shared" si="42"/>
        <v>2036</v>
      </c>
      <c r="L138" s="292">
        <f t="shared" si="42"/>
        <v>2037</v>
      </c>
      <c r="M138" s="292">
        <f t="shared" si="42"/>
        <v>2038</v>
      </c>
      <c r="N138" s="292">
        <f t="shared" si="42"/>
        <v>2039</v>
      </c>
      <c r="O138" s="292">
        <f t="shared" si="42"/>
        <v>2040</v>
      </c>
      <c r="P138" s="292">
        <f t="shared" si="42"/>
        <v>2041</v>
      </c>
      <c r="Q138" s="292">
        <f t="shared" si="42"/>
        <v>2042</v>
      </c>
      <c r="R138" s="292">
        <f t="shared" si="42"/>
        <v>2043</v>
      </c>
      <c r="S138" s="292">
        <f t="shared" si="42"/>
        <v>2044</v>
      </c>
      <c r="T138" s="292">
        <f t="shared" si="42"/>
        <v>2045</v>
      </c>
      <c r="U138" s="292">
        <f t="shared" si="42"/>
        <v>2046</v>
      </c>
      <c r="V138" s="292">
        <f t="shared" si="42"/>
        <v>2047</v>
      </c>
      <c r="W138" s="292">
        <f t="shared" si="42"/>
        <v>2048</v>
      </c>
      <c r="X138" s="292">
        <f t="shared" si="42"/>
        <v>2049</v>
      </c>
      <c r="Y138" s="292">
        <f t="shared" si="42"/>
        <v>2050</v>
      </c>
      <c r="Z138" s="292">
        <f t="shared" si="42"/>
        <v>2051</v>
      </c>
      <c r="AA138" s="292">
        <f t="shared" si="42"/>
        <v>2052</v>
      </c>
      <c r="AB138" s="292">
        <f t="shared" si="42"/>
        <v>2053</v>
      </c>
      <c r="AC138" s="292">
        <f t="shared" si="42"/>
        <v>2054</v>
      </c>
      <c r="AD138" s="292">
        <f t="shared" si="42"/>
        <v>2055</v>
      </c>
      <c r="AE138" s="292">
        <f t="shared" si="42"/>
        <v>2056</v>
      </c>
      <c r="AF138" s="292">
        <f t="shared" si="42"/>
        <v>2057</v>
      </c>
      <c r="AG138" s="292">
        <f t="shared" si="42"/>
        <v>2058</v>
      </c>
      <c r="AH138" s="292">
        <f t="shared" si="42"/>
        <v>2059</v>
      </c>
      <c r="AI138" s="292">
        <f t="shared" si="42"/>
        <v>2060</v>
      </c>
      <c r="AJ138" s="292">
        <f t="shared" si="42"/>
        <v>2061</v>
      </c>
      <c r="AK138" s="292">
        <f t="shared" si="42"/>
        <v>2062</v>
      </c>
      <c r="AL138" s="292">
        <f t="shared" si="42"/>
        <v>2063</v>
      </c>
      <c r="AM138" s="292">
        <f t="shared" si="42"/>
        <v>2064</v>
      </c>
      <c r="AN138" s="292">
        <f t="shared" si="42"/>
        <v>2065</v>
      </c>
      <c r="AO138" s="292">
        <f t="shared" si="42"/>
        <v>2066</v>
      </c>
      <c r="AP138" s="292">
        <f t="shared" si="42"/>
        <v>2067</v>
      </c>
    </row>
    <row r="139" spans="1:52" ht="12.75" hidden="1" x14ac:dyDescent="0.2">
      <c r="A139" s="285" t="s">
        <v>459</v>
      </c>
      <c r="B139" s="415">
        <v>4.1000000000000002E-2</v>
      </c>
      <c r="C139" s="415">
        <v>4.1000000000000002E-2</v>
      </c>
      <c r="D139" s="415">
        <v>4.1000000000000002E-2</v>
      </c>
      <c r="E139" s="415">
        <v>4.1000000000000002E-2</v>
      </c>
      <c r="F139" s="415">
        <v>4.1000000000000002E-2</v>
      </c>
      <c r="G139" s="415">
        <v>4.1000000000000002E-2</v>
      </c>
      <c r="H139" s="414">
        <v>4.1000000000000002E-2</v>
      </c>
      <c r="I139" s="294">
        <f t="shared" ref="I139:J139" si="43">H139</f>
        <v>4.1000000000000002E-2</v>
      </c>
      <c r="J139" s="294">
        <f t="shared" si="43"/>
        <v>4.1000000000000002E-2</v>
      </c>
      <c r="K139" s="294">
        <f t="shared" ref="K139:AP139" si="44">J139</f>
        <v>4.1000000000000002E-2</v>
      </c>
      <c r="L139" s="294">
        <f t="shared" si="44"/>
        <v>4.1000000000000002E-2</v>
      </c>
      <c r="M139" s="294">
        <f t="shared" si="44"/>
        <v>4.1000000000000002E-2</v>
      </c>
      <c r="N139" s="294">
        <f t="shared" si="44"/>
        <v>4.1000000000000002E-2</v>
      </c>
      <c r="O139" s="294">
        <f t="shared" si="44"/>
        <v>4.1000000000000002E-2</v>
      </c>
      <c r="P139" s="294">
        <f t="shared" si="44"/>
        <v>4.1000000000000002E-2</v>
      </c>
      <c r="Q139" s="294">
        <f t="shared" si="44"/>
        <v>4.1000000000000002E-2</v>
      </c>
      <c r="R139" s="294">
        <f t="shared" si="44"/>
        <v>4.1000000000000002E-2</v>
      </c>
      <c r="S139" s="294">
        <f t="shared" si="44"/>
        <v>4.1000000000000002E-2</v>
      </c>
      <c r="T139" s="294">
        <f t="shared" si="44"/>
        <v>4.1000000000000002E-2</v>
      </c>
      <c r="U139" s="294">
        <f t="shared" si="44"/>
        <v>4.1000000000000002E-2</v>
      </c>
      <c r="V139" s="294">
        <f t="shared" si="44"/>
        <v>4.1000000000000002E-2</v>
      </c>
      <c r="W139" s="294">
        <f t="shared" si="44"/>
        <v>4.1000000000000002E-2</v>
      </c>
      <c r="X139" s="294">
        <f t="shared" si="44"/>
        <v>4.1000000000000002E-2</v>
      </c>
      <c r="Y139" s="294">
        <f t="shared" si="44"/>
        <v>4.1000000000000002E-2</v>
      </c>
      <c r="Z139" s="294">
        <f t="shared" si="44"/>
        <v>4.1000000000000002E-2</v>
      </c>
      <c r="AA139" s="294">
        <f t="shared" si="44"/>
        <v>4.1000000000000002E-2</v>
      </c>
      <c r="AB139" s="294">
        <f t="shared" si="44"/>
        <v>4.1000000000000002E-2</v>
      </c>
      <c r="AC139" s="294">
        <f t="shared" si="44"/>
        <v>4.1000000000000002E-2</v>
      </c>
      <c r="AD139" s="294">
        <f t="shared" si="44"/>
        <v>4.1000000000000002E-2</v>
      </c>
      <c r="AE139" s="294">
        <f t="shared" si="44"/>
        <v>4.1000000000000002E-2</v>
      </c>
      <c r="AF139" s="294">
        <f t="shared" si="44"/>
        <v>4.1000000000000002E-2</v>
      </c>
      <c r="AG139" s="294">
        <f t="shared" si="44"/>
        <v>4.1000000000000002E-2</v>
      </c>
      <c r="AH139" s="294">
        <f t="shared" si="44"/>
        <v>4.1000000000000002E-2</v>
      </c>
      <c r="AI139" s="294">
        <f t="shared" si="44"/>
        <v>4.1000000000000002E-2</v>
      </c>
      <c r="AJ139" s="294">
        <f t="shared" si="44"/>
        <v>4.1000000000000002E-2</v>
      </c>
      <c r="AK139" s="294">
        <f t="shared" si="44"/>
        <v>4.1000000000000002E-2</v>
      </c>
      <c r="AL139" s="294">
        <f t="shared" si="44"/>
        <v>4.1000000000000002E-2</v>
      </c>
      <c r="AM139" s="294">
        <f t="shared" si="44"/>
        <v>4.1000000000000002E-2</v>
      </c>
      <c r="AN139" s="294">
        <f t="shared" si="44"/>
        <v>4.1000000000000002E-2</v>
      </c>
      <c r="AO139" s="294">
        <f t="shared" si="44"/>
        <v>4.1000000000000002E-2</v>
      </c>
      <c r="AP139" s="294">
        <f t="shared" si="44"/>
        <v>4.1000000000000002E-2</v>
      </c>
    </row>
    <row r="140" spans="1:52" s="139" customFormat="1" ht="15" hidden="1" x14ac:dyDescent="0.2">
      <c r="A140" s="285" t="s">
        <v>460</v>
      </c>
      <c r="B140" s="294">
        <f>B139</f>
        <v>4.1000000000000002E-2</v>
      </c>
      <c r="C140" s="295">
        <f>(1+B140)*(1+C139)-1</f>
        <v>8.3680999999999894E-2</v>
      </c>
      <c r="D140" s="295">
        <f>(1+C140)*(1+D139)-1</f>
        <v>0.12811192099999991</v>
      </c>
      <c r="E140" s="295">
        <f>(1+D140)*(1+E139)-1</f>
        <v>0.17436450976099982</v>
      </c>
      <c r="F140" s="295">
        <f t="shared" ref="F140:AP140" si="45">(1+E140)*(1+F139)-1</f>
        <v>0.22251345466120065</v>
      </c>
      <c r="G140" s="295">
        <f>(1+F140)*(1+G139)-1</f>
        <v>0.27263650630230973</v>
      </c>
      <c r="H140" s="295">
        <f t="shared" si="45"/>
        <v>0.32481460306070442</v>
      </c>
      <c r="I140" s="295">
        <f t="shared" si="45"/>
        <v>0.37913200178619322</v>
      </c>
      <c r="J140" s="295">
        <f t="shared" si="45"/>
        <v>0.43567641385942713</v>
      </c>
      <c r="K140" s="295">
        <f t="shared" si="45"/>
        <v>0.49453914682766342</v>
      </c>
      <c r="L140" s="295">
        <f t="shared" si="45"/>
        <v>0.55581525184759761</v>
      </c>
      <c r="M140" s="295">
        <f t="shared" si="45"/>
        <v>0.61960367717334908</v>
      </c>
      <c r="N140" s="295">
        <f t="shared" si="45"/>
        <v>0.68600742793745617</v>
      </c>
      <c r="O140" s="295">
        <f t="shared" si="45"/>
        <v>0.75513373248289173</v>
      </c>
      <c r="P140" s="295">
        <f t="shared" si="45"/>
        <v>0.82709421551469009</v>
      </c>
      <c r="Q140" s="295">
        <f t="shared" si="45"/>
        <v>0.90200507835079224</v>
      </c>
      <c r="R140" s="295">
        <f t="shared" si="45"/>
        <v>0.97998728656317469</v>
      </c>
      <c r="S140" s="295">
        <f t="shared" si="45"/>
        <v>1.0611667653122647</v>
      </c>
      <c r="T140" s="295">
        <f t="shared" si="45"/>
        <v>1.1456746026900673</v>
      </c>
      <c r="U140" s="295">
        <f t="shared" si="45"/>
        <v>1.23364726140036</v>
      </c>
      <c r="V140" s="295">
        <f t="shared" si="45"/>
        <v>1.3252267991177744</v>
      </c>
      <c r="W140" s="295">
        <f t="shared" si="45"/>
        <v>1.420561097881603</v>
      </c>
      <c r="X140" s="295">
        <f t="shared" si="45"/>
        <v>1.5198041028947484</v>
      </c>
      <c r="Y140" s="295">
        <f t="shared" si="45"/>
        <v>1.6231160711134329</v>
      </c>
      <c r="Z140" s="295">
        <f t="shared" si="45"/>
        <v>1.7306638300290835</v>
      </c>
      <c r="AA140" s="295">
        <f t="shared" si="45"/>
        <v>1.842621047060276</v>
      </c>
      <c r="AB140" s="295">
        <f t="shared" si="45"/>
        <v>1.9591685099897469</v>
      </c>
      <c r="AC140" s="295">
        <f t="shared" si="45"/>
        <v>2.0804944188993262</v>
      </c>
      <c r="AD140" s="295">
        <f t="shared" si="45"/>
        <v>2.2067946900741982</v>
      </c>
      <c r="AE140" s="295">
        <f t="shared" si="45"/>
        <v>2.3382732723672399</v>
      </c>
      <c r="AF140" s="295">
        <f t="shared" si="45"/>
        <v>2.4751424765342964</v>
      </c>
      <c r="AG140" s="295">
        <f t="shared" si="45"/>
        <v>2.6176233180722024</v>
      </c>
      <c r="AH140" s="295">
        <f t="shared" si="45"/>
        <v>2.7659458741131626</v>
      </c>
      <c r="AI140" s="295">
        <f t="shared" si="45"/>
        <v>2.920349654951802</v>
      </c>
      <c r="AJ140" s="295">
        <f t="shared" si="45"/>
        <v>3.0810839908048253</v>
      </c>
      <c r="AK140" s="295">
        <f t="shared" si="45"/>
        <v>3.248408434427823</v>
      </c>
      <c r="AL140" s="295">
        <f t="shared" si="45"/>
        <v>3.4225931802393639</v>
      </c>
      <c r="AM140" s="295">
        <f t="shared" si="45"/>
        <v>3.6039195006291775</v>
      </c>
      <c r="AN140" s="295">
        <f t="shared" si="45"/>
        <v>3.7926802001549733</v>
      </c>
      <c r="AO140" s="295">
        <f t="shared" si="45"/>
        <v>3.9891800883613264</v>
      </c>
      <c r="AP140" s="295">
        <f t="shared" si="45"/>
        <v>4.1937364719841401</v>
      </c>
    </row>
    <row r="141" spans="1:52" s="139" customFormat="1" hidden="1" x14ac:dyDescent="0.2">
      <c r="A141" s="179"/>
      <c r="B141" s="296"/>
      <c r="C141" s="297"/>
      <c r="D141" s="297"/>
      <c r="E141" s="297"/>
      <c r="F141" s="297"/>
      <c r="G141" s="297"/>
      <c r="H141" s="297"/>
      <c r="I141" s="297"/>
      <c r="J141" s="297"/>
      <c r="K141" s="297"/>
      <c r="L141" s="297"/>
      <c r="M141" s="297"/>
      <c r="N141" s="297"/>
      <c r="O141" s="297"/>
      <c r="P141" s="297"/>
      <c r="Q141" s="297"/>
      <c r="R141" s="297"/>
      <c r="S141" s="297"/>
      <c r="T141" s="297"/>
      <c r="U141" s="297"/>
      <c r="V141" s="297"/>
      <c r="W141" s="297"/>
      <c r="X141" s="297"/>
      <c r="Y141" s="297"/>
      <c r="Z141" s="297"/>
      <c r="AA141" s="297"/>
      <c r="AB141" s="297"/>
      <c r="AC141" s="297"/>
      <c r="AD141" s="297"/>
      <c r="AE141" s="297"/>
      <c r="AF141" s="297"/>
      <c r="AG141" s="297"/>
      <c r="AH141" s="297"/>
      <c r="AI141" s="297"/>
      <c r="AJ141" s="297"/>
      <c r="AK141" s="297"/>
      <c r="AL141" s="297"/>
      <c r="AM141" s="297"/>
      <c r="AN141" s="297"/>
      <c r="AO141" s="297"/>
      <c r="AP141" s="297"/>
    </row>
    <row r="142" spans="1:52" ht="12.75" hidden="1" x14ac:dyDescent="0.2">
      <c r="A142" s="174"/>
      <c r="B142" s="293">
        <f>B138</f>
        <v>2027</v>
      </c>
      <c r="C142" s="293">
        <f>B142+1</f>
        <v>2028</v>
      </c>
      <c r="D142" s="293">
        <f t="shared" ref="D142:S143" si="46">C142+1</f>
        <v>2029</v>
      </c>
      <c r="E142" s="293">
        <f t="shared" si="46"/>
        <v>2030</v>
      </c>
      <c r="F142" s="293">
        <f t="shared" si="46"/>
        <v>2031</v>
      </c>
      <c r="G142" s="293">
        <f t="shared" si="46"/>
        <v>2032</v>
      </c>
      <c r="H142" s="293">
        <f t="shared" si="46"/>
        <v>2033</v>
      </c>
      <c r="I142" s="293">
        <f t="shared" si="46"/>
        <v>2034</v>
      </c>
      <c r="J142" s="293">
        <f t="shared" si="46"/>
        <v>2035</v>
      </c>
      <c r="K142" s="293">
        <f t="shared" si="46"/>
        <v>2036</v>
      </c>
      <c r="L142" s="293">
        <f t="shared" si="46"/>
        <v>2037</v>
      </c>
      <c r="M142" s="293">
        <f t="shared" si="46"/>
        <v>2038</v>
      </c>
      <c r="N142" s="293">
        <f t="shared" si="46"/>
        <v>2039</v>
      </c>
      <c r="O142" s="293">
        <f t="shared" si="46"/>
        <v>2040</v>
      </c>
      <c r="P142" s="293">
        <f t="shared" si="46"/>
        <v>2041</v>
      </c>
      <c r="Q142" s="293">
        <f t="shared" si="46"/>
        <v>2042</v>
      </c>
      <c r="R142" s="293">
        <f t="shared" si="46"/>
        <v>2043</v>
      </c>
      <c r="S142" s="293">
        <f t="shared" si="46"/>
        <v>2044</v>
      </c>
      <c r="T142" s="293">
        <f t="shared" ref="T142:AI143" si="47">S142+1</f>
        <v>2045</v>
      </c>
      <c r="U142" s="293">
        <f t="shared" si="47"/>
        <v>2046</v>
      </c>
      <c r="V142" s="293">
        <f t="shared" si="47"/>
        <v>2047</v>
      </c>
      <c r="W142" s="293">
        <f t="shared" si="47"/>
        <v>2048</v>
      </c>
      <c r="X142" s="293">
        <f t="shared" si="47"/>
        <v>2049</v>
      </c>
      <c r="Y142" s="293">
        <f t="shared" si="47"/>
        <v>2050</v>
      </c>
      <c r="Z142" s="293">
        <f t="shared" si="47"/>
        <v>2051</v>
      </c>
      <c r="AA142" s="293">
        <f t="shared" si="47"/>
        <v>2052</v>
      </c>
      <c r="AB142" s="293">
        <f t="shared" si="47"/>
        <v>2053</v>
      </c>
      <c r="AC142" s="293">
        <f t="shared" si="47"/>
        <v>2054</v>
      </c>
      <c r="AD142" s="293">
        <f t="shared" si="47"/>
        <v>2055</v>
      </c>
      <c r="AE142" s="293">
        <f t="shared" si="47"/>
        <v>2056</v>
      </c>
      <c r="AF142" s="293">
        <f t="shared" si="47"/>
        <v>2057</v>
      </c>
      <c r="AG142" s="293">
        <f t="shared" si="47"/>
        <v>2058</v>
      </c>
      <c r="AH142" s="293">
        <f t="shared" si="47"/>
        <v>2059</v>
      </c>
      <c r="AI142" s="293">
        <f t="shared" si="47"/>
        <v>2060</v>
      </c>
      <c r="AJ142" s="293">
        <f t="shared" ref="AJ142:AP143" si="48">AI142+1</f>
        <v>2061</v>
      </c>
      <c r="AK142" s="293">
        <f t="shared" si="48"/>
        <v>2062</v>
      </c>
      <c r="AL142" s="293">
        <f t="shared" si="48"/>
        <v>2063</v>
      </c>
      <c r="AM142" s="293">
        <f t="shared" si="48"/>
        <v>2064</v>
      </c>
      <c r="AN142" s="293">
        <f t="shared" si="48"/>
        <v>2065</v>
      </c>
      <c r="AO142" s="293">
        <f t="shared" si="48"/>
        <v>2066</v>
      </c>
      <c r="AP142" s="293">
        <f t="shared" si="48"/>
        <v>2067</v>
      </c>
      <c r="AQ142" s="172"/>
      <c r="AR142" s="172"/>
      <c r="AS142" s="172"/>
      <c r="AT142" s="172"/>
      <c r="AU142" s="172"/>
      <c r="AV142" s="172"/>
      <c r="AW142" s="172"/>
      <c r="AX142" s="172"/>
      <c r="AY142" s="172"/>
      <c r="AZ142" s="172"/>
    </row>
    <row r="143" spans="1:52" hidden="1" x14ac:dyDescent="0.2">
      <c r="A143" s="174">
        <v>0</v>
      </c>
      <c r="B143" s="298">
        <v>1</v>
      </c>
      <c r="C143" s="298">
        <f t="shared" ref="C143" si="49">B143+1</f>
        <v>2</v>
      </c>
      <c r="D143" s="298">
        <f t="shared" si="46"/>
        <v>3</v>
      </c>
      <c r="E143" s="298">
        <f>D143+1</f>
        <v>4</v>
      </c>
      <c r="F143" s="298">
        <f t="shared" si="46"/>
        <v>5</v>
      </c>
      <c r="G143" s="298">
        <f t="shared" si="46"/>
        <v>6</v>
      </c>
      <c r="H143" s="298">
        <f t="shared" si="46"/>
        <v>7</v>
      </c>
      <c r="I143" s="298">
        <f t="shared" si="46"/>
        <v>8</v>
      </c>
      <c r="J143" s="298">
        <f t="shared" si="46"/>
        <v>9</v>
      </c>
      <c r="K143" s="298">
        <f t="shared" si="46"/>
        <v>10</v>
      </c>
      <c r="L143" s="298">
        <f t="shared" si="46"/>
        <v>11</v>
      </c>
      <c r="M143" s="298">
        <f t="shared" si="46"/>
        <v>12</v>
      </c>
      <c r="N143" s="298">
        <f t="shared" si="46"/>
        <v>13</v>
      </c>
      <c r="O143" s="298">
        <f t="shared" si="46"/>
        <v>14</v>
      </c>
      <c r="P143" s="298">
        <f t="shared" si="46"/>
        <v>15</v>
      </c>
      <c r="Q143" s="298">
        <f t="shared" si="46"/>
        <v>16</v>
      </c>
      <c r="R143" s="298">
        <f t="shared" si="46"/>
        <v>17</v>
      </c>
      <c r="S143" s="298">
        <f t="shared" si="46"/>
        <v>18</v>
      </c>
      <c r="T143" s="298">
        <f t="shared" si="47"/>
        <v>19</v>
      </c>
      <c r="U143" s="298">
        <f t="shared" si="47"/>
        <v>20</v>
      </c>
      <c r="V143" s="298">
        <f t="shared" si="47"/>
        <v>21</v>
      </c>
      <c r="W143" s="298">
        <f t="shared" si="47"/>
        <v>22</v>
      </c>
      <c r="X143" s="298">
        <f t="shared" si="47"/>
        <v>23</v>
      </c>
      <c r="Y143" s="298">
        <f t="shared" si="47"/>
        <v>24</v>
      </c>
      <c r="Z143" s="298">
        <f t="shared" si="47"/>
        <v>25</v>
      </c>
      <c r="AA143" s="298">
        <f t="shared" si="47"/>
        <v>26</v>
      </c>
      <c r="AB143" s="298">
        <f t="shared" si="47"/>
        <v>27</v>
      </c>
      <c r="AC143" s="298">
        <f t="shared" si="47"/>
        <v>28</v>
      </c>
      <c r="AD143" s="298">
        <f t="shared" si="47"/>
        <v>29</v>
      </c>
      <c r="AE143" s="298">
        <f t="shared" si="47"/>
        <v>30</v>
      </c>
      <c r="AF143" s="298">
        <f t="shared" si="47"/>
        <v>31</v>
      </c>
      <c r="AG143" s="298">
        <f t="shared" si="47"/>
        <v>32</v>
      </c>
      <c r="AH143" s="298">
        <f t="shared" si="47"/>
        <v>33</v>
      </c>
      <c r="AI143" s="298">
        <f t="shared" si="47"/>
        <v>34</v>
      </c>
      <c r="AJ143" s="298">
        <f t="shared" si="48"/>
        <v>35</v>
      </c>
      <c r="AK143" s="298">
        <f t="shared" si="48"/>
        <v>36</v>
      </c>
      <c r="AL143" s="298">
        <f t="shared" si="48"/>
        <v>37</v>
      </c>
      <c r="AM143" s="298">
        <f t="shared" si="48"/>
        <v>38</v>
      </c>
      <c r="AN143" s="298">
        <f t="shared" si="48"/>
        <v>39</v>
      </c>
      <c r="AO143" s="298">
        <f t="shared" si="48"/>
        <v>40</v>
      </c>
      <c r="AP143" s="298">
        <f>AO143+1</f>
        <v>41</v>
      </c>
      <c r="AQ143" s="172"/>
      <c r="AR143" s="172"/>
      <c r="AS143" s="172"/>
      <c r="AT143" s="172"/>
      <c r="AU143" s="172"/>
      <c r="AV143" s="172"/>
      <c r="AW143" s="172"/>
      <c r="AX143" s="172"/>
      <c r="AY143" s="172"/>
      <c r="AZ143" s="172"/>
    </row>
    <row r="144" spans="1:52" ht="15" hidden="1" x14ac:dyDescent="0.2">
      <c r="A144" s="174"/>
      <c r="B144" s="299">
        <f>AVERAGE(A143:B143)</f>
        <v>0.5</v>
      </c>
      <c r="C144" s="299">
        <f>AVERAGE(B143:C143)</f>
        <v>1.5</v>
      </c>
      <c r="D144" s="299">
        <f>AVERAGE(C143:D143)</f>
        <v>2.5</v>
      </c>
      <c r="E144" s="299">
        <f>AVERAGE(D143:E143)</f>
        <v>3.5</v>
      </c>
      <c r="F144" s="299">
        <f t="shared" ref="F144:AO144" si="50">AVERAGE(E143:F143)</f>
        <v>4.5</v>
      </c>
      <c r="G144" s="299">
        <f t="shared" si="50"/>
        <v>5.5</v>
      </c>
      <c r="H144" s="299">
        <f t="shared" si="50"/>
        <v>6.5</v>
      </c>
      <c r="I144" s="299">
        <f t="shared" si="50"/>
        <v>7.5</v>
      </c>
      <c r="J144" s="299">
        <f t="shared" si="50"/>
        <v>8.5</v>
      </c>
      <c r="K144" s="299">
        <f t="shared" si="50"/>
        <v>9.5</v>
      </c>
      <c r="L144" s="299">
        <f t="shared" si="50"/>
        <v>10.5</v>
      </c>
      <c r="M144" s="299">
        <f t="shared" si="50"/>
        <v>11.5</v>
      </c>
      <c r="N144" s="299">
        <f t="shared" si="50"/>
        <v>12.5</v>
      </c>
      <c r="O144" s="299">
        <f t="shared" si="50"/>
        <v>13.5</v>
      </c>
      <c r="P144" s="299">
        <f t="shared" si="50"/>
        <v>14.5</v>
      </c>
      <c r="Q144" s="299">
        <f t="shared" si="50"/>
        <v>15.5</v>
      </c>
      <c r="R144" s="299">
        <f t="shared" si="50"/>
        <v>16.5</v>
      </c>
      <c r="S144" s="299">
        <f t="shared" si="50"/>
        <v>17.5</v>
      </c>
      <c r="T144" s="299">
        <f t="shared" si="50"/>
        <v>18.5</v>
      </c>
      <c r="U144" s="299">
        <f t="shared" si="50"/>
        <v>19.5</v>
      </c>
      <c r="V144" s="299">
        <f t="shared" si="50"/>
        <v>20.5</v>
      </c>
      <c r="W144" s="299">
        <f t="shared" si="50"/>
        <v>21.5</v>
      </c>
      <c r="X144" s="299">
        <f t="shared" si="50"/>
        <v>22.5</v>
      </c>
      <c r="Y144" s="299">
        <f t="shared" si="50"/>
        <v>23.5</v>
      </c>
      <c r="Z144" s="299">
        <f t="shared" si="50"/>
        <v>24.5</v>
      </c>
      <c r="AA144" s="299">
        <f t="shared" si="50"/>
        <v>25.5</v>
      </c>
      <c r="AB144" s="299">
        <f t="shared" si="50"/>
        <v>26.5</v>
      </c>
      <c r="AC144" s="299">
        <f t="shared" si="50"/>
        <v>27.5</v>
      </c>
      <c r="AD144" s="299">
        <f t="shared" si="50"/>
        <v>28.5</v>
      </c>
      <c r="AE144" s="299">
        <f t="shared" si="50"/>
        <v>29.5</v>
      </c>
      <c r="AF144" s="299">
        <f t="shared" si="50"/>
        <v>30.5</v>
      </c>
      <c r="AG144" s="299">
        <f t="shared" si="50"/>
        <v>31.5</v>
      </c>
      <c r="AH144" s="299">
        <f t="shared" si="50"/>
        <v>32.5</v>
      </c>
      <c r="AI144" s="299">
        <f t="shared" si="50"/>
        <v>33.5</v>
      </c>
      <c r="AJ144" s="299">
        <f t="shared" si="50"/>
        <v>34.5</v>
      </c>
      <c r="AK144" s="299">
        <f t="shared" si="50"/>
        <v>35.5</v>
      </c>
      <c r="AL144" s="299">
        <f t="shared" si="50"/>
        <v>36.5</v>
      </c>
      <c r="AM144" s="299">
        <f t="shared" si="50"/>
        <v>37.5</v>
      </c>
      <c r="AN144" s="299">
        <f t="shared" si="50"/>
        <v>38.5</v>
      </c>
      <c r="AO144" s="299">
        <f t="shared" si="50"/>
        <v>39.5</v>
      </c>
      <c r="AP144" s="299">
        <f>AVERAGE(AO143:AP143)</f>
        <v>40.5</v>
      </c>
      <c r="AQ144" s="172"/>
      <c r="AR144" s="172"/>
      <c r="AS144" s="172"/>
      <c r="AT144" s="172"/>
      <c r="AU144" s="172"/>
      <c r="AV144" s="172"/>
      <c r="AW144" s="172"/>
      <c r="AX144" s="172"/>
      <c r="AY144" s="172"/>
      <c r="AZ144" s="172"/>
    </row>
    <row r="145" spans="1:52" ht="12.75" hidden="1" x14ac:dyDescent="0.2">
      <c r="A145" s="174"/>
      <c r="B145" s="172"/>
      <c r="C145" s="172"/>
      <c r="D145" s="172"/>
      <c r="E145" s="172"/>
      <c r="F145" s="172"/>
      <c r="G145" s="172"/>
      <c r="H145" s="172"/>
      <c r="I145" s="172"/>
      <c r="J145" s="172"/>
      <c r="K145" s="172"/>
      <c r="L145" s="172"/>
      <c r="M145" s="172"/>
      <c r="N145" s="172"/>
      <c r="O145" s="172"/>
      <c r="P145" s="172"/>
      <c r="Q145" s="172"/>
      <c r="R145" s="172"/>
      <c r="S145" s="172"/>
      <c r="T145" s="172"/>
      <c r="U145" s="172"/>
      <c r="V145" s="172"/>
      <c r="W145" s="172"/>
      <c r="X145" s="172"/>
      <c r="Y145" s="172"/>
      <c r="Z145" s="172"/>
      <c r="AA145" s="172"/>
      <c r="AB145" s="172"/>
      <c r="AC145" s="172"/>
      <c r="AD145" s="172"/>
      <c r="AE145" s="172"/>
      <c r="AF145" s="172"/>
      <c r="AG145" s="172"/>
      <c r="AH145" s="172"/>
      <c r="AI145" s="172"/>
      <c r="AJ145" s="172"/>
      <c r="AK145" s="172"/>
      <c r="AL145" s="172"/>
      <c r="AM145" s="172"/>
      <c r="AN145" s="172"/>
      <c r="AO145" s="172"/>
      <c r="AP145" s="172"/>
      <c r="AQ145" s="172"/>
      <c r="AR145" s="172"/>
      <c r="AS145" s="172"/>
      <c r="AT145" s="172"/>
      <c r="AU145" s="172"/>
      <c r="AV145" s="172"/>
      <c r="AW145" s="172"/>
      <c r="AX145" s="172"/>
      <c r="AY145" s="172"/>
      <c r="AZ145" s="172"/>
    </row>
    <row r="146" spans="1:52" ht="12.75" hidden="1" x14ac:dyDescent="0.2">
      <c r="A146" s="174"/>
      <c r="B146" s="172"/>
      <c r="C146" s="172"/>
      <c r="D146" s="172"/>
      <c r="E146" s="172"/>
      <c r="F146" s="172"/>
      <c r="G146" s="172"/>
      <c r="H146" s="172"/>
      <c r="I146" s="172"/>
      <c r="J146" s="172"/>
      <c r="K146" s="172"/>
      <c r="L146" s="172"/>
      <c r="M146" s="172"/>
      <c r="N146" s="172"/>
      <c r="O146" s="172"/>
      <c r="P146" s="172"/>
      <c r="Q146" s="172"/>
      <c r="R146" s="172"/>
      <c r="S146" s="172"/>
      <c r="T146" s="172"/>
      <c r="U146" s="172"/>
      <c r="V146" s="172"/>
      <c r="W146" s="172"/>
      <c r="X146" s="172"/>
      <c r="Y146" s="172"/>
      <c r="Z146" s="172"/>
      <c r="AA146" s="172"/>
      <c r="AB146" s="172"/>
      <c r="AC146" s="172"/>
      <c r="AD146" s="172"/>
      <c r="AE146" s="172"/>
      <c r="AF146" s="172"/>
      <c r="AG146" s="172"/>
      <c r="AH146" s="172"/>
      <c r="AI146" s="172"/>
      <c r="AJ146" s="172"/>
      <c r="AK146" s="172"/>
      <c r="AL146" s="172"/>
      <c r="AM146" s="172"/>
      <c r="AN146" s="172"/>
      <c r="AO146" s="172"/>
      <c r="AP146" s="172"/>
      <c r="AQ146" s="172"/>
      <c r="AR146" s="172"/>
      <c r="AS146" s="172"/>
      <c r="AT146" s="172"/>
      <c r="AU146" s="172"/>
      <c r="AV146" s="172"/>
      <c r="AW146" s="172"/>
      <c r="AX146" s="172"/>
      <c r="AY146" s="172"/>
      <c r="AZ146" s="172"/>
    </row>
    <row r="147" spans="1:52" ht="12.75" hidden="1" x14ac:dyDescent="0.2">
      <c r="A147" s="174"/>
      <c r="B147" s="172"/>
      <c r="C147" s="172"/>
      <c r="D147" s="172"/>
      <c r="E147" s="172"/>
      <c r="F147" s="172"/>
      <c r="G147" s="172"/>
      <c r="H147" s="172"/>
      <c r="I147" s="172"/>
      <c r="J147" s="172"/>
      <c r="K147" s="172"/>
      <c r="L147" s="172"/>
      <c r="M147" s="172"/>
      <c r="N147" s="172"/>
      <c r="O147" s="172"/>
      <c r="P147" s="172"/>
      <c r="Q147" s="172"/>
      <c r="R147" s="172"/>
      <c r="S147" s="172"/>
      <c r="T147" s="172"/>
      <c r="U147" s="172"/>
      <c r="V147" s="172"/>
      <c r="W147" s="172"/>
      <c r="X147" s="172"/>
      <c r="Y147" s="172"/>
      <c r="Z147" s="172"/>
      <c r="AA147" s="172"/>
      <c r="AB147" s="172"/>
      <c r="AC147" s="172"/>
      <c r="AD147" s="172"/>
      <c r="AE147" s="172"/>
      <c r="AF147" s="172"/>
      <c r="AG147" s="172"/>
      <c r="AH147" s="172"/>
      <c r="AI147" s="172"/>
      <c r="AJ147" s="172"/>
      <c r="AK147" s="172"/>
      <c r="AL147" s="172"/>
      <c r="AM147" s="172"/>
      <c r="AN147" s="172"/>
      <c r="AO147" s="172"/>
      <c r="AP147" s="172"/>
      <c r="AQ147" s="172"/>
      <c r="AR147" s="172"/>
      <c r="AS147" s="172"/>
      <c r="AT147" s="172"/>
      <c r="AU147" s="172"/>
      <c r="AV147" s="172"/>
      <c r="AW147" s="172"/>
      <c r="AX147" s="172"/>
      <c r="AY147" s="172"/>
      <c r="AZ147" s="172"/>
    </row>
    <row r="148" spans="1:52" ht="12.75" hidden="1" x14ac:dyDescent="0.2">
      <c r="A148" s="174"/>
      <c r="B148" s="172"/>
      <c r="C148" s="172"/>
      <c r="D148" s="172"/>
      <c r="E148" s="172"/>
      <c r="F148" s="172"/>
      <c r="G148" s="172"/>
      <c r="H148" s="172"/>
      <c r="I148" s="172"/>
      <c r="J148" s="172"/>
      <c r="K148" s="172"/>
      <c r="L148" s="172"/>
      <c r="M148" s="172"/>
      <c r="N148" s="172"/>
      <c r="O148" s="172"/>
      <c r="P148" s="172"/>
      <c r="Q148" s="172"/>
      <c r="R148" s="172"/>
      <c r="S148" s="172"/>
      <c r="T148" s="172"/>
      <c r="U148" s="172"/>
      <c r="V148" s="172"/>
      <c r="W148" s="172"/>
      <c r="X148" s="172"/>
      <c r="Y148" s="172"/>
      <c r="Z148" s="172"/>
      <c r="AA148" s="172"/>
      <c r="AB148" s="172"/>
      <c r="AC148" s="172"/>
      <c r="AD148" s="172"/>
      <c r="AE148" s="172"/>
      <c r="AF148" s="172"/>
      <c r="AG148" s="172"/>
      <c r="AH148" s="172"/>
      <c r="AI148" s="172"/>
      <c r="AJ148" s="172"/>
      <c r="AK148" s="172"/>
      <c r="AL148" s="172"/>
      <c r="AM148" s="172"/>
      <c r="AN148" s="172"/>
      <c r="AO148" s="172"/>
      <c r="AP148" s="172"/>
      <c r="AQ148" s="172"/>
      <c r="AR148" s="172"/>
      <c r="AS148" s="172"/>
      <c r="AT148" s="172"/>
      <c r="AU148" s="172"/>
      <c r="AV148" s="172"/>
      <c r="AW148" s="172"/>
      <c r="AX148" s="172"/>
      <c r="AY148" s="172"/>
      <c r="AZ148" s="172"/>
    </row>
    <row r="149" spans="1:52" ht="12.75" x14ac:dyDescent="0.2">
      <c r="A149" s="174"/>
      <c r="B149" s="172"/>
      <c r="C149" s="172"/>
      <c r="D149" s="172"/>
      <c r="E149" s="172"/>
      <c r="F149" s="172"/>
      <c r="G149" s="172"/>
      <c r="H149" s="172"/>
      <c r="I149" s="172"/>
      <c r="J149" s="172"/>
      <c r="K149" s="172"/>
      <c r="L149" s="172"/>
      <c r="M149" s="172"/>
      <c r="N149" s="172"/>
      <c r="O149" s="172"/>
      <c r="P149" s="172"/>
      <c r="Q149" s="172"/>
      <c r="R149" s="172"/>
      <c r="S149" s="172"/>
      <c r="T149" s="172"/>
      <c r="U149" s="172"/>
      <c r="V149" s="172"/>
      <c r="W149" s="172"/>
      <c r="X149" s="172"/>
      <c r="Y149" s="172"/>
      <c r="Z149" s="172"/>
      <c r="AA149" s="172"/>
      <c r="AB149" s="172"/>
      <c r="AC149" s="172"/>
      <c r="AD149" s="172"/>
      <c r="AE149" s="172"/>
      <c r="AF149" s="172"/>
      <c r="AG149" s="172"/>
      <c r="AH149" s="172"/>
      <c r="AI149" s="172"/>
      <c r="AJ149" s="172"/>
      <c r="AK149" s="172"/>
      <c r="AL149" s="172"/>
      <c r="AM149" s="172"/>
      <c r="AN149" s="172"/>
      <c r="AO149" s="172"/>
      <c r="AP149" s="172"/>
      <c r="AQ149" s="172"/>
      <c r="AR149" s="172"/>
      <c r="AS149" s="172"/>
      <c r="AT149" s="172"/>
      <c r="AU149" s="172"/>
      <c r="AV149" s="172"/>
      <c r="AW149" s="172"/>
      <c r="AX149" s="172"/>
      <c r="AY149" s="172"/>
      <c r="AZ149" s="172"/>
    </row>
    <row r="150" spans="1:52" ht="12.75" x14ac:dyDescent="0.2">
      <c r="A150" s="174"/>
      <c r="B150" s="172"/>
      <c r="C150" s="172"/>
      <c r="D150" s="172"/>
      <c r="E150" s="172"/>
      <c r="F150" s="172"/>
      <c r="G150" s="172"/>
      <c r="H150" s="172"/>
      <c r="I150" s="172"/>
      <c r="J150" s="172"/>
      <c r="K150" s="172"/>
      <c r="L150" s="172"/>
      <c r="M150" s="172"/>
      <c r="N150" s="172"/>
      <c r="O150" s="172"/>
      <c r="P150" s="172"/>
      <c r="Q150" s="172"/>
      <c r="R150" s="172"/>
      <c r="S150" s="172"/>
      <c r="T150" s="172"/>
      <c r="U150" s="172"/>
      <c r="V150" s="172"/>
      <c r="W150" s="172"/>
      <c r="X150" s="172"/>
      <c r="Y150" s="172"/>
      <c r="Z150" s="172"/>
      <c r="AA150" s="172"/>
      <c r="AB150" s="172"/>
      <c r="AC150" s="172"/>
      <c r="AD150" s="172"/>
      <c r="AE150" s="172"/>
      <c r="AF150" s="172"/>
      <c r="AG150" s="172"/>
      <c r="AH150" s="172"/>
      <c r="AI150" s="172"/>
      <c r="AJ150" s="172"/>
      <c r="AK150" s="172"/>
      <c r="AL150" s="172"/>
      <c r="AM150" s="172"/>
      <c r="AN150" s="172"/>
      <c r="AO150" s="172"/>
      <c r="AP150" s="172"/>
      <c r="AQ150" s="172"/>
      <c r="AR150" s="172"/>
      <c r="AS150" s="172"/>
      <c r="AT150" s="172"/>
      <c r="AU150" s="172"/>
      <c r="AV150" s="172"/>
      <c r="AW150" s="172"/>
      <c r="AX150" s="172"/>
      <c r="AY150" s="172"/>
      <c r="AZ150" s="172"/>
    </row>
    <row r="151" spans="1:52" ht="12.75" x14ac:dyDescent="0.2">
      <c r="A151" s="174"/>
      <c r="B151" s="172"/>
      <c r="C151" s="172"/>
      <c r="D151" s="172"/>
      <c r="E151" s="172"/>
      <c r="F151" s="172"/>
      <c r="G151" s="172"/>
      <c r="H151" s="172"/>
      <c r="I151" s="172"/>
      <c r="J151" s="172"/>
      <c r="K151" s="172"/>
      <c r="L151" s="172"/>
      <c r="M151" s="172"/>
      <c r="N151" s="172"/>
      <c r="O151" s="172"/>
      <c r="P151" s="172"/>
      <c r="Q151" s="172"/>
      <c r="R151" s="172"/>
      <c r="S151" s="172"/>
      <c r="T151" s="172"/>
      <c r="U151" s="172"/>
      <c r="V151" s="172"/>
      <c r="W151" s="172"/>
      <c r="X151" s="172"/>
      <c r="Y151" s="172"/>
      <c r="Z151" s="172"/>
      <c r="AA151" s="172"/>
      <c r="AB151" s="172"/>
      <c r="AC151" s="172"/>
      <c r="AD151" s="172"/>
      <c r="AE151" s="172"/>
      <c r="AF151" s="172"/>
      <c r="AG151" s="172"/>
      <c r="AH151" s="172"/>
      <c r="AI151" s="172"/>
      <c r="AJ151" s="172"/>
      <c r="AK151" s="172"/>
      <c r="AL151" s="172"/>
      <c r="AM151" s="172"/>
      <c r="AN151" s="172"/>
      <c r="AO151" s="172"/>
      <c r="AP151" s="172"/>
      <c r="AQ151" s="172"/>
      <c r="AR151" s="172"/>
      <c r="AS151" s="172"/>
      <c r="AT151" s="172"/>
      <c r="AU151" s="172"/>
      <c r="AV151" s="172"/>
      <c r="AW151" s="172"/>
      <c r="AX151" s="172"/>
      <c r="AY151" s="172"/>
      <c r="AZ151" s="172"/>
    </row>
    <row r="152" spans="1:52" ht="12.75" x14ac:dyDescent="0.2">
      <c r="A152" s="174"/>
      <c r="B152" s="172"/>
      <c r="C152" s="172"/>
      <c r="D152" s="172"/>
      <c r="E152" s="172"/>
      <c r="F152" s="172"/>
      <c r="G152" s="172"/>
      <c r="H152" s="172"/>
      <c r="I152" s="172"/>
      <c r="J152" s="172"/>
      <c r="K152" s="172"/>
      <c r="L152" s="172"/>
      <c r="M152" s="172"/>
      <c r="N152" s="172"/>
      <c r="O152" s="172"/>
      <c r="P152" s="172"/>
      <c r="Q152" s="172"/>
      <c r="R152" s="172"/>
      <c r="S152" s="172"/>
      <c r="T152" s="172"/>
      <c r="U152" s="172"/>
      <c r="V152" s="172"/>
      <c r="W152" s="172"/>
      <c r="X152" s="172"/>
      <c r="Y152" s="172"/>
      <c r="Z152" s="172"/>
      <c r="AA152" s="172"/>
      <c r="AB152" s="172"/>
      <c r="AC152" s="172"/>
      <c r="AD152" s="172"/>
      <c r="AE152" s="172"/>
      <c r="AF152" s="172"/>
      <c r="AG152" s="172"/>
      <c r="AH152" s="172"/>
      <c r="AI152" s="172"/>
      <c r="AJ152" s="172"/>
      <c r="AK152" s="172"/>
      <c r="AL152" s="172"/>
      <c r="AM152" s="172"/>
      <c r="AN152" s="172"/>
      <c r="AO152" s="172"/>
      <c r="AP152" s="172"/>
      <c r="AQ152" s="172"/>
      <c r="AR152" s="172"/>
      <c r="AS152" s="172"/>
      <c r="AT152" s="172"/>
      <c r="AU152" s="172"/>
      <c r="AV152" s="172"/>
      <c r="AW152" s="172"/>
      <c r="AX152" s="172"/>
      <c r="AY152" s="172"/>
      <c r="AZ152" s="172"/>
    </row>
    <row r="153" spans="1:52" ht="12.75" x14ac:dyDescent="0.2">
      <c r="A153" s="174"/>
      <c r="B153" s="172"/>
      <c r="C153" s="172"/>
      <c r="D153" s="172"/>
      <c r="E153" s="172"/>
      <c r="F153" s="172"/>
      <c r="G153" s="172"/>
      <c r="H153" s="172"/>
      <c r="I153" s="172"/>
      <c r="J153" s="172"/>
      <c r="K153" s="172"/>
      <c r="L153" s="172"/>
      <c r="M153" s="172"/>
      <c r="N153" s="172"/>
      <c r="O153" s="172"/>
      <c r="P153" s="172"/>
      <c r="Q153" s="172"/>
      <c r="R153" s="172"/>
      <c r="S153" s="172"/>
      <c r="T153" s="172"/>
      <c r="U153" s="172"/>
      <c r="V153" s="172"/>
      <c r="W153" s="172"/>
      <c r="X153" s="172"/>
      <c r="Y153" s="172"/>
      <c r="Z153" s="172"/>
      <c r="AA153" s="172"/>
      <c r="AB153" s="172"/>
      <c r="AC153" s="172"/>
      <c r="AD153" s="172"/>
      <c r="AE153" s="172"/>
      <c r="AF153" s="172"/>
      <c r="AG153" s="172"/>
      <c r="AH153" s="172"/>
      <c r="AI153" s="172"/>
      <c r="AJ153" s="172"/>
      <c r="AK153" s="172"/>
      <c r="AL153" s="172"/>
      <c r="AM153" s="172"/>
      <c r="AN153" s="172"/>
      <c r="AO153" s="172"/>
      <c r="AP153" s="172"/>
      <c r="AQ153" s="172"/>
      <c r="AR153" s="172"/>
      <c r="AS153" s="172"/>
      <c r="AT153" s="172"/>
      <c r="AU153" s="172"/>
      <c r="AV153" s="172"/>
      <c r="AW153" s="172"/>
      <c r="AX153" s="172"/>
      <c r="AY153" s="172"/>
      <c r="AZ153" s="172"/>
    </row>
    <row r="154" spans="1:52" ht="12.75" x14ac:dyDescent="0.2">
      <c r="A154" s="174"/>
      <c r="B154" s="172"/>
      <c r="C154" s="172"/>
      <c r="D154" s="172"/>
      <c r="E154" s="172"/>
      <c r="F154" s="172"/>
      <c r="G154" s="172"/>
      <c r="H154" s="172"/>
      <c r="I154" s="172"/>
      <c r="J154" s="172"/>
      <c r="K154" s="172"/>
      <c r="L154" s="172"/>
      <c r="M154" s="172"/>
      <c r="N154" s="172"/>
      <c r="O154" s="172"/>
      <c r="P154" s="172"/>
      <c r="Q154" s="172"/>
      <c r="R154" s="172"/>
      <c r="S154" s="172"/>
      <c r="T154" s="172"/>
      <c r="U154" s="172"/>
      <c r="V154" s="172"/>
      <c r="W154" s="172"/>
      <c r="X154" s="172"/>
      <c r="Y154" s="172"/>
      <c r="Z154" s="172"/>
      <c r="AA154" s="172"/>
      <c r="AB154" s="172"/>
      <c r="AC154" s="172"/>
      <c r="AD154" s="172"/>
      <c r="AE154" s="172"/>
      <c r="AF154" s="172"/>
      <c r="AG154" s="172"/>
      <c r="AH154" s="172"/>
      <c r="AI154" s="172"/>
      <c r="AJ154" s="172"/>
      <c r="AK154" s="172"/>
      <c r="AL154" s="172"/>
      <c r="AM154" s="172"/>
      <c r="AN154" s="172"/>
      <c r="AO154" s="172"/>
      <c r="AP154" s="172"/>
      <c r="AQ154" s="172"/>
      <c r="AR154" s="172"/>
      <c r="AS154" s="172"/>
      <c r="AT154" s="172"/>
      <c r="AU154" s="172"/>
      <c r="AV154" s="172"/>
      <c r="AW154" s="172"/>
      <c r="AX154" s="172"/>
      <c r="AY154" s="172"/>
      <c r="AZ154" s="172"/>
    </row>
    <row r="155" spans="1:52" ht="12.75" x14ac:dyDescent="0.2">
      <c r="A155" s="174"/>
      <c r="B155" s="172"/>
      <c r="C155" s="172"/>
      <c r="D155" s="172"/>
      <c r="E155" s="172"/>
      <c r="F155" s="172"/>
      <c r="G155" s="172"/>
      <c r="H155" s="172"/>
      <c r="I155" s="172"/>
      <c r="J155" s="172"/>
      <c r="K155" s="172"/>
      <c r="L155" s="172"/>
      <c r="M155" s="172"/>
      <c r="N155" s="172"/>
      <c r="O155" s="172"/>
      <c r="P155" s="172"/>
      <c r="Q155" s="172"/>
      <c r="R155" s="172"/>
      <c r="S155" s="172"/>
      <c r="T155" s="172"/>
      <c r="U155" s="172"/>
      <c r="V155" s="172"/>
      <c r="W155" s="172"/>
      <c r="X155" s="172"/>
      <c r="Y155" s="172"/>
      <c r="Z155" s="172"/>
      <c r="AA155" s="172"/>
      <c r="AB155" s="172"/>
      <c r="AC155" s="172"/>
      <c r="AD155" s="172"/>
      <c r="AE155" s="172"/>
      <c r="AF155" s="172"/>
      <c r="AG155" s="172"/>
      <c r="AH155" s="172"/>
      <c r="AI155" s="172"/>
      <c r="AJ155" s="172"/>
      <c r="AK155" s="172"/>
      <c r="AL155" s="172"/>
      <c r="AM155" s="172"/>
      <c r="AN155" s="172"/>
      <c r="AO155" s="172"/>
      <c r="AP155" s="172"/>
      <c r="AQ155" s="172"/>
      <c r="AR155" s="172"/>
      <c r="AS155" s="172"/>
      <c r="AT155" s="172"/>
      <c r="AU155" s="172"/>
      <c r="AV155" s="172"/>
      <c r="AW155" s="172"/>
      <c r="AX155" s="172"/>
      <c r="AY155" s="172"/>
      <c r="AZ155" s="172"/>
    </row>
    <row r="156" spans="1:52" ht="12.75" x14ac:dyDescent="0.2">
      <c r="A156" s="174"/>
      <c r="B156" s="172"/>
      <c r="C156" s="172"/>
      <c r="D156" s="172"/>
      <c r="E156" s="172"/>
      <c r="F156" s="172"/>
      <c r="G156" s="172"/>
      <c r="H156" s="172"/>
      <c r="I156" s="172"/>
      <c r="J156" s="172"/>
      <c r="K156" s="172"/>
      <c r="L156" s="172"/>
      <c r="M156" s="172"/>
      <c r="N156" s="172"/>
      <c r="O156" s="172"/>
      <c r="P156" s="172"/>
      <c r="Q156" s="172"/>
      <c r="R156" s="172"/>
      <c r="S156" s="172"/>
      <c r="T156" s="172"/>
      <c r="U156" s="172"/>
      <c r="V156" s="172"/>
      <c r="W156" s="172"/>
      <c r="X156" s="172"/>
      <c r="Y156" s="172"/>
      <c r="Z156" s="172"/>
      <c r="AA156" s="172"/>
      <c r="AB156" s="172"/>
      <c r="AC156" s="172"/>
      <c r="AD156" s="172"/>
      <c r="AE156" s="172"/>
      <c r="AF156" s="172"/>
      <c r="AG156" s="172"/>
      <c r="AH156" s="172"/>
      <c r="AI156" s="172"/>
      <c r="AJ156" s="172"/>
      <c r="AK156" s="172"/>
      <c r="AL156" s="172"/>
      <c r="AM156" s="172"/>
      <c r="AN156" s="172"/>
      <c r="AO156" s="172"/>
      <c r="AP156" s="172"/>
      <c r="AQ156" s="172"/>
      <c r="AR156" s="172"/>
      <c r="AS156" s="172"/>
      <c r="AT156" s="172"/>
      <c r="AU156" s="172"/>
      <c r="AV156" s="172"/>
      <c r="AW156" s="172"/>
      <c r="AX156" s="172"/>
      <c r="AY156" s="172"/>
      <c r="AZ156" s="172"/>
    </row>
    <row r="157" spans="1:52" ht="12.75" x14ac:dyDescent="0.2">
      <c r="A157" s="174"/>
      <c r="B157" s="172"/>
      <c r="C157" s="172"/>
      <c r="D157" s="172"/>
      <c r="E157" s="172"/>
      <c r="F157" s="172"/>
      <c r="G157" s="172"/>
      <c r="H157" s="172"/>
      <c r="I157" s="172"/>
      <c r="J157" s="172"/>
      <c r="K157" s="172"/>
      <c r="L157" s="172"/>
      <c r="M157" s="172"/>
      <c r="N157" s="172"/>
      <c r="O157" s="172"/>
      <c r="P157" s="172"/>
      <c r="Q157" s="172"/>
      <c r="R157" s="172"/>
      <c r="S157" s="172"/>
      <c r="T157" s="172"/>
      <c r="U157" s="172"/>
      <c r="V157" s="172"/>
      <c r="W157" s="172"/>
      <c r="X157" s="172"/>
      <c r="Y157" s="172"/>
      <c r="Z157" s="172"/>
      <c r="AA157" s="172"/>
      <c r="AB157" s="172"/>
      <c r="AC157" s="172"/>
      <c r="AD157" s="172"/>
      <c r="AE157" s="172"/>
      <c r="AF157" s="172"/>
      <c r="AG157" s="172"/>
      <c r="AH157" s="172"/>
      <c r="AI157" s="172"/>
      <c r="AJ157" s="172"/>
      <c r="AK157" s="172"/>
      <c r="AL157" s="172"/>
      <c r="AM157" s="172"/>
      <c r="AN157" s="172"/>
      <c r="AO157" s="172"/>
      <c r="AP157" s="172"/>
      <c r="AQ157" s="172"/>
      <c r="AR157" s="172"/>
      <c r="AS157" s="172"/>
      <c r="AT157" s="172"/>
      <c r="AU157" s="172"/>
      <c r="AV157" s="172"/>
      <c r="AW157" s="172"/>
      <c r="AX157" s="172"/>
      <c r="AY157" s="172"/>
      <c r="AZ157" s="172"/>
    </row>
    <row r="158" spans="1:52" ht="12.75" x14ac:dyDescent="0.2">
      <c r="A158" s="174"/>
      <c r="B158" s="172"/>
      <c r="C158" s="172"/>
      <c r="D158" s="172"/>
      <c r="E158" s="172"/>
      <c r="F158" s="172"/>
      <c r="G158" s="172"/>
      <c r="H158" s="172"/>
      <c r="I158" s="172"/>
      <c r="J158" s="172"/>
      <c r="K158" s="172"/>
      <c r="L158" s="172"/>
      <c r="M158" s="172"/>
      <c r="N158" s="172"/>
      <c r="O158" s="172"/>
      <c r="P158" s="172"/>
      <c r="Q158" s="172"/>
      <c r="R158" s="172"/>
      <c r="S158" s="172"/>
      <c r="T158" s="172"/>
      <c r="U158" s="172"/>
      <c r="V158" s="172"/>
      <c r="W158" s="172"/>
      <c r="X158" s="172"/>
      <c r="Y158" s="172"/>
      <c r="Z158" s="172"/>
      <c r="AA158" s="172"/>
      <c r="AB158" s="172"/>
      <c r="AC158" s="172"/>
      <c r="AD158" s="172"/>
      <c r="AE158" s="172"/>
      <c r="AF158" s="172"/>
      <c r="AG158" s="172"/>
      <c r="AH158" s="172"/>
      <c r="AI158" s="172"/>
      <c r="AJ158" s="172"/>
      <c r="AK158" s="172"/>
      <c r="AL158" s="172"/>
      <c r="AM158" s="172"/>
      <c r="AN158" s="172"/>
      <c r="AO158" s="172"/>
      <c r="AP158" s="172"/>
      <c r="AQ158" s="172"/>
      <c r="AR158" s="172"/>
      <c r="AS158" s="172"/>
      <c r="AT158" s="172"/>
      <c r="AU158" s="172"/>
      <c r="AV158" s="172"/>
      <c r="AW158" s="172"/>
      <c r="AX158" s="172"/>
      <c r="AY158" s="172"/>
      <c r="AZ158" s="172"/>
    </row>
    <row r="159" spans="1:52" ht="12.75" x14ac:dyDescent="0.2">
      <c r="A159" s="173"/>
      <c r="B159" s="171"/>
      <c r="C159" s="171"/>
      <c r="D159" s="171"/>
      <c r="E159" s="171"/>
      <c r="F159" s="171"/>
      <c r="G159" s="171"/>
      <c r="H159" s="171"/>
      <c r="I159" s="171"/>
      <c r="J159" s="171"/>
      <c r="K159" s="171"/>
      <c r="L159" s="171"/>
      <c r="M159" s="171"/>
      <c r="N159" s="171"/>
      <c r="O159" s="171"/>
      <c r="P159" s="171"/>
      <c r="Q159" s="171"/>
      <c r="R159" s="171"/>
      <c r="S159" s="171"/>
      <c r="T159" s="171"/>
      <c r="U159" s="171"/>
      <c r="V159" s="171"/>
      <c r="W159" s="171"/>
      <c r="X159" s="171"/>
      <c r="Y159" s="171"/>
      <c r="Z159" s="171"/>
      <c r="AA159" s="171"/>
      <c r="AB159" s="171"/>
      <c r="AC159" s="171"/>
      <c r="AD159" s="171"/>
      <c r="AE159" s="171"/>
      <c r="AF159" s="171"/>
      <c r="AG159" s="171"/>
      <c r="AH159" s="171"/>
      <c r="AI159" s="171"/>
      <c r="AJ159" s="171"/>
      <c r="AK159" s="171"/>
      <c r="AL159" s="171"/>
      <c r="AM159" s="171"/>
      <c r="AN159" s="171"/>
      <c r="AO159" s="171"/>
      <c r="AP159" s="171"/>
      <c r="AQ159" s="171"/>
      <c r="AR159" s="171"/>
      <c r="AS159" s="171"/>
      <c r="AT159" s="171"/>
      <c r="AU159" s="171"/>
      <c r="AV159" s="171"/>
      <c r="AW159" s="171"/>
      <c r="AX159" s="171"/>
      <c r="AY159" s="171"/>
      <c r="AZ159" s="171"/>
    </row>
    <row r="160" spans="1:52" ht="12.75" x14ac:dyDescent="0.2">
      <c r="A160" s="173"/>
      <c r="B160" s="171"/>
      <c r="C160" s="171"/>
      <c r="D160" s="171"/>
      <c r="E160" s="171"/>
      <c r="F160" s="171"/>
      <c r="G160" s="171"/>
      <c r="H160" s="171"/>
      <c r="I160" s="171"/>
      <c r="J160" s="171"/>
      <c r="K160" s="171"/>
      <c r="L160" s="171"/>
      <c r="M160" s="171"/>
      <c r="N160" s="171"/>
      <c r="O160" s="171"/>
      <c r="P160" s="171"/>
      <c r="Q160" s="171"/>
      <c r="R160" s="171"/>
      <c r="S160" s="171"/>
      <c r="T160" s="171"/>
      <c r="U160" s="171"/>
      <c r="V160" s="171"/>
      <c r="W160" s="171"/>
      <c r="X160" s="171"/>
      <c r="Y160" s="171"/>
      <c r="Z160" s="171"/>
      <c r="AA160" s="171"/>
      <c r="AB160" s="171"/>
      <c r="AC160" s="171"/>
      <c r="AD160" s="171"/>
      <c r="AE160" s="171"/>
      <c r="AF160" s="171"/>
      <c r="AG160" s="171"/>
      <c r="AH160" s="171"/>
      <c r="AI160" s="171"/>
      <c r="AJ160" s="171"/>
      <c r="AK160" s="171"/>
      <c r="AL160" s="171"/>
      <c r="AM160" s="171"/>
      <c r="AN160" s="171"/>
      <c r="AO160" s="171"/>
      <c r="AP160" s="171"/>
      <c r="AQ160" s="171"/>
      <c r="AR160" s="171"/>
      <c r="AS160" s="171"/>
      <c r="AT160" s="171"/>
      <c r="AU160" s="171"/>
      <c r="AV160" s="171"/>
      <c r="AW160" s="171"/>
      <c r="AX160" s="171"/>
      <c r="AY160" s="171"/>
      <c r="AZ160" s="171"/>
    </row>
    <row r="161" spans="1:52" ht="12.75" x14ac:dyDescent="0.2">
      <c r="A161" s="173"/>
      <c r="B161" s="171"/>
      <c r="C161" s="171"/>
      <c r="D161" s="171"/>
      <c r="E161" s="171"/>
      <c r="F161" s="171"/>
      <c r="G161" s="171"/>
      <c r="H161" s="171"/>
      <c r="I161" s="171"/>
      <c r="J161" s="171"/>
      <c r="K161" s="171"/>
      <c r="L161" s="171"/>
      <c r="M161" s="171"/>
      <c r="N161" s="171"/>
      <c r="O161" s="171"/>
      <c r="P161" s="171"/>
      <c r="Q161" s="171"/>
      <c r="R161" s="171"/>
      <c r="S161" s="171"/>
      <c r="T161" s="171"/>
      <c r="U161" s="171"/>
      <c r="V161" s="171"/>
      <c r="W161" s="171"/>
      <c r="X161" s="171"/>
      <c r="Y161" s="171"/>
      <c r="Z161" s="171"/>
      <c r="AA161" s="171"/>
      <c r="AB161" s="171"/>
      <c r="AC161" s="171"/>
      <c r="AD161" s="171"/>
      <c r="AE161" s="171"/>
      <c r="AF161" s="171"/>
      <c r="AG161" s="171"/>
      <c r="AH161" s="171"/>
      <c r="AI161" s="171"/>
      <c r="AJ161" s="171"/>
      <c r="AK161" s="171"/>
      <c r="AL161" s="171"/>
      <c r="AM161" s="171"/>
      <c r="AN161" s="171"/>
      <c r="AO161" s="171"/>
      <c r="AP161" s="171"/>
      <c r="AQ161" s="171"/>
      <c r="AR161" s="171"/>
      <c r="AS161" s="171"/>
      <c r="AT161" s="171"/>
      <c r="AU161" s="171"/>
      <c r="AV161" s="171"/>
      <c r="AW161" s="171"/>
      <c r="AX161" s="171"/>
      <c r="AY161" s="171"/>
      <c r="AZ161" s="171"/>
    </row>
    <row r="162" spans="1:52" ht="12.75" x14ac:dyDescent="0.2">
      <c r="A162" s="173"/>
      <c r="B162" s="171"/>
      <c r="C162" s="171"/>
      <c r="D162" s="171"/>
      <c r="E162" s="171"/>
      <c r="F162" s="171"/>
      <c r="G162" s="171"/>
      <c r="H162" s="171"/>
      <c r="I162" s="171"/>
      <c r="J162" s="171"/>
      <c r="K162" s="171"/>
      <c r="L162" s="171"/>
      <c r="M162" s="171"/>
      <c r="N162" s="171"/>
      <c r="O162" s="171"/>
      <c r="P162" s="171"/>
      <c r="Q162" s="171"/>
      <c r="R162" s="171"/>
      <c r="S162" s="171"/>
      <c r="T162" s="171"/>
      <c r="U162" s="171"/>
      <c r="V162" s="171"/>
      <c r="W162" s="171"/>
      <c r="X162" s="171"/>
      <c r="Y162" s="171"/>
      <c r="Z162" s="171"/>
      <c r="AA162" s="171"/>
      <c r="AB162" s="171"/>
      <c r="AC162" s="171"/>
      <c r="AD162" s="171"/>
      <c r="AE162" s="171"/>
      <c r="AF162" s="171"/>
      <c r="AG162" s="171"/>
      <c r="AH162" s="171"/>
      <c r="AI162" s="171"/>
      <c r="AJ162" s="171"/>
      <c r="AK162" s="171"/>
      <c r="AL162" s="171"/>
      <c r="AM162" s="171"/>
      <c r="AN162" s="171"/>
      <c r="AO162" s="171"/>
      <c r="AP162" s="171"/>
      <c r="AQ162" s="171"/>
      <c r="AR162" s="171"/>
      <c r="AS162" s="171"/>
      <c r="AT162" s="171"/>
      <c r="AU162" s="171"/>
      <c r="AV162" s="171"/>
      <c r="AW162" s="171"/>
      <c r="AX162" s="171"/>
      <c r="AY162" s="171"/>
      <c r="AZ162" s="171"/>
    </row>
    <row r="163" spans="1:52" ht="12.75" x14ac:dyDescent="0.2">
      <c r="A163" s="173"/>
      <c r="B163" s="171"/>
      <c r="C163" s="171"/>
      <c r="D163" s="171"/>
      <c r="E163" s="171"/>
      <c r="F163" s="171"/>
      <c r="G163" s="171"/>
      <c r="H163" s="171"/>
      <c r="I163" s="171"/>
      <c r="J163" s="171"/>
      <c r="K163" s="171"/>
      <c r="L163" s="171"/>
      <c r="M163" s="171"/>
      <c r="N163" s="171"/>
      <c r="O163" s="171"/>
      <c r="P163" s="171"/>
      <c r="Q163" s="171"/>
      <c r="R163" s="171"/>
      <c r="S163" s="171"/>
      <c r="T163" s="171"/>
      <c r="U163" s="171"/>
      <c r="V163" s="171"/>
      <c r="W163" s="171"/>
      <c r="X163" s="171"/>
      <c r="Y163" s="171"/>
      <c r="Z163" s="171"/>
      <c r="AA163" s="171"/>
      <c r="AB163" s="171"/>
      <c r="AC163" s="171"/>
      <c r="AD163" s="171"/>
      <c r="AE163" s="171"/>
      <c r="AF163" s="171"/>
      <c r="AG163" s="171"/>
      <c r="AH163" s="171"/>
      <c r="AI163" s="171"/>
      <c r="AJ163" s="171"/>
      <c r="AK163" s="171"/>
      <c r="AL163" s="171"/>
      <c r="AM163" s="171"/>
      <c r="AN163" s="171"/>
      <c r="AO163" s="171"/>
      <c r="AP163" s="171"/>
      <c r="AQ163" s="171"/>
      <c r="AR163" s="171"/>
      <c r="AS163" s="171"/>
      <c r="AT163" s="171"/>
      <c r="AU163" s="171"/>
      <c r="AV163" s="171"/>
      <c r="AW163" s="171"/>
      <c r="AX163" s="171"/>
      <c r="AY163" s="171"/>
      <c r="AZ163" s="171"/>
    </row>
    <row r="164" spans="1:52" ht="12.75" x14ac:dyDescent="0.2">
      <c r="A164" s="173"/>
      <c r="B164" s="171"/>
      <c r="C164" s="171"/>
      <c r="D164" s="171"/>
      <c r="E164" s="171"/>
      <c r="F164" s="171"/>
      <c r="G164" s="171"/>
      <c r="H164" s="171"/>
      <c r="I164" s="171"/>
      <c r="J164" s="171"/>
      <c r="K164" s="171"/>
      <c r="L164" s="171"/>
      <c r="M164" s="171"/>
      <c r="N164" s="171"/>
      <c r="O164" s="171"/>
      <c r="P164" s="171"/>
      <c r="Q164" s="171"/>
      <c r="R164" s="171"/>
      <c r="S164" s="171"/>
      <c r="T164" s="171"/>
      <c r="U164" s="171"/>
      <c r="V164" s="171"/>
      <c r="W164" s="171"/>
      <c r="X164" s="171"/>
      <c r="Y164" s="171"/>
      <c r="Z164" s="171"/>
      <c r="AA164" s="171"/>
      <c r="AB164" s="171"/>
      <c r="AC164" s="171"/>
      <c r="AD164" s="171"/>
      <c r="AE164" s="171"/>
      <c r="AF164" s="171"/>
      <c r="AG164" s="171"/>
      <c r="AH164" s="171"/>
      <c r="AI164" s="171"/>
      <c r="AJ164" s="171"/>
      <c r="AK164" s="171"/>
      <c r="AL164" s="171"/>
      <c r="AM164" s="171"/>
      <c r="AN164" s="171"/>
      <c r="AO164" s="171"/>
      <c r="AP164" s="171"/>
      <c r="AQ164" s="171"/>
      <c r="AR164" s="171"/>
      <c r="AS164" s="171"/>
      <c r="AT164" s="171"/>
      <c r="AU164" s="171"/>
      <c r="AV164" s="171"/>
      <c r="AW164" s="171"/>
      <c r="AX164" s="171"/>
      <c r="AY164" s="171"/>
      <c r="AZ164" s="171"/>
    </row>
    <row r="165" spans="1:52" ht="12.75" x14ac:dyDescent="0.2">
      <c r="A165" s="173"/>
      <c r="B165" s="171"/>
      <c r="C165" s="171"/>
      <c r="D165" s="171"/>
      <c r="E165" s="171"/>
      <c r="F165" s="171"/>
      <c r="G165" s="171"/>
      <c r="H165" s="171"/>
      <c r="I165" s="171"/>
      <c r="J165" s="171"/>
      <c r="K165" s="171"/>
      <c r="L165" s="171"/>
      <c r="M165" s="171"/>
      <c r="N165" s="171"/>
      <c r="O165" s="171"/>
      <c r="P165" s="171"/>
      <c r="Q165" s="171"/>
      <c r="R165" s="171"/>
      <c r="S165" s="171"/>
      <c r="T165" s="171"/>
      <c r="U165" s="171"/>
      <c r="V165" s="171"/>
      <c r="W165" s="171"/>
      <c r="X165" s="171"/>
      <c r="Y165" s="171"/>
      <c r="Z165" s="171"/>
      <c r="AA165" s="171"/>
      <c r="AB165" s="171"/>
      <c r="AC165" s="171"/>
      <c r="AD165" s="171"/>
      <c r="AE165" s="171"/>
      <c r="AF165" s="171"/>
      <c r="AG165" s="171"/>
      <c r="AH165" s="171"/>
      <c r="AI165" s="171"/>
      <c r="AJ165" s="171"/>
      <c r="AK165" s="171"/>
      <c r="AL165" s="171"/>
      <c r="AM165" s="171"/>
      <c r="AN165" s="171"/>
      <c r="AO165" s="171"/>
      <c r="AP165" s="171"/>
      <c r="AQ165" s="171"/>
      <c r="AR165" s="171"/>
      <c r="AS165" s="171"/>
      <c r="AT165" s="171"/>
      <c r="AU165" s="171"/>
      <c r="AV165" s="171"/>
      <c r="AW165" s="171"/>
      <c r="AX165" s="171"/>
      <c r="AY165" s="171"/>
      <c r="AZ165" s="171"/>
    </row>
    <row r="166" spans="1:52" ht="12.75" x14ac:dyDescent="0.2">
      <c r="A166" s="173"/>
      <c r="B166" s="171"/>
      <c r="C166" s="171"/>
      <c r="D166" s="171"/>
      <c r="E166" s="171"/>
      <c r="F166" s="171"/>
      <c r="G166" s="171"/>
      <c r="H166" s="171"/>
      <c r="I166" s="171"/>
      <c r="J166" s="171"/>
      <c r="K166" s="171"/>
      <c r="L166" s="171"/>
      <c r="M166" s="171"/>
      <c r="N166" s="171"/>
      <c r="O166" s="171"/>
      <c r="P166" s="171"/>
      <c r="Q166" s="171"/>
      <c r="R166" s="171"/>
      <c r="S166" s="171"/>
      <c r="T166" s="171"/>
      <c r="U166" s="171"/>
      <c r="V166" s="171"/>
      <c r="W166" s="171"/>
      <c r="X166" s="171"/>
      <c r="Y166" s="171"/>
      <c r="Z166" s="171"/>
      <c r="AA166" s="171"/>
      <c r="AB166" s="171"/>
      <c r="AC166" s="171"/>
      <c r="AD166" s="171"/>
      <c r="AE166" s="171"/>
      <c r="AF166" s="171"/>
      <c r="AG166" s="171"/>
      <c r="AH166" s="171"/>
      <c r="AI166" s="171"/>
      <c r="AJ166" s="171"/>
      <c r="AK166" s="171"/>
      <c r="AL166" s="171"/>
      <c r="AM166" s="171"/>
      <c r="AN166" s="171"/>
      <c r="AO166" s="171"/>
      <c r="AP166" s="171"/>
      <c r="AQ166" s="171"/>
      <c r="AR166" s="171"/>
      <c r="AS166" s="171"/>
      <c r="AT166" s="171"/>
      <c r="AU166" s="171"/>
      <c r="AV166" s="171"/>
      <c r="AW166" s="171"/>
      <c r="AX166" s="171"/>
      <c r="AY166" s="171"/>
      <c r="AZ166" s="171"/>
    </row>
    <row r="167" spans="1:52" ht="12.75" x14ac:dyDescent="0.2">
      <c r="A167" s="173"/>
      <c r="B167" s="171"/>
      <c r="C167" s="171"/>
      <c r="D167" s="171"/>
      <c r="E167" s="171"/>
      <c r="F167" s="171"/>
      <c r="G167" s="171"/>
      <c r="H167" s="171"/>
      <c r="I167" s="171"/>
      <c r="J167" s="171"/>
      <c r="K167" s="171"/>
      <c r="L167" s="171"/>
      <c r="M167" s="171"/>
      <c r="N167" s="171"/>
      <c r="O167" s="171"/>
      <c r="P167" s="171"/>
      <c r="Q167" s="171"/>
      <c r="R167" s="171"/>
      <c r="S167" s="171"/>
      <c r="T167" s="171"/>
      <c r="U167" s="171"/>
      <c r="V167" s="171"/>
      <c r="W167" s="171"/>
      <c r="X167" s="171"/>
      <c r="Y167" s="171"/>
      <c r="Z167" s="171"/>
      <c r="AA167" s="171"/>
      <c r="AB167" s="171"/>
      <c r="AC167" s="171"/>
      <c r="AD167" s="171"/>
      <c r="AE167" s="171"/>
      <c r="AF167" s="171"/>
      <c r="AG167" s="171"/>
      <c r="AH167" s="171"/>
      <c r="AI167" s="171"/>
      <c r="AJ167" s="171"/>
      <c r="AK167" s="171"/>
      <c r="AL167" s="171"/>
      <c r="AM167" s="171"/>
      <c r="AN167" s="171"/>
      <c r="AO167" s="171"/>
      <c r="AP167" s="171"/>
      <c r="AQ167" s="171"/>
      <c r="AR167" s="171"/>
      <c r="AS167" s="171"/>
      <c r="AT167" s="171"/>
      <c r="AU167" s="171"/>
      <c r="AV167" s="171"/>
      <c r="AW167" s="171"/>
      <c r="AX167" s="171"/>
      <c r="AY167" s="171"/>
      <c r="AZ167" s="171"/>
    </row>
    <row r="168" spans="1:52" ht="12.75" x14ac:dyDescent="0.2">
      <c r="A168" s="173"/>
      <c r="B168" s="171"/>
      <c r="C168" s="171"/>
      <c r="D168" s="171"/>
      <c r="E168" s="171"/>
      <c r="F168" s="171"/>
      <c r="G168" s="171"/>
      <c r="H168" s="171"/>
      <c r="I168" s="171"/>
      <c r="J168" s="171"/>
      <c r="K168" s="171"/>
      <c r="L168" s="171"/>
      <c r="M168" s="171"/>
      <c r="N168" s="171"/>
      <c r="O168" s="171"/>
      <c r="P168" s="171"/>
      <c r="Q168" s="171"/>
      <c r="R168" s="171"/>
      <c r="S168" s="171"/>
      <c r="T168" s="171"/>
      <c r="U168" s="171"/>
      <c r="V168" s="171"/>
      <c r="W168" s="171"/>
      <c r="X168" s="171"/>
      <c r="Y168" s="171"/>
      <c r="Z168" s="171"/>
      <c r="AA168" s="171"/>
      <c r="AB168" s="171"/>
      <c r="AC168" s="171"/>
      <c r="AD168" s="171"/>
      <c r="AE168" s="171"/>
      <c r="AF168" s="171"/>
      <c r="AG168" s="171"/>
      <c r="AH168" s="171"/>
      <c r="AI168" s="171"/>
      <c r="AJ168" s="171"/>
      <c r="AK168" s="171"/>
      <c r="AL168" s="171"/>
      <c r="AM168" s="171"/>
      <c r="AN168" s="171"/>
      <c r="AO168" s="171"/>
      <c r="AP168" s="171"/>
      <c r="AQ168" s="171"/>
      <c r="AR168" s="171"/>
      <c r="AS168" s="171"/>
      <c r="AT168" s="171"/>
      <c r="AU168" s="171"/>
      <c r="AV168" s="171"/>
      <c r="AW168" s="171"/>
      <c r="AX168" s="171"/>
      <c r="AY168" s="171"/>
      <c r="AZ168" s="171"/>
    </row>
    <row r="169" spans="1:52" ht="12.75" x14ac:dyDescent="0.2">
      <c r="A169" s="173"/>
      <c r="B169" s="171"/>
      <c r="C169" s="171"/>
      <c r="D169" s="171"/>
      <c r="E169" s="171"/>
      <c r="F169" s="171"/>
      <c r="G169" s="171"/>
      <c r="H169" s="171"/>
      <c r="I169" s="171"/>
      <c r="J169" s="171"/>
      <c r="K169" s="171"/>
      <c r="L169" s="171"/>
      <c r="M169" s="171"/>
      <c r="N169" s="171"/>
      <c r="O169" s="171"/>
      <c r="P169" s="171"/>
      <c r="Q169" s="171"/>
      <c r="R169" s="171"/>
      <c r="S169" s="171"/>
      <c r="T169" s="171"/>
      <c r="U169" s="171"/>
      <c r="V169" s="171"/>
      <c r="W169" s="171"/>
      <c r="X169" s="171"/>
      <c r="Y169" s="171"/>
      <c r="Z169" s="171"/>
      <c r="AA169" s="171"/>
      <c r="AB169" s="171"/>
      <c r="AC169" s="171"/>
      <c r="AD169" s="171"/>
      <c r="AE169" s="171"/>
      <c r="AF169" s="171"/>
      <c r="AG169" s="171"/>
      <c r="AH169" s="171"/>
      <c r="AI169" s="171"/>
      <c r="AJ169" s="171"/>
      <c r="AK169" s="171"/>
      <c r="AL169" s="171"/>
      <c r="AM169" s="171"/>
      <c r="AN169" s="171"/>
      <c r="AO169" s="171"/>
      <c r="AP169" s="171"/>
      <c r="AQ169" s="171"/>
      <c r="AR169" s="171"/>
      <c r="AS169" s="171"/>
      <c r="AT169" s="171"/>
      <c r="AU169" s="171"/>
      <c r="AV169" s="171"/>
      <c r="AW169" s="171"/>
      <c r="AX169" s="171"/>
      <c r="AY169" s="171"/>
      <c r="AZ169" s="171"/>
    </row>
    <row r="170" spans="1:52" ht="12.75" x14ac:dyDescent="0.2">
      <c r="A170" s="173"/>
      <c r="B170" s="171"/>
      <c r="C170" s="171"/>
      <c r="D170" s="171"/>
      <c r="E170" s="171"/>
      <c r="F170" s="171"/>
      <c r="G170" s="171"/>
      <c r="H170" s="171"/>
      <c r="I170" s="171"/>
      <c r="J170" s="171"/>
      <c r="K170" s="171"/>
      <c r="L170" s="171"/>
      <c r="M170" s="171"/>
      <c r="N170" s="171"/>
      <c r="O170" s="171"/>
      <c r="P170" s="171"/>
      <c r="Q170" s="171"/>
      <c r="R170" s="171"/>
      <c r="S170" s="171"/>
      <c r="T170" s="171"/>
      <c r="U170" s="171"/>
      <c r="V170" s="171"/>
      <c r="W170" s="171"/>
      <c r="X170" s="171"/>
      <c r="Y170" s="171"/>
      <c r="Z170" s="171"/>
      <c r="AA170" s="171"/>
      <c r="AB170" s="171"/>
      <c r="AC170" s="171"/>
      <c r="AD170" s="171"/>
      <c r="AE170" s="171"/>
      <c r="AF170" s="171"/>
      <c r="AG170" s="171"/>
      <c r="AH170" s="171"/>
      <c r="AI170" s="171"/>
      <c r="AJ170" s="171"/>
      <c r="AK170" s="171"/>
      <c r="AL170" s="171"/>
      <c r="AM170" s="171"/>
      <c r="AN170" s="171"/>
      <c r="AO170" s="171"/>
      <c r="AP170" s="171"/>
      <c r="AQ170" s="171"/>
      <c r="AR170" s="171"/>
      <c r="AS170" s="171"/>
      <c r="AT170" s="171"/>
      <c r="AU170" s="171"/>
      <c r="AV170" s="171"/>
      <c r="AW170" s="171"/>
      <c r="AX170" s="171"/>
      <c r="AY170" s="171"/>
      <c r="AZ170" s="171"/>
    </row>
    <row r="171" spans="1:52" ht="12.75" x14ac:dyDescent="0.2">
      <c r="A171" s="173"/>
      <c r="B171" s="171"/>
      <c r="C171" s="171"/>
      <c r="D171" s="171"/>
      <c r="E171" s="171"/>
      <c r="F171" s="171"/>
      <c r="G171" s="171"/>
      <c r="H171" s="171"/>
      <c r="I171" s="171"/>
      <c r="J171" s="171"/>
      <c r="K171" s="171"/>
      <c r="L171" s="171"/>
      <c r="M171" s="171"/>
      <c r="N171" s="171"/>
      <c r="O171" s="171"/>
      <c r="P171" s="171"/>
      <c r="Q171" s="171"/>
      <c r="R171" s="171"/>
      <c r="S171" s="171"/>
      <c r="T171" s="171"/>
      <c r="U171" s="171"/>
      <c r="V171" s="171"/>
      <c r="W171" s="171"/>
      <c r="X171" s="171"/>
      <c r="Y171" s="171"/>
      <c r="Z171" s="171"/>
      <c r="AA171" s="171"/>
      <c r="AB171" s="171"/>
      <c r="AC171" s="171"/>
      <c r="AD171" s="171"/>
      <c r="AE171" s="171"/>
      <c r="AF171" s="171"/>
      <c r="AG171" s="171"/>
      <c r="AH171" s="171"/>
      <c r="AI171" s="171"/>
      <c r="AJ171" s="171"/>
      <c r="AK171" s="171"/>
      <c r="AL171" s="171"/>
      <c r="AM171" s="171"/>
      <c r="AN171" s="171"/>
      <c r="AO171" s="171"/>
      <c r="AP171" s="171"/>
      <c r="AQ171" s="171"/>
      <c r="AR171" s="171"/>
      <c r="AS171" s="171"/>
      <c r="AT171" s="171"/>
      <c r="AU171" s="171"/>
      <c r="AV171" s="171"/>
      <c r="AW171" s="171"/>
      <c r="AX171" s="171"/>
      <c r="AY171" s="171"/>
      <c r="AZ171" s="171"/>
    </row>
    <row r="172" spans="1:52" ht="12.75" x14ac:dyDescent="0.2">
      <c r="A172" s="173"/>
      <c r="B172" s="171"/>
      <c r="C172" s="171"/>
      <c r="D172" s="171"/>
      <c r="E172" s="171"/>
      <c r="F172" s="171"/>
      <c r="G172" s="171"/>
      <c r="H172" s="171"/>
      <c r="I172" s="171"/>
      <c r="J172" s="171"/>
      <c r="K172" s="171"/>
      <c r="L172" s="171"/>
      <c r="M172" s="171"/>
      <c r="N172" s="171"/>
      <c r="O172" s="171"/>
      <c r="P172" s="171"/>
      <c r="Q172" s="171"/>
      <c r="R172" s="171"/>
      <c r="S172" s="171"/>
      <c r="T172" s="171"/>
      <c r="U172" s="171"/>
      <c r="V172" s="171"/>
      <c r="W172" s="171"/>
      <c r="X172" s="171"/>
      <c r="Y172" s="171"/>
      <c r="Z172" s="171"/>
      <c r="AA172" s="171"/>
      <c r="AB172" s="171"/>
      <c r="AC172" s="171"/>
      <c r="AD172" s="171"/>
      <c r="AE172" s="171"/>
      <c r="AF172" s="171"/>
      <c r="AG172" s="171"/>
      <c r="AH172" s="171"/>
      <c r="AI172" s="171"/>
      <c r="AJ172" s="171"/>
      <c r="AK172" s="171"/>
      <c r="AL172" s="171"/>
      <c r="AM172" s="171"/>
      <c r="AN172" s="171"/>
      <c r="AO172" s="171"/>
      <c r="AP172" s="171"/>
      <c r="AQ172" s="171"/>
      <c r="AR172" s="171"/>
      <c r="AS172" s="171"/>
      <c r="AT172" s="171"/>
      <c r="AU172" s="171"/>
      <c r="AV172" s="171"/>
      <c r="AW172" s="171"/>
      <c r="AX172" s="171"/>
      <c r="AY172" s="171"/>
      <c r="AZ172" s="171"/>
    </row>
    <row r="173" spans="1:52" ht="12.75" x14ac:dyDescent="0.2">
      <c r="A173" s="173"/>
      <c r="B173" s="171"/>
      <c r="C173" s="171"/>
      <c r="D173" s="171"/>
      <c r="E173" s="171"/>
      <c r="F173" s="171"/>
      <c r="G173" s="171"/>
      <c r="H173" s="171"/>
      <c r="I173" s="171"/>
      <c r="J173" s="171"/>
      <c r="K173" s="171"/>
      <c r="L173" s="171"/>
      <c r="M173" s="171"/>
      <c r="N173" s="171"/>
      <c r="O173" s="171"/>
      <c r="P173" s="171"/>
      <c r="Q173" s="171"/>
      <c r="R173" s="171"/>
      <c r="S173" s="171"/>
      <c r="T173" s="171"/>
      <c r="U173" s="171"/>
      <c r="V173" s="171"/>
      <c r="W173" s="171"/>
      <c r="X173" s="171"/>
      <c r="Y173" s="171"/>
      <c r="Z173" s="171"/>
      <c r="AA173" s="171"/>
      <c r="AB173" s="171"/>
      <c r="AC173" s="171"/>
      <c r="AD173" s="171"/>
      <c r="AE173" s="171"/>
      <c r="AF173" s="171"/>
      <c r="AG173" s="171"/>
      <c r="AH173" s="171"/>
      <c r="AI173" s="171"/>
      <c r="AJ173" s="171"/>
      <c r="AK173" s="171"/>
      <c r="AL173" s="171"/>
      <c r="AM173" s="171"/>
      <c r="AN173" s="171"/>
      <c r="AO173" s="171"/>
      <c r="AP173" s="171"/>
      <c r="AQ173" s="171"/>
      <c r="AR173" s="171"/>
      <c r="AS173" s="171"/>
      <c r="AT173" s="171"/>
      <c r="AU173" s="171"/>
      <c r="AV173" s="171"/>
      <c r="AW173" s="171"/>
      <c r="AX173" s="171"/>
      <c r="AY173" s="171"/>
      <c r="AZ173" s="171"/>
    </row>
    <row r="174" spans="1:52" ht="12.75" x14ac:dyDescent="0.2">
      <c r="A174" s="173"/>
      <c r="B174" s="171"/>
      <c r="C174" s="171"/>
      <c r="D174" s="171"/>
      <c r="E174" s="171"/>
      <c r="F174" s="171"/>
      <c r="G174" s="171"/>
      <c r="H174" s="171"/>
      <c r="I174" s="171"/>
      <c r="J174" s="171"/>
      <c r="K174" s="171"/>
      <c r="L174" s="171"/>
      <c r="M174" s="171"/>
      <c r="N174" s="171"/>
      <c r="O174" s="171"/>
      <c r="P174" s="171"/>
      <c r="Q174" s="171"/>
      <c r="R174" s="171"/>
      <c r="S174" s="171"/>
      <c r="T174" s="171"/>
      <c r="U174" s="171"/>
      <c r="V174" s="171"/>
      <c r="W174" s="171"/>
      <c r="X174" s="171"/>
      <c r="Y174" s="171"/>
      <c r="Z174" s="171"/>
      <c r="AA174" s="171"/>
      <c r="AB174" s="171"/>
      <c r="AC174" s="171"/>
      <c r="AD174" s="171"/>
      <c r="AE174" s="171"/>
      <c r="AF174" s="171"/>
      <c r="AG174" s="171"/>
      <c r="AH174" s="171"/>
      <c r="AI174" s="171"/>
      <c r="AJ174" s="171"/>
      <c r="AK174" s="171"/>
      <c r="AL174" s="171"/>
      <c r="AM174" s="171"/>
      <c r="AN174" s="171"/>
      <c r="AO174" s="171"/>
      <c r="AP174" s="171"/>
      <c r="AQ174" s="171"/>
      <c r="AR174" s="171"/>
      <c r="AS174" s="171"/>
      <c r="AT174" s="171"/>
      <c r="AU174" s="171"/>
      <c r="AV174" s="171"/>
      <c r="AW174" s="171"/>
      <c r="AX174" s="171"/>
      <c r="AY174" s="171"/>
      <c r="AZ174" s="171"/>
    </row>
    <row r="175" spans="1:52" ht="12.75" x14ac:dyDescent="0.2">
      <c r="A175" s="173"/>
      <c r="B175" s="171"/>
      <c r="C175" s="171"/>
      <c r="D175" s="171"/>
      <c r="E175" s="171"/>
      <c r="F175" s="171"/>
      <c r="G175" s="171"/>
      <c r="H175" s="171"/>
      <c r="I175" s="171"/>
      <c r="J175" s="171"/>
      <c r="K175" s="171"/>
      <c r="L175" s="171"/>
      <c r="M175" s="171"/>
      <c r="N175" s="171"/>
      <c r="O175" s="171"/>
      <c r="P175" s="171"/>
      <c r="Q175" s="171"/>
      <c r="R175" s="171"/>
      <c r="S175" s="171"/>
      <c r="T175" s="171"/>
      <c r="U175" s="171"/>
      <c r="V175" s="171"/>
      <c r="W175" s="171"/>
      <c r="X175" s="171"/>
      <c r="Y175" s="171"/>
      <c r="Z175" s="171"/>
      <c r="AA175" s="171"/>
      <c r="AB175" s="171"/>
      <c r="AC175" s="171"/>
      <c r="AD175" s="171"/>
      <c r="AE175" s="171"/>
      <c r="AF175" s="171"/>
      <c r="AG175" s="171"/>
      <c r="AH175" s="171"/>
      <c r="AI175" s="171"/>
      <c r="AJ175" s="171"/>
      <c r="AK175" s="171"/>
      <c r="AL175" s="171"/>
      <c r="AM175" s="171"/>
      <c r="AN175" s="171"/>
      <c r="AO175" s="171"/>
      <c r="AP175" s="171"/>
      <c r="AQ175" s="171"/>
      <c r="AR175" s="171"/>
      <c r="AS175" s="171"/>
      <c r="AT175" s="171"/>
      <c r="AU175" s="171"/>
      <c r="AV175" s="171"/>
      <c r="AW175" s="171"/>
      <c r="AX175" s="171"/>
      <c r="AY175" s="171"/>
      <c r="AZ175" s="171"/>
    </row>
    <row r="176" spans="1:52" ht="12.75" x14ac:dyDescent="0.2">
      <c r="A176" s="173"/>
      <c r="B176" s="171"/>
      <c r="C176" s="171"/>
      <c r="D176" s="171"/>
      <c r="E176" s="171"/>
      <c r="F176" s="171"/>
      <c r="G176" s="171"/>
      <c r="H176" s="171"/>
      <c r="I176" s="171"/>
      <c r="J176" s="171"/>
      <c r="K176" s="171"/>
      <c r="L176" s="171"/>
      <c r="M176" s="171"/>
      <c r="N176" s="171"/>
      <c r="O176" s="171"/>
      <c r="P176" s="171"/>
      <c r="Q176" s="171"/>
      <c r="R176" s="171"/>
      <c r="S176" s="171"/>
      <c r="T176" s="171"/>
      <c r="U176" s="171"/>
      <c r="V176" s="171"/>
      <c r="W176" s="171"/>
      <c r="X176" s="171"/>
      <c r="Y176" s="171"/>
      <c r="Z176" s="171"/>
      <c r="AA176" s="171"/>
      <c r="AB176" s="171"/>
      <c r="AC176" s="171"/>
      <c r="AD176" s="171"/>
      <c r="AE176" s="171"/>
      <c r="AF176" s="171"/>
      <c r="AG176" s="171"/>
      <c r="AH176" s="171"/>
      <c r="AI176" s="171"/>
      <c r="AJ176" s="171"/>
      <c r="AK176" s="171"/>
      <c r="AL176" s="171"/>
      <c r="AM176" s="171"/>
      <c r="AN176" s="171"/>
      <c r="AO176" s="171"/>
      <c r="AP176" s="171"/>
      <c r="AQ176" s="171"/>
      <c r="AR176" s="171"/>
      <c r="AS176" s="171"/>
      <c r="AT176" s="171"/>
      <c r="AU176" s="171"/>
      <c r="AV176" s="171"/>
      <c r="AW176" s="171"/>
      <c r="AX176" s="171"/>
      <c r="AY176" s="171"/>
      <c r="AZ176" s="171"/>
    </row>
    <row r="177" spans="1:52" ht="12.75" x14ac:dyDescent="0.2">
      <c r="A177" s="173"/>
      <c r="B177" s="171"/>
      <c r="C177" s="171"/>
      <c r="D177" s="171"/>
      <c r="E177" s="171"/>
      <c r="F177" s="171"/>
      <c r="G177" s="171"/>
      <c r="H177" s="171"/>
      <c r="I177" s="171"/>
      <c r="J177" s="171"/>
      <c r="K177" s="171"/>
      <c r="L177" s="171"/>
      <c r="M177" s="171"/>
      <c r="N177" s="171"/>
      <c r="O177" s="171"/>
      <c r="P177" s="171"/>
      <c r="Q177" s="171"/>
      <c r="R177" s="171"/>
      <c r="S177" s="171"/>
      <c r="T177" s="171"/>
      <c r="U177" s="171"/>
      <c r="V177" s="171"/>
      <c r="W177" s="171"/>
      <c r="X177" s="171"/>
      <c r="Y177" s="171"/>
      <c r="Z177" s="171"/>
      <c r="AA177" s="171"/>
      <c r="AB177" s="171"/>
      <c r="AC177" s="171"/>
      <c r="AD177" s="171"/>
      <c r="AE177" s="171"/>
      <c r="AF177" s="171"/>
      <c r="AG177" s="171"/>
      <c r="AH177" s="171"/>
      <c r="AI177" s="171"/>
      <c r="AJ177" s="171"/>
      <c r="AK177" s="171"/>
      <c r="AL177" s="171"/>
      <c r="AM177" s="171"/>
      <c r="AN177" s="171"/>
      <c r="AO177" s="171"/>
      <c r="AP177" s="171"/>
      <c r="AQ177" s="171"/>
      <c r="AR177" s="171"/>
      <c r="AS177" s="171"/>
      <c r="AT177" s="171"/>
      <c r="AU177" s="171"/>
      <c r="AV177" s="171"/>
      <c r="AW177" s="171"/>
      <c r="AX177" s="171"/>
      <c r="AY177" s="171"/>
      <c r="AZ177" s="171"/>
    </row>
    <row r="178" spans="1:52" ht="12.75" x14ac:dyDescent="0.2">
      <c r="A178" s="173"/>
      <c r="B178" s="171"/>
      <c r="C178" s="171"/>
      <c r="D178" s="171"/>
      <c r="E178" s="171"/>
      <c r="F178" s="171"/>
      <c r="G178" s="171"/>
      <c r="H178" s="171"/>
      <c r="I178" s="171"/>
      <c r="J178" s="171"/>
      <c r="K178" s="171"/>
      <c r="L178" s="171"/>
      <c r="M178" s="171"/>
      <c r="N178" s="171"/>
      <c r="O178" s="171"/>
      <c r="P178" s="171"/>
      <c r="Q178" s="171"/>
      <c r="R178" s="171"/>
      <c r="S178" s="171"/>
      <c r="T178" s="171"/>
      <c r="U178" s="171"/>
      <c r="V178" s="171"/>
      <c r="W178" s="171"/>
      <c r="X178" s="171"/>
      <c r="Y178" s="171"/>
      <c r="Z178" s="171"/>
      <c r="AA178" s="171"/>
      <c r="AB178" s="171"/>
      <c r="AC178" s="171"/>
      <c r="AD178" s="171"/>
      <c r="AE178" s="171"/>
      <c r="AF178" s="171"/>
      <c r="AG178" s="171"/>
      <c r="AH178" s="171"/>
      <c r="AI178" s="171"/>
      <c r="AJ178" s="171"/>
      <c r="AK178" s="171"/>
      <c r="AL178" s="171"/>
      <c r="AM178" s="171"/>
      <c r="AN178" s="171"/>
      <c r="AO178" s="171"/>
      <c r="AP178" s="171"/>
      <c r="AQ178" s="171"/>
      <c r="AR178" s="171"/>
      <c r="AS178" s="171"/>
      <c r="AT178" s="171"/>
      <c r="AU178" s="171"/>
      <c r="AV178" s="171"/>
      <c r="AW178" s="171"/>
      <c r="AX178" s="171"/>
      <c r="AY178" s="171"/>
      <c r="AZ178" s="171"/>
    </row>
    <row r="179" spans="1:52" ht="12.75" x14ac:dyDescent="0.2">
      <c r="A179" s="173"/>
      <c r="B179" s="171"/>
      <c r="C179" s="171"/>
      <c r="D179" s="171"/>
      <c r="E179" s="171"/>
      <c r="F179" s="171"/>
      <c r="G179" s="171"/>
      <c r="H179" s="171"/>
      <c r="I179" s="171"/>
      <c r="J179" s="171"/>
      <c r="K179" s="171"/>
      <c r="L179" s="171"/>
      <c r="M179" s="171"/>
      <c r="N179" s="171"/>
      <c r="O179" s="171"/>
      <c r="P179" s="171"/>
      <c r="Q179" s="171"/>
      <c r="R179" s="171"/>
      <c r="S179" s="171"/>
      <c r="T179" s="171"/>
      <c r="U179" s="171"/>
      <c r="V179" s="171"/>
      <c r="W179" s="171"/>
      <c r="X179" s="171"/>
      <c r="Y179" s="171"/>
      <c r="Z179" s="171"/>
      <c r="AA179" s="171"/>
      <c r="AB179" s="171"/>
      <c r="AC179" s="171"/>
      <c r="AD179" s="171"/>
      <c r="AE179" s="171"/>
      <c r="AF179" s="171"/>
      <c r="AG179" s="171"/>
      <c r="AH179" s="171"/>
      <c r="AI179" s="171"/>
      <c r="AJ179" s="171"/>
      <c r="AK179" s="171"/>
      <c r="AL179" s="171"/>
      <c r="AM179" s="171"/>
      <c r="AN179" s="171"/>
      <c r="AO179" s="171"/>
      <c r="AP179" s="171"/>
      <c r="AQ179" s="171"/>
      <c r="AR179" s="171"/>
      <c r="AS179" s="171"/>
      <c r="AT179" s="171"/>
      <c r="AU179" s="171"/>
      <c r="AV179" s="171"/>
      <c r="AW179" s="171"/>
      <c r="AX179" s="171"/>
      <c r="AY179" s="171"/>
      <c r="AZ179" s="171"/>
    </row>
    <row r="180" spans="1:52" ht="12.75" x14ac:dyDescent="0.2">
      <c r="A180" s="173"/>
      <c r="B180" s="171"/>
      <c r="C180" s="171"/>
      <c r="D180" s="171"/>
      <c r="E180" s="171"/>
      <c r="F180" s="171"/>
      <c r="G180" s="171"/>
      <c r="H180" s="171"/>
      <c r="I180" s="171"/>
      <c r="J180" s="171"/>
      <c r="K180" s="171"/>
      <c r="L180" s="171"/>
      <c r="M180" s="171"/>
      <c r="N180" s="171"/>
      <c r="O180" s="171"/>
      <c r="P180" s="171"/>
      <c r="Q180" s="171"/>
      <c r="R180" s="171"/>
      <c r="S180" s="171"/>
      <c r="T180" s="171"/>
      <c r="U180" s="171"/>
      <c r="V180" s="171"/>
      <c r="W180" s="171"/>
      <c r="X180" s="171"/>
      <c r="Y180" s="171"/>
      <c r="Z180" s="171"/>
      <c r="AA180" s="171"/>
      <c r="AB180" s="171"/>
      <c r="AC180" s="171"/>
      <c r="AD180" s="171"/>
      <c r="AE180" s="171"/>
      <c r="AF180" s="171"/>
      <c r="AG180" s="171"/>
      <c r="AH180" s="171"/>
      <c r="AI180" s="171"/>
      <c r="AJ180" s="171"/>
      <c r="AK180" s="171"/>
      <c r="AL180" s="171"/>
      <c r="AM180" s="171"/>
      <c r="AN180" s="171"/>
      <c r="AO180" s="171"/>
      <c r="AP180" s="171"/>
      <c r="AQ180" s="171"/>
      <c r="AR180" s="171"/>
      <c r="AS180" s="171"/>
      <c r="AT180" s="171"/>
      <c r="AU180" s="171"/>
      <c r="AV180" s="171"/>
      <c r="AW180" s="171"/>
      <c r="AX180" s="171"/>
      <c r="AY180" s="171"/>
      <c r="AZ180" s="171"/>
    </row>
    <row r="181" spans="1:52" ht="12.75" x14ac:dyDescent="0.2">
      <c r="A181" s="173"/>
      <c r="B181" s="171"/>
      <c r="C181" s="171"/>
      <c r="D181" s="171"/>
      <c r="E181" s="171"/>
      <c r="F181" s="171"/>
      <c r="G181" s="171"/>
      <c r="H181" s="171"/>
      <c r="I181" s="171"/>
      <c r="J181" s="171"/>
      <c r="K181" s="171"/>
      <c r="L181" s="171"/>
      <c r="M181" s="171"/>
      <c r="N181" s="171"/>
      <c r="O181" s="171"/>
      <c r="P181" s="171"/>
      <c r="Q181" s="171"/>
      <c r="R181" s="171"/>
      <c r="S181" s="171"/>
      <c r="T181" s="171"/>
      <c r="U181" s="171"/>
      <c r="V181" s="171"/>
      <c r="W181" s="171"/>
      <c r="X181" s="171"/>
      <c r="Y181" s="171"/>
      <c r="Z181" s="171"/>
      <c r="AA181" s="171"/>
      <c r="AB181" s="171"/>
      <c r="AC181" s="171"/>
      <c r="AD181" s="171"/>
      <c r="AE181" s="171"/>
      <c r="AF181" s="171"/>
      <c r="AG181" s="171"/>
      <c r="AH181" s="171"/>
      <c r="AI181" s="171"/>
      <c r="AJ181" s="171"/>
      <c r="AK181" s="171"/>
      <c r="AL181" s="171"/>
      <c r="AM181" s="171"/>
      <c r="AN181" s="171"/>
      <c r="AO181" s="171"/>
      <c r="AP181" s="171"/>
      <c r="AQ181" s="171"/>
      <c r="AR181" s="171"/>
      <c r="AS181" s="171"/>
      <c r="AT181" s="171"/>
      <c r="AU181" s="171"/>
      <c r="AV181" s="171"/>
      <c r="AW181" s="171"/>
      <c r="AX181" s="171"/>
      <c r="AY181" s="171"/>
      <c r="AZ181" s="171"/>
    </row>
    <row r="182" spans="1:52" ht="12.75" x14ac:dyDescent="0.2">
      <c r="A182" s="173"/>
      <c r="B182" s="171"/>
      <c r="C182" s="171"/>
      <c r="D182" s="171"/>
      <c r="E182" s="171"/>
      <c r="F182" s="171"/>
      <c r="G182" s="171"/>
      <c r="H182" s="171"/>
      <c r="I182" s="171"/>
      <c r="J182" s="171"/>
      <c r="K182" s="171"/>
      <c r="L182" s="171"/>
      <c r="M182" s="171"/>
      <c r="N182" s="171"/>
      <c r="O182" s="171"/>
      <c r="P182" s="171"/>
      <c r="Q182" s="171"/>
      <c r="R182" s="171"/>
      <c r="S182" s="171"/>
      <c r="T182" s="171"/>
      <c r="U182" s="171"/>
      <c r="V182" s="171"/>
      <c r="W182" s="171"/>
      <c r="X182" s="171"/>
      <c r="Y182" s="171"/>
      <c r="Z182" s="171"/>
      <c r="AA182" s="171"/>
      <c r="AB182" s="171"/>
      <c r="AC182" s="171"/>
      <c r="AD182" s="171"/>
      <c r="AE182" s="171"/>
      <c r="AF182" s="171"/>
      <c r="AG182" s="171"/>
      <c r="AH182" s="171"/>
      <c r="AI182" s="171"/>
      <c r="AJ182" s="171"/>
      <c r="AK182" s="171"/>
      <c r="AL182" s="171"/>
      <c r="AM182" s="171"/>
      <c r="AN182" s="171"/>
      <c r="AO182" s="171"/>
      <c r="AP182" s="171"/>
      <c r="AQ182" s="171"/>
      <c r="AR182" s="171"/>
      <c r="AS182" s="171"/>
      <c r="AT182" s="171"/>
      <c r="AU182" s="171"/>
      <c r="AV182" s="171"/>
      <c r="AW182" s="171"/>
      <c r="AX182" s="171"/>
      <c r="AY182" s="171"/>
      <c r="AZ182" s="171"/>
    </row>
    <row r="183" spans="1:52" ht="12.75" x14ac:dyDescent="0.2">
      <c r="A183" s="173"/>
      <c r="B183" s="171"/>
      <c r="C183" s="171"/>
      <c r="D183" s="171"/>
      <c r="E183" s="171"/>
      <c r="F183" s="171"/>
      <c r="G183" s="171"/>
      <c r="H183" s="171"/>
      <c r="I183" s="171"/>
      <c r="J183" s="171"/>
      <c r="K183" s="171"/>
      <c r="L183" s="171"/>
      <c r="M183" s="171"/>
      <c r="N183" s="171"/>
      <c r="O183" s="171"/>
      <c r="P183" s="171"/>
      <c r="Q183" s="171"/>
      <c r="R183" s="171"/>
      <c r="S183" s="171"/>
      <c r="T183" s="171"/>
      <c r="U183" s="171"/>
      <c r="V183" s="171"/>
      <c r="W183" s="171"/>
      <c r="X183" s="171"/>
      <c r="Y183" s="171"/>
      <c r="Z183" s="171"/>
      <c r="AA183" s="171"/>
      <c r="AB183" s="171"/>
      <c r="AC183" s="171"/>
      <c r="AD183" s="171"/>
      <c r="AE183" s="171"/>
      <c r="AF183" s="171"/>
      <c r="AG183" s="171"/>
      <c r="AH183" s="171"/>
      <c r="AI183" s="171"/>
      <c r="AJ183" s="171"/>
      <c r="AK183" s="171"/>
      <c r="AL183" s="171"/>
      <c r="AM183" s="171"/>
      <c r="AN183" s="171"/>
      <c r="AO183" s="171"/>
      <c r="AP183" s="171"/>
      <c r="AQ183" s="171"/>
      <c r="AR183" s="171"/>
      <c r="AS183" s="171"/>
      <c r="AT183" s="171"/>
      <c r="AU183" s="171"/>
      <c r="AV183" s="171"/>
      <c r="AW183" s="171"/>
      <c r="AX183" s="171"/>
      <c r="AY183" s="171"/>
      <c r="AZ183" s="171"/>
    </row>
    <row r="184" spans="1:52" ht="12.75" x14ac:dyDescent="0.2">
      <c r="A184" s="173"/>
      <c r="B184" s="171"/>
      <c r="C184" s="171"/>
      <c r="D184" s="171"/>
      <c r="E184" s="171"/>
      <c r="F184" s="171"/>
      <c r="G184" s="171"/>
      <c r="H184" s="171"/>
      <c r="I184" s="171"/>
      <c r="J184" s="171"/>
      <c r="K184" s="171"/>
      <c r="L184" s="171"/>
      <c r="M184" s="171"/>
      <c r="N184" s="171"/>
      <c r="O184" s="171"/>
      <c r="P184" s="171"/>
      <c r="Q184" s="171"/>
      <c r="R184" s="171"/>
      <c r="S184" s="171"/>
      <c r="T184" s="171"/>
      <c r="U184" s="171"/>
      <c r="V184" s="171"/>
      <c r="W184" s="171"/>
      <c r="X184" s="171"/>
      <c r="Y184" s="171"/>
      <c r="Z184" s="171"/>
      <c r="AA184" s="171"/>
      <c r="AB184" s="171"/>
      <c r="AC184" s="171"/>
      <c r="AD184" s="171"/>
      <c r="AE184" s="171"/>
      <c r="AF184" s="171"/>
      <c r="AG184" s="171"/>
      <c r="AH184" s="171"/>
      <c r="AI184" s="171"/>
      <c r="AJ184" s="171"/>
      <c r="AK184" s="171"/>
      <c r="AL184" s="171"/>
      <c r="AM184" s="171"/>
      <c r="AN184" s="171"/>
      <c r="AO184" s="171"/>
      <c r="AP184" s="171"/>
      <c r="AQ184" s="171"/>
      <c r="AR184" s="171"/>
      <c r="AS184" s="171"/>
      <c r="AT184" s="171"/>
      <c r="AU184" s="171"/>
      <c r="AV184" s="171"/>
      <c r="AW184" s="171"/>
      <c r="AX184" s="171"/>
      <c r="AY184" s="171"/>
      <c r="AZ184" s="171"/>
    </row>
    <row r="185" spans="1:52" ht="12.75" x14ac:dyDescent="0.2">
      <c r="A185" s="173"/>
      <c r="B185" s="171"/>
      <c r="C185" s="171"/>
      <c r="D185" s="171"/>
      <c r="E185" s="171"/>
      <c r="F185" s="171"/>
      <c r="G185" s="171"/>
      <c r="H185" s="171"/>
      <c r="I185" s="171"/>
      <c r="J185" s="171"/>
      <c r="K185" s="171"/>
      <c r="L185" s="171"/>
      <c r="M185" s="171"/>
      <c r="N185" s="171"/>
      <c r="O185" s="171"/>
      <c r="P185" s="171"/>
      <c r="Q185" s="171"/>
      <c r="R185" s="171"/>
      <c r="S185" s="171"/>
      <c r="T185" s="171"/>
      <c r="U185" s="171"/>
      <c r="V185" s="171"/>
      <c r="W185" s="171"/>
      <c r="X185" s="171"/>
      <c r="Y185" s="171"/>
      <c r="Z185" s="171"/>
      <c r="AA185" s="171"/>
      <c r="AB185" s="171"/>
      <c r="AC185" s="171"/>
      <c r="AD185" s="171"/>
      <c r="AE185" s="171"/>
      <c r="AF185" s="171"/>
      <c r="AG185" s="171"/>
      <c r="AH185" s="171"/>
      <c r="AI185" s="171"/>
      <c r="AJ185" s="171"/>
      <c r="AK185" s="171"/>
      <c r="AL185" s="171"/>
      <c r="AM185" s="171"/>
      <c r="AN185" s="171"/>
      <c r="AO185" s="171"/>
      <c r="AP185" s="171"/>
      <c r="AQ185" s="171"/>
      <c r="AR185" s="171"/>
      <c r="AS185" s="171"/>
      <c r="AT185" s="171"/>
      <c r="AU185" s="171"/>
      <c r="AV185" s="171"/>
      <c r="AW185" s="171"/>
      <c r="AX185" s="171"/>
      <c r="AY185" s="171"/>
      <c r="AZ185" s="171"/>
    </row>
    <row r="186" spans="1:52" ht="12.75" x14ac:dyDescent="0.2">
      <c r="A186" s="173"/>
      <c r="B186" s="171"/>
      <c r="C186" s="171"/>
      <c r="D186" s="171"/>
      <c r="E186" s="171"/>
      <c r="F186" s="171"/>
      <c r="G186" s="171"/>
      <c r="H186" s="171"/>
      <c r="I186" s="171"/>
      <c r="J186" s="171"/>
      <c r="K186" s="171"/>
      <c r="L186" s="171"/>
      <c r="M186" s="171"/>
      <c r="N186" s="171"/>
      <c r="O186" s="171"/>
      <c r="P186" s="171"/>
      <c r="Q186" s="171"/>
      <c r="R186" s="171"/>
      <c r="S186" s="171"/>
      <c r="T186" s="171"/>
      <c r="U186" s="171"/>
      <c r="V186" s="171"/>
      <c r="W186" s="171"/>
      <c r="X186" s="171"/>
      <c r="Y186" s="171"/>
      <c r="Z186" s="171"/>
      <c r="AA186" s="171"/>
      <c r="AB186" s="171"/>
      <c r="AC186" s="171"/>
      <c r="AD186" s="171"/>
      <c r="AE186" s="171"/>
      <c r="AF186" s="171"/>
      <c r="AG186" s="171"/>
      <c r="AH186" s="171"/>
      <c r="AI186" s="171"/>
      <c r="AJ186" s="171"/>
      <c r="AK186" s="171"/>
      <c r="AL186" s="171"/>
      <c r="AM186" s="171"/>
      <c r="AN186" s="171"/>
      <c r="AO186" s="171"/>
      <c r="AP186" s="171"/>
      <c r="AQ186" s="171"/>
      <c r="AR186" s="171"/>
      <c r="AS186" s="171"/>
      <c r="AT186" s="171"/>
      <c r="AU186" s="171"/>
      <c r="AV186" s="171"/>
      <c r="AW186" s="171"/>
      <c r="AX186" s="171"/>
      <c r="AY186" s="171"/>
      <c r="AZ186" s="171"/>
    </row>
    <row r="187" spans="1:52" ht="12.75" x14ac:dyDescent="0.2">
      <c r="A187" s="173"/>
      <c r="B187" s="171"/>
      <c r="C187" s="171"/>
      <c r="D187" s="171"/>
      <c r="E187" s="171"/>
      <c r="F187" s="171"/>
      <c r="G187" s="171"/>
      <c r="H187" s="171"/>
      <c r="I187" s="171"/>
      <c r="J187" s="171"/>
      <c r="K187" s="171"/>
      <c r="L187" s="171"/>
      <c r="M187" s="171"/>
      <c r="N187" s="171"/>
      <c r="O187" s="171"/>
      <c r="P187" s="171"/>
      <c r="Q187" s="171"/>
      <c r="R187" s="171"/>
      <c r="S187" s="171"/>
      <c r="T187" s="171"/>
      <c r="U187" s="171"/>
      <c r="V187" s="171"/>
      <c r="W187" s="171"/>
      <c r="X187" s="171"/>
      <c r="Y187" s="171"/>
      <c r="Z187" s="171"/>
      <c r="AA187" s="171"/>
      <c r="AB187" s="171"/>
      <c r="AC187" s="171"/>
      <c r="AD187" s="171"/>
      <c r="AE187" s="171"/>
      <c r="AF187" s="171"/>
      <c r="AG187" s="171"/>
      <c r="AH187" s="171"/>
      <c r="AI187" s="171"/>
      <c r="AJ187" s="171"/>
      <c r="AK187" s="171"/>
      <c r="AL187" s="171"/>
      <c r="AM187" s="171"/>
      <c r="AN187" s="171"/>
      <c r="AO187" s="171"/>
      <c r="AP187" s="171"/>
      <c r="AQ187" s="171"/>
      <c r="AR187" s="171"/>
      <c r="AS187" s="171"/>
      <c r="AT187" s="171"/>
      <c r="AU187" s="171"/>
      <c r="AV187" s="171"/>
      <c r="AW187" s="171"/>
      <c r="AX187" s="171"/>
      <c r="AY187" s="171"/>
      <c r="AZ187" s="171"/>
    </row>
    <row r="188" spans="1:52" ht="12.75" x14ac:dyDescent="0.2">
      <c r="A188" s="173"/>
      <c r="B188" s="171"/>
      <c r="C188" s="171"/>
      <c r="D188" s="171"/>
      <c r="E188" s="171"/>
      <c r="F188" s="171"/>
      <c r="G188" s="171"/>
      <c r="H188" s="171"/>
      <c r="I188" s="171"/>
      <c r="J188" s="171"/>
      <c r="K188" s="171"/>
      <c r="L188" s="171"/>
      <c r="M188" s="171"/>
      <c r="N188" s="171"/>
      <c r="O188" s="171"/>
      <c r="P188" s="171"/>
      <c r="Q188" s="171"/>
      <c r="R188" s="171"/>
      <c r="S188" s="171"/>
      <c r="T188" s="171"/>
      <c r="U188" s="171"/>
      <c r="V188" s="171"/>
      <c r="W188" s="171"/>
      <c r="X188" s="171"/>
      <c r="Y188" s="171"/>
      <c r="Z188" s="171"/>
      <c r="AA188" s="171"/>
      <c r="AB188" s="171"/>
      <c r="AC188" s="171"/>
      <c r="AD188" s="171"/>
      <c r="AE188" s="171"/>
      <c r="AF188" s="171"/>
      <c r="AG188" s="171"/>
      <c r="AH188" s="171"/>
      <c r="AI188" s="171"/>
      <c r="AJ188" s="171"/>
      <c r="AK188" s="171"/>
      <c r="AL188" s="171"/>
      <c r="AM188" s="171"/>
      <c r="AN188" s="171"/>
      <c r="AO188" s="171"/>
      <c r="AP188" s="171"/>
      <c r="AQ188" s="171"/>
      <c r="AR188" s="171"/>
      <c r="AS188" s="171"/>
      <c r="AT188" s="171"/>
      <c r="AU188" s="171"/>
      <c r="AV188" s="171"/>
      <c r="AW188" s="171"/>
      <c r="AX188" s="171"/>
      <c r="AY188" s="171"/>
      <c r="AZ188" s="171"/>
    </row>
    <row r="189" spans="1:52" ht="12.75" x14ac:dyDescent="0.2">
      <c r="A189" s="173"/>
      <c r="B189" s="171"/>
      <c r="C189" s="171"/>
      <c r="D189" s="171"/>
      <c r="E189" s="171"/>
      <c r="F189" s="171"/>
      <c r="G189" s="171"/>
      <c r="H189" s="171"/>
      <c r="I189" s="171"/>
      <c r="J189" s="171"/>
      <c r="K189" s="171"/>
      <c r="L189" s="171"/>
      <c r="M189" s="171"/>
      <c r="N189" s="171"/>
      <c r="O189" s="171"/>
      <c r="P189" s="171"/>
      <c r="Q189" s="171"/>
      <c r="R189" s="171"/>
      <c r="S189" s="171"/>
      <c r="T189" s="171"/>
      <c r="U189" s="171"/>
      <c r="V189" s="171"/>
      <c r="W189" s="171"/>
      <c r="X189" s="171"/>
      <c r="Y189" s="171"/>
      <c r="Z189" s="171"/>
      <c r="AA189" s="171"/>
      <c r="AB189" s="171"/>
      <c r="AC189" s="171"/>
      <c r="AD189" s="171"/>
      <c r="AE189" s="171"/>
      <c r="AF189" s="171"/>
      <c r="AG189" s="171"/>
      <c r="AH189" s="171"/>
      <c r="AI189" s="171"/>
      <c r="AJ189" s="171"/>
      <c r="AK189" s="171"/>
      <c r="AL189" s="171"/>
      <c r="AM189" s="171"/>
      <c r="AN189" s="171"/>
      <c r="AO189" s="171"/>
      <c r="AP189" s="171"/>
      <c r="AQ189" s="171"/>
      <c r="AR189" s="171"/>
      <c r="AS189" s="171"/>
      <c r="AT189" s="171"/>
      <c r="AU189" s="171"/>
      <c r="AV189" s="171"/>
      <c r="AW189" s="171"/>
      <c r="AX189" s="171"/>
      <c r="AY189" s="171"/>
      <c r="AZ189" s="171"/>
    </row>
    <row r="190" spans="1:52" ht="12.75" x14ac:dyDescent="0.2">
      <c r="A190" s="173"/>
      <c r="B190" s="171"/>
      <c r="C190" s="171"/>
      <c r="D190" s="171"/>
      <c r="E190" s="171"/>
      <c r="F190" s="171"/>
      <c r="G190" s="171"/>
      <c r="H190" s="171"/>
      <c r="I190" s="171"/>
      <c r="J190" s="171"/>
      <c r="K190" s="171"/>
      <c r="L190" s="171"/>
      <c r="M190" s="171"/>
      <c r="N190" s="171"/>
      <c r="O190" s="171"/>
      <c r="P190" s="171"/>
      <c r="Q190" s="171"/>
      <c r="R190" s="171"/>
      <c r="S190" s="171"/>
      <c r="T190" s="171"/>
      <c r="U190" s="171"/>
      <c r="V190" s="171"/>
      <c r="W190" s="171"/>
      <c r="X190" s="171"/>
      <c r="Y190" s="171"/>
      <c r="Z190" s="171"/>
      <c r="AA190" s="171"/>
      <c r="AB190" s="171"/>
      <c r="AC190" s="171"/>
      <c r="AD190" s="171"/>
      <c r="AE190" s="171"/>
      <c r="AF190" s="171"/>
      <c r="AG190" s="171"/>
      <c r="AH190" s="171"/>
      <c r="AI190" s="171"/>
      <c r="AJ190" s="171"/>
      <c r="AK190" s="171"/>
      <c r="AL190" s="171"/>
      <c r="AM190" s="171"/>
      <c r="AN190" s="171"/>
      <c r="AO190" s="171"/>
      <c r="AP190" s="171"/>
      <c r="AQ190" s="171"/>
      <c r="AR190" s="171"/>
      <c r="AS190" s="171"/>
      <c r="AT190" s="171"/>
      <c r="AU190" s="171"/>
      <c r="AV190" s="171"/>
      <c r="AW190" s="171"/>
      <c r="AX190" s="171"/>
      <c r="AY190" s="171"/>
      <c r="AZ190" s="171"/>
    </row>
    <row r="191" spans="1:52" ht="12.75" x14ac:dyDescent="0.2">
      <c r="A191" s="173"/>
      <c r="B191" s="171"/>
      <c r="C191" s="171"/>
      <c r="D191" s="171"/>
      <c r="E191" s="171"/>
      <c r="F191" s="171"/>
      <c r="G191" s="171"/>
      <c r="H191" s="171"/>
      <c r="I191" s="171"/>
      <c r="J191" s="171"/>
      <c r="K191" s="171"/>
      <c r="L191" s="171"/>
      <c r="M191" s="171"/>
      <c r="N191" s="171"/>
      <c r="O191" s="171"/>
      <c r="P191" s="171"/>
      <c r="Q191" s="171"/>
      <c r="R191" s="171"/>
      <c r="S191" s="171"/>
      <c r="T191" s="171"/>
      <c r="U191" s="171"/>
      <c r="V191" s="171"/>
      <c r="W191" s="171"/>
      <c r="X191" s="171"/>
      <c r="Y191" s="171"/>
      <c r="Z191" s="171"/>
      <c r="AA191" s="171"/>
      <c r="AB191" s="171"/>
      <c r="AC191" s="171"/>
      <c r="AD191" s="171"/>
      <c r="AE191" s="171"/>
      <c r="AF191" s="171"/>
      <c r="AG191" s="171"/>
      <c r="AH191" s="171"/>
      <c r="AI191" s="171"/>
      <c r="AJ191" s="171"/>
      <c r="AK191" s="171"/>
      <c r="AL191" s="171"/>
      <c r="AM191" s="171"/>
      <c r="AN191" s="171"/>
      <c r="AO191" s="171"/>
      <c r="AP191" s="171"/>
      <c r="AQ191" s="171"/>
      <c r="AR191" s="171"/>
      <c r="AS191" s="171"/>
      <c r="AT191" s="171"/>
      <c r="AU191" s="171"/>
      <c r="AV191" s="171"/>
      <c r="AW191" s="171"/>
      <c r="AX191" s="171"/>
      <c r="AY191" s="171"/>
      <c r="AZ191" s="171"/>
    </row>
    <row r="192" spans="1:52" ht="12.75" x14ac:dyDescent="0.2">
      <c r="A192" s="173"/>
      <c r="B192" s="171"/>
      <c r="C192" s="171"/>
      <c r="D192" s="171"/>
      <c r="E192" s="171"/>
      <c r="F192" s="171"/>
      <c r="G192" s="171"/>
      <c r="H192" s="171"/>
      <c r="I192" s="171"/>
      <c r="J192" s="171"/>
      <c r="K192" s="171"/>
      <c r="L192" s="171"/>
      <c r="M192" s="171"/>
      <c r="N192" s="171"/>
      <c r="O192" s="171"/>
      <c r="P192" s="171"/>
      <c r="Q192" s="171"/>
      <c r="R192" s="171"/>
      <c r="S192" s="171"/>
      <c r="T192" s="171"/>
      <c r="U192" s="171"/>
      <c r="V192" s="171"/>
      <c r="W192" s="171"/>
      <c r="X192" s="171"/>
      <c r="Y192" s="171"/>
      <c r="Z192" s="171"/>
      <c r="AA192" s="171"/>
      <c r="AB192" s="171"/>
      <c r="AC192" s="171"/>
      <c r="AD192" s="171"/>
      <c r="AE192" s="171"/>
      <c r="AF192" s="171"/>
      <c r="AG192" s="171"/>
      <c r="AH192" s="171"/>
      <c r="AI192" s="171"/>
      <c r="AJ192" s="171"/>
      <c r="AK192" s="171"/>
      <c r="AL192" s="171"/>
      <c r="AM192" s="171"/>
      <c r="AN192" s="171"/>
      <c r="AO192" s="171"/>
      <c r="AP192" s="171"/>
      <c r="AQ192" s="171"/>
      <c r="AR192" s="171"/>
      <c r="AS192" s="171"/>
      <c r="AT192" s="171"/>
      <c r="AU192" s="171"/>
      <c r="AV192" s="171"/>
      <c r="AW192" s="171"/>
      <c r="AX192" s="171"/>
      <c r="AY192" s="171"/>
      <c r="AZ192" s="171"/>
    </row>
    <row r="193" spans="1:52" ht="12.75" x14ac:dyDescent="0.2">
      <c r="A193" s="173"/>
      <c r="B193" s="171"/>
      <c r="C193" s="171"/>
      <c r="D193" s="171"/>
      <c r="E193" s="171"/>
      <c r="F193" s="171"/>
      <c r="G193" s="171"/>
      <c r="H193" s="171"/>
      <c r="I193" s="171"/>
      <c r="J193" s="171"/>
      <c r="K193" s="171"/>
      <c r="L193" s="171"/>
      <c r="M193" s="171"/>
      <c r="N193" s="171"/>
      <c r="O193" s="171"/>
      <c r="P193" s="171"/>
      <c r="Q193" s="171"/>
      <c r="R193" s="171"/>
      <c r="S193" s="171"/>
      <c r="T193" s="171"/>
      <c r="U193" s="171"/>
      <c r="V193" s="171"/>
      <c r="W193" s="171"/>
      <c r="X193" s="171"/>
      <c r="Y193" s="171"/>
      <c r="Z193" s="171"/>
      <c r="AA193" s="171"/>
      <c r="AB193" s="171"/>
      <c r="AC193" s="171"/>
      <c r="AD193" s="171"/>
      <c r="AE193" s="171"/>
      <c r="AF193" s="171"/>
      <c r="AG193" s="171"/>
      <c r="AH193" s="171"/>
      <c r="AI193" s="171"/>
      <c r="AJ193" s="171"/>
      <c r="AK193" s="171"/>
      <c r="AL193" s="171"/>
      <c r="AM193" s="171"/>
      <c r="AN193" s="171"/>
      <c r="AO193" s="171"/>
      <c r="AP193" s="171"/>
      <c r="AQ193" s="171"/>
      <c r="AR193" s="171"/>
      <c r="AS193" s="171"/>
      <c r="AT193" s="171"/>
      <c r="AU193" s="171"/>
      <c r="AV193" s="171"/>
      <c r="AW193" s="171"/>
      <c r="AX193" s="171"/>
      <c r="AY193" s="171"/>
      <c r="AZ193" s="171"/>
    </row>
    <row r="194" spans="1:52" ht="12.75" x14ac:dyDescent="0.2">
      <c r="A194" s="173"/>
      <c r="B194" s="171"/>
      <c r="C194" s="171"/>
      <c r="D194" s="171"/>
      <c r="E194" s="171"/>
      <c r="F194" s="171"/>
      <c r="G194" s="171"/>
      <c r="H194" s="171"/>
      <c r="I194" s="171"/>
      <c r="J194" s="171"/>
      <c r="K194" s="171"/>
      <c r="L194" s="171"/>
      <c r="M194" s="171"/>
      <c r="N194" s="171"/>
      <c r="O194" s="171"/>
      <c r="P194" s="171"/>
      <c r="Q194" s="171"/>
      <c r="R194" s="171"/>
      <c r="S194" s="171"/>
      <c r="T194" s="171"/>
      <c r="U194" s="171"/>
      <c r="V194" s="171"/>
      <c r="W194" s="171"/>
      <c r="X194" s="171"/>
      <c r="Y194" s="171"/>
      <c r="Z194" s="171"/>
      <c r="AA194" s="171"/>
      <c r="AB194" s="171"/>
      <c r="AC194" s="171"/>
      <c r="AD194" s="171"/>
      <c r="AE194" s="171"/>
      <c r="AF194" s="171"/>
      <c r="AG194" s="171"/>
      <c r="AH194" s="171"/>
      <c r="AI194" s="171"/>
      <c r="AJ194" s="171"/>
      <c r="AK194" s="171"/>
      <c r="AL194" s="171"/>
      <c r="AM194" s="171"/>
      <c r="AN194" s="171"/>
      <c r="AO194" s="171"/>
      <c r="AP194" s="171"/>
      <c r="AQ194" s="171"/>
      <c r="AR194" s="171"/>
      <c r="AS194" s="171"/>
      <c r="AT194" s="171"/>
      <c r="AU194" s="171"/>
      <c r="AV194" s="171"/>
      <c r="AW194" s="171"/>
      <c r="AX194" s="171"/>
      <c r="AY194" s="171"/>
      <c r="AZ194" s="171"/>
    </row>
    <row r="195" spans="1:52" ht="12.75" x14ac:dyDescent="0.2">
      <c r="A195" s="173"/>
      <c r="B195" s="171"/>
      <c r="C195" s="171"/>
      <c r="D195" s="171"/>
      <c r="E195" s="171"/>
      <c r="F195" s="171"/>
      <c r="G195" s="171"/>
      <c r="H195" s="171"/>
      <c r="I195" s="171"/>
      <c r="J195" s="171"/>
      <c r="K195" s="171"/>
      <c r="L195" s="171"/>
      <c r="M195" s="171"/>
      <c r="N195" s="171"/>
      <c r="O195" s="171"/>
      <c r="P195" s="171"/>
      <c r="Q195" s="171"/>
      <c r="R195" s="171"/>
      <c r="S195" s="171"/>
      <c r="T195" s="171"/>
      <c r="U195" s="171"/>
      <c r="V195" s="171"/>
      <c r="W195" s="171"/>
      <c r="X195" s="171"/>
      <c r="Y195" s="171"/>
      <c r="Z195" s="171"/>
      <c r="AA195" s="171"/>
      <c r="AB195" s="171"/>
      <c r="AC195" s="171"/>
      <c r="AD195" s="171"/>
      <c r="AE195" s="171"/>
      <c r="AF195" s="171"/>
      <c r="AG195" s="171"/>
      <c r="AH195" s="171"/>
      <c r="AI195" s="171"/>
      <c r="AJ195" s="171"/>
      <c r="AK195" s="171"/>
      <c r="AL195" s="171"/>
      <c r="AM195" s="171"/>
      <c r="AN195" s="171"/>
      <c r="AO195" s="171"/>
      <c r="AP195" s="171"/>
      <c r="AQ195" s="171"/>
      <c r="AR195" s="171"/>
      <c r="AS195" s="171"/>
      <c r="AT195" s="171"/>
      <c r="AU195" s="171"/>
      <c r="AV195" s="171"/>
      <c r="AW195" s="171"/>
      <c r="AX195" s="171"/>
      <c r="AY195" s="171"/>
      <c r="AZ195" s="171"/>
    </row>
    <row r="196" spans="1:52" ht="12.75" x14ac:dyDescent="0.2">
      <c r="A196" s="173"/>
      <c r="B196" s="171"/>
      <c r="C196" s="171"/>
      <c r="D196" s="171"/>
      <c r="E196" s="171"/>
      <c r="F196" s="171"/>
      <c r="G196" s="171"/>
      <c r="H196" s="171"/>
      <c r="I196" s="171"/>
      <c r="J196" s="171"/>
      <c r="K196" s="171"/>
      <c r="L196" s="171"/>
      <c r="M196" s="171"/>
      <c r="N196" s="171"/>
      <c r="O196" s="171"/>
      <c r="P196" s="171"/>
      <c r="Q196" s="171"/>
      <c r="R196" s="171"/>
      <c r="S196" s="171"/>
      <c r="T196" s="171"/>
      <c r="U196" s="171"/>
      <c r="V196" s="171"/>
      <c r="W196" s="171"/>
      <c r="X196" s="171"/>
      <c r="Y196" s="171"/>
      <c r="Z196" s="171"/>
      <c r="AA196" s="171"/>
      <c r="AB196" s="171"/>
      <c r="AC196" s="171"/>
      <c r="AD196" s="171"/>
      <c r="AE196" s="171"/>
      <c r="AF196" s="171"/>
      <c r="AG196" s="171"/>
      <c r="AH196" s="171"/>
      <c r="AI196" s="171"/>
      <c r="AJ196" s="171"/>
      <c r="AK196" s="171"/>
      <c r="AL196" s="171"/>
      <c r="AM196" s="171"/>
      <c r="AN196" s="171"/>
      <c r="AO196" s="171"/>
      <c r="AP196" s="171"/>
      <c r="AQ196" s="171"/>
      <c r="AR196" s="171"/>
      <c r="AS196" s="171"/>
      <c r="AT196" s="171"/>
      <c r="AU196" s="171"/>
      <c r="AV196" s="171"/>
      <c r="AW196" s="171"/>
      <c r="AX196" s="171"/>
      <c r="AY196" s="171"/>
      <c r="AZ196" s="171"/>
    </row>
    <row r="197" spans="1:52" ht="12.75" x14ac:dyDescent="0.2">
      <c r="A197" s="173"/>
      <c r="B197" s="171"/>
      <c r="C197" s="171"/>
      <c r="D197" s="171"/>
      <c r="E197" s="171"/>
      <c r="F197" s="171"/>
      <c r="G197" s="171"/>
      <c r="H197" s="171"/>
      <c r="I197" s="171"/>
      <c r="J197" s="171"/>
      <c r="K197" s="171"/>
      <c r="L197" s="171"/>
      <c r="M197" s="171"/>
      <c r="N197" s="171"/>
      <c r="O197" s="171"/>
      <c r="P197" s="171"/>
      <c r="Q197" s="171"/>
      <c r="R197" s="171"/>
      <c r="S197" s="171"/>
      <c r="T197" s="171"/>
      <c r="U197" s="171"/>
      <c r="V197" s="171"/>
      <c r="W197" s="171"/>
      <c r="X197" s="171"/>
      <c r="Y197" s="171"/>
      <c r="Z197" s="171"/>
      <c r="AA197" s="171"/>
      <c r="AB197" s="171"/>
      <c r="AC197" s="171"/>
      <c r="AD197" s="171"/>
      <c r="AE197" s="171"/>
      <c r="AF197" s="171"/>
      <c r="AG197" s="171"/>
      <c r="AH197" s="171"/>
      <c r="AI197" s="171"/>
      <c r="AJ197" s="171"/>
      <c r="AK197" s="171"/>
      <c r="AL197" s="171"/>
      <c r="AM197" s="171"/>
      <c r="AN197" s="171"/>
      <c r="AO197" s="171"/>
      <c r="AP197" s="171"/>
      <c r="AQ197" s="171"/>
      <c r="AR197" s="171"/>
      <c r="AS197" s="171"/>
      <c r="AT197" s="171"/>
      <c r="AU197" s="171"/>
      <c r="AV197" s="171"/>
      <c r="AW197" s="171"/>
      <c r="AX197" s="171"/>
      <c r="AY197" s="171"/>
      <c r="AZ197" s="171"/>
    </row>
    <row r="198" spans="1:52" ht="12.75" x14ac:dyDescent="0.2">
      <c r="A198" s="173"/>
      <c r="B198" s="171"/>
      <c r="C198" s="171"/>
      <c r="D198" s="171"/>
      <c r="E198" s="171"/>
      <c r="F198" s="171"/>
      <c r="G198" s="171"/>
      <c r="H198" s="171"/>
      <c r="I198" s="171"/>
      <c r="J198" s="171"/>
      <c r="K198" s="171"/>
      <c r="L198" s="171"/>
      <c r="M198" s="171"/>
      <c r="N198" s="171"/>
      <c r="O198" s="171"/>
      <c r="P198" s="171"/>
      <c r="Q198" s="171"/>
      <c r="R198" s="171"/>
      <c r="S198" s="171"/>
      <c r="T198" s="171"/>
      <c r="U198" s="171"/>
      <c r="V198" s="171"/>
      <c r="W198" s="171"/>
      <c r="X198" s="171"/>
      <c r="Y198" s="171"/>
      <c r="Z198" s="171"/>
      <c r="AA198" s="171"/>
      <c r="AB198" s="171"/>
      <c r="AC198" s="171"/>
      <c r="AD198" s="171"/>
      <c r="AE198" s="171"/>
      <c r="AF198" s="171"/>
      <c r="AG198" s="171"/>
      <c r="AH198" s="171"/>
      <c r="AI198" s="171"/>
      <c r="AJ198" s="171"/>
      <c r="AK198" s="171"/>
      <c r="AL198" s="171"/>
      <c r="AM198" s="171"/>
      <c r="AN198" s="171"/>
      <c r="AO198" s="171"/>
      <c r="AP198" s="171"/>
      <c r="AQ198" s="171"/>
      <c r="AR198" s="171"/>
      <c r="AS198" s="171"/>
      <c r="AT198" s="171"/>
      <c r="AU198" s="171"/>
      <c r="AV198" s="171"/>
      <c r="AW198" s="171"/>
      <c r="AX198" s="171"/>
      <c r="AY198" s="171"/>
      <c r="AZ198" s="171"/>
    </row>
    <row r="199" spans="1:52" ht="12.75" x14ac:dyDescent="0.2">
      <c r="A199" s="173"/>
      <c r="B199" s="171"/>
      <c r="C199" s="171"/>
      <c r="D199" s="171"/>
      <c r="E199" s="171"/>
      <c r="F199" s="171"/>
      <c r="G199" s="171"/>
      <c r="H199" s="171"/>
      <c r="I199" s="171"/>
      <c r="J199" s="171"/>
      <c r="K199" s="171"/>
      <c r="L199" s="171"/>
      <c r="M199" s="171"/>
      <c r="N199" s="171"/>
      <c r="O199" s="171"/>
      <c r="P199" s="171"/>
      <c r="Q199" s="171"/>
      <c r="R199" s="171"/>
      <c r="S199" s="171"/>
      <c r="T199" s="171"/>
      <c r="U199" s="171"/>
      <c r="V199" s="171"/>
      <c r="W199" s="171"/>
      <c r="X199" s="171"/>
      <c r="Y199" s="171"/>
      <c r="Z199" s="171"/>
      <c r="AA199" s="171"/>
      <c r="AB199" s="171"/>
      <c r="AC199" s="171"/>
      <c r="AD199" s="171"/>
      <c r="AE199" s="171"/>
      <c r="AF199" s="171"/>
      <c r="AG199" s="171"/>
      <c r="AH199" s="171"/>
      <c r="AI199" s="171"/>
      <c r="AJ199" s="171"/>
      <c r="AK199" s="171"/>
      <c r="AL199" s="171"/>
      <c r="AM199" s="171"/>
      <c r="AN199" s="171"/>
      <c r="AO199" s="171"/>
      <c r="AP199" s="171"/>
      <c r="AQ199" s="171"/>
      <c r="AR199" s="171"/>
      <c r="AS199" s="171"/>
      <c r="AT199" s="171"/>
      <c r="AU199" s="171"/>
      <c r="AV199" s="171"/>
      <c r="AW199" s="171"/>
      <c r="AX199" s="171"/>
      <c r="AY199" s="171"/>
      <c r="AZ199" s="171"/>
    </row>
    <row r="200" spans="1:52" ht="12.75" x14ac:dyDescent="0.2">
      <c r="A200" s="173"/>
      <c r="B200" s="171"/>
      <c r="C200" s="171"/>
      <c r="D200" s="171"/>
      <c r="E200" s="171"/>
      <c r="F200" s="171"/>
      <c r="G200" s="171"/>
      <c r="H200" s="171"/>
      <c r="I200" s="171"/>
      <c r="J200" s="171"/>
      <c r="K200" s="171"/>
      <c r="L200" s="171"/>
      <c r="M200" s="171"/>
      <c r="N200" s="171"/>
      <c r="O200" s="171"/>
      <c r="P200" s="171"/>
      <c r="Q200" s="171"/>
      <c r="R200" s="171"/>
      <c r="S200" s="171"/>
      <c r="T200" s="171"/>
      <c r="U200" s="171"/>
      <c r="V200" s="171"/>
      <c r="W200" s="171"/>
      <c r="X200" s="171"/>
      <c r="Y200" s="171"/>
      <c r="Z200" s="171"/>
      <c r="AA200" s="171"/>
      <c r="AB200" s="171"/>
      <c r="AC200" s="171"/>
      <c r="AD200" s="171"/>
      <c r="AE200" s="171"/>
      <c r="AF200" s="171"/>
      <c r="AG200" s="171"/>
      <c r="AH200" s="171"/>
      <c r="AI200" s="171"/>
      <c r="AJ200" s="171"/>
      <c r="AK200" s="171"/>
      <c r="AL200" s="171"/>
      <c r="AM200" s="171"/>
      <c r="AN200" s="171"/>
      <c r="AO200" s="171"/>
      <c r="AP200" s="171"/>
      <c r="AQ200" s="171"/>
      <c r="AR200" s="171"/>
      <c r="AS200" s="171"/>
      <c r="AT200" s="171"/>
      <c r="AU200" s="171"/>
      <c r="AV200" s="171"/>
      <c r="AW200" s="171"/>
      <c r="AX200" s="171"/>
      <c r="AY200" s="171"/>
      <c r="AZ200" s="171"/>
    </row>
    <row r="201" spans="1:52" ht="12.75" x14ac:dyDescent="0.2">
      <c r="A201" s="173"/>
      <c r="B201" s="171"/>
      <c r="C201" s="171"/>
      <c r="D201" s="171"/>
      <c r="E201" s="171"/>
      <c r="F201" s="171"/>
      <c r="G201" s="171"/>
      <c r="H201" s="171"/>
      <c r="I201" s="171"/>
      <c r="J201" s="171"/>
      <c r="K201" s="171"/>
      <c r="L201" s="171"/>
      <c r="M201" s="171"/>
      <c r="N201" s="171"/>
      <c r="O201" s="171"/>
      <c r="P201" s="171"/>
      <c r="Q201" s="171"/>
      <c r="R201" s="171"/>
      <c r="S201" s="171"/>
      <c r="T201" s="171"/>
      <c r="U201" s="171"/>
      <c r="V201" s="171"/>
      <c r="W201" s="171"/>
      <c r="X201" s="171"/>
      <c r="Y201" s="171"/>
      <c r="Z201" s="171"/>
      <c r="AA201" s="171"/>
      <c r="AB201" s="171"/>
      <c r="AC201" s="171"/>
      <c r="AD201" s="171"/>
      <c r="AE201" s="171"/>
      <c r="AF201" s="171"/>
      <c r="AG201" s="171"/>
      <c r="AH201" s="171"/>
      <c r="AI201" s="171"/>
      <c r="AJ201" s="171"/>
      <c r="AK201" s="171"/>
      <c r="AL201" s="171"/>
      <c r="AM201" s="171"/>
      <c r="AN201" s="171"/>
      <c r="AO201" s="171"/>
      <c r="AP201" s="171"/>
      <c r="AQ201" s="171"/>
      <c r="AR201" s="171"/>
      <c r="AS201" s="171"/>
      <c r="AT201" s="171"/>
      <c r="AU201" s="171"/>
      <c r="AV201" s="171"/>
      <c r="AW201" s="171"/>
      <c r="AX201" s="171"/>
      <c r="AY201" s="171"/>
      <c r="AZ201" s="171"/>
    </row>
    <row r="202" spans="1:52" ht="12.75" x14ac:dyDescent="0.2">
      <c r="A202" s="173"/>
      <c r="B202" s="171"/>
      <c r="C202" s="171"/>
      <c r="D202" s="171"/>
      <c r="E202" s="171"/>
      <c r="F202" s="171"/>
      <c r="G202" s="171"/>
      <c r="H202" s="171"/>
      <c r="I202" s="171"/>
      <c r="J202" s="171"/>
      <c r="K202" s="171"/>
      <c r="L202" s="171"/>
      <c r="M202" s="171"/>
      <c r="N202" s="171"/>
      <c r="O202" s="171"/>
      <c r="P202" s="171"/>
      <c r="Q202" s="171"/>
      <c r="R202" s="171"/>
      <c r="S202" s="171"/>
      <c r="T202" s="171"/>
      <c r="U202" s="171"/>
      <c r="V202" s="171"/>
      <c r="W202" s="171"/>
      <c r="X202" s="171"/>
      <c r="Y202" s="171"/>
      <c r="Z202" s="171"/>
      <c r="AA202" s="171"/>
      <c r="AB202" s="171"/>
      <c r="AC202" s="171"/>
      <c r="AD202" s="171"/>
      <c r="AE202" s="171"/>
      <c r="AF202" s="171"/>
      <c r="AG202" s="171"/>
      <c r="AH202" s="171"/>
      <c r="AI202" s="171"/>
      <c r="AJ202" s="171"/>
      <c r="AK202" s="171"/>
      <c r="AL202" s="171"/>
      <c r="AM202" s="171"/>
      <c r="AN202" s="171"/>
      <c r="AO202" s="171"/>
      <c r="AP202" s="171"/>
      <c r="AQ202" s="171"/>
      <c r="AR202" s="171"/>
      <c r="AS202" s="171"/>
      <c r="AT202" s="171"/>
      <c r="AU202" s="171"/>
      <c r="AV202" s="171"/>
      <c r="AW202" s="171"/>
      <c r="AX202" s="171"/>
      <c r="AY202" s="171"/>
      <c r="AZ202" s="171"/>
    </row>
    <row r="203" spans="1:52" ht="12.75" x14ac:dyDescent="0.2">
      <c r="A203" s="173"/>
      <c r="B203" s="171"/>
      <c r="C203" s="171"/>
      <c r="D203" s="171"/>
      <c r="E203" s="171"/>
      <c r="F203" s="171"/>
      <c r="G203" s="171"/>
      <c r="H203" s="171"/>
      <c r="I203" s="171"/>
      <c r="J203" s="171"/>
      <c r="K203" s="171"/>
      <c r="L203" s="171"/>
      <c r="M203" s="171"/>
      <c r="N203" s="171"/>
      <c r="O203" s="171"/>
      <c r="P203" s="171"/>
      <c r="Q203" s="171"/>
      <c r="R203" s="171"/>
      <c r="S203" s="171"/>
      <c r="T203" s="171"/>
      <c r="U203" s="171"/>
      <c r="V203" s="171"/>
      <c r="W203" s="171"/>
      <c r="X203" s="171"/>
      <c r="Y203" s="171"/>
      <c r="Z203" s="171"/>
      <c r="AA203" s="171"/>
      <c r="AB203" s="171"/>
      <c r="AC203" s="171"/>
      <c r="AD203" s="171"/>
      <c r="AE203" s="171"/>
      <c r="AF203" s="171"/>
      <c r="AG203" s="171"/>
      <c r="AH203" s="171"/>
      <c r="AI203" s="171"/>
      <c r="AJ203" s="171"/>
      <c r="AK203" s="171"/>
      <c r="AL203" s="171"/>
      <c r="AM203" s="171"/>
      <c r="AN203" s="171"/>
      <c r="AO203" s="171"/>
      <c r="AP203" s="171"/>
      <c r="AQ203" s="171"/>
      <c r="AR203" s="171"/>
      <c r="AS203" s="171"/>
      <c r="AT203" s="171"/>
      <c r="AU203" s="171"/>
      <c r="AV203" s="171"/>
      <c r="AW203" s="171"/>
      <c r="AX203" s="171"/>
      <c r="AY203" s="171"/>
      <c r="AZ203" s="171"/>
    </row>
    <row r="204" spans="1:52" ht="12.75" x14ac:dyDescent="0.2">
      <c r="A204" s="173"/>
      <c r="B204" s="171"/>
      <c r="C204" s="171"/>
      <c r="D204" s="171"/>
      <c r="E204" s="171"/>
      <c r="F204" s="171"/>
      <c r="G204" s="171"/>
      <c r="H204" s="171"/>
      <c r="I204" s="171"/>
      <c r="J204" s="171"/>
      <c r="K204" s="171"/>
      <c r="L204" s="171"/>
      <c r="M204" s="171"/>
      <c r="N204" s="171"/>
      <c r="O204" s="171"/>
      <c r="P204" s="171"/>
      <c r="Q204" s="171"/>
      <c r="R204" s="171"/>
      <c r="S204" s="171"/>
      <c r="T204" s="171"/>
      <c r="U204" s="171"/>
      <c r="V204" s="171"/>
      <c r="W204" s="171"/>
      <c r="X204" s="171"/>
      <c r="Y204" s="171"/>
      <c r="Z204" s="171"/>
      <c r="AA204" s="171"/>
      <c r="AB204" s="171"/>
      <c r="AC204" s="171"/>
      <c r="AD204" s="171"/>
      <c r="AE204" s="171"/>
      <c r="AF204" s="171"/>
      <c r="AG204" s="171"/>
      <c r="AH204" s="171"/>
      <c r="AI204" s="171"/>
      <c r="AJ204" s="171"/>
      <c r="AK204" s="171"/>
      <c r="AL204" s="171"/>
      <c r="AM204" s="171"/>
      <c r="AN204" s="171"/>
      <c r="AO204" s="171"/>
      <c r="AP204" s="171"/>
      <c r="AQ204" s="171"/>
      <c r="AR204" s="171"/>
      <c r="AS204" s="171"/>
      <c r="AT204" s="171"/>
      <c r="AU204" s="171"/>
      <c r="AV204" s="171"/>
      <c r="AW204" s="171"/>
      <c r="AX204" s="171"/>
      <c r="AY204" s="171"/>
      <c r="AZ204" s="171"/>
    </row>
    <row r="205" spans="1:52" ht="12.75" x14ac:dyDescent="0.2">
      <c r="A205" s="173"/>
      <c r="B205" s="171"/>
      <c r="C205" s="171"/>
      <c r="D205" s="171"/>
      <c r="E205" s="171"/>
      <c r="F205" s="171"/>
      <c r="G205" s="171"/>
      <c r="H205" s="171"/>
      <c r="I205" s="171"/>
      <c r="J205" s="171"/>
      <c r="K205" s="171"/>
      <c r="L205" s="171"/>
      <c r="M205" s="171"/>
      <c r="N205" s="171"/>
      <c r="O205" s="171"/>
      <c r="P205" s="171"/>
      <c r="Q205" s="171"/>
      <c r="R205" s="171"/>
      <c r="S205" s="171"/>
      <c r="T205" s="171"/>
      <c r="U205" s="171"/>
      <c r="V205" s="171"/>
      <c r="W205" s="171"/>
      <c r="X205" s="171"/>
      <c r="Y205" s="171"/>
      <c r="Z205" s="171"/>
      <c r="AA205" s="171"/>
      <c r="AB205" s="171"/>
      <c r="AC205" s="171"/>
      <c r="AD205" s="171"/>
      <c r="AE205" s="171"/>
      <c r="AF205" s="171"/>
      <c r="AG205" s="171"/>
      <c r="AH205" s="171"/>
      <c r="AI205" s="171"/>
      <c r="AJ205" s="171"/>
      <c r="AK205" s="171"/>
      <c r="AL205" s="171"/>
      <c r="AM205" s="171"/>
      <c r="AN205" s="171"/>
      <c r="AO205" s="171"/>
      <c r="AP205" s="171"/>
      <c r="AQ205" s="171"/>
      <c r="AR205" s="171"/>
      <c r="AS205" s="171"/>
      <c r="AT205" s="171"/>
      <c r="AU205" s="171"/>
      <c r="AV205" s="171"/>
      <c r="AW205" s="171"/>
      <c r="AX205" s="171"/>
      <c r="AY205" s="171"/>
      <c r="AZ205" s="171"/>
    </row>
    <row r="206" spans="1:52" ht="12.75" x14ac:dyDescent="0.2">
      <c r="A206" s="173"/>
      <c r="B206" s="171"/>
      <c r="C206" s="171"/>
      <c r="D206" s="171"/>
      <c r="E206" s="171"/>
      <c r="F206" s="171"/>
      <c r="G206" s="171"/>
      <c r="H206" s="171"/>
      <c r="I206" s="171"/>
      <c r="J206" s="171"/>
      <c r="K206" s="171"/>
      <c r="L206" s="171"/>
      <c r="M206" s="171"/>
      <c r="N206" s="171"/>
      <c r="O206" s="171"/>
      <c r="P206" s="171"/>
      <c r="Q206" s="171"/>
      <c r="R206" s="171"/>
      <c r="S206" s="171"/>
      <c r="T206" s="171"/>
      <c r="U206" s="171"/>
      <c r="V206" s="171"/>
      <c r="W206" s="171"/>
      <c r="X206" s="171"/>
      <c r="Y206" s="171"/>
      <c r="Z206" s="171"/>
      <c r="AA206" s="171"/>
      <c r="AB206" s="171"/>
      <c r="AC206" s="171"/>
      <c r="AD206" s="171"/>
      <c r="AE206" s="171"/>
      <c r="AF206" s="171"/>
      <c r="AG206" s="171"/>
      <c r="AH206" s="171"/>
      <c r="AI206" s="171"/>
      <c r="AJ206" s="171"/>
      <c r="AK206" s="171"/>
      <c r="AL206" s="171"/>
      <c r="AM206" s="171"/>
      <c r="AN206" s="171"/>
      <c r="AO206" s="171"/>
      <c r="AP206" s="171"/>
      <c r="AQ206" s="171"/>
      <c r="AR206" s="171"/>
      <c r="AS206" s="171"/>
      <c r="AT206" s="171"/>
      <c r="AU206" s="171"/>
      <c r="AV206" s="171"/>
      <c r="AW206" s="171"/>
      <c r="AX206" s="171"/>
      <c r="AY206" s="171"/>
      <c r="AZ206" s="171"/>
    </row>
    <row r="207" spans="1:52" ht="12.75" x14ac:dyDescent="0.2">
      <c r="A207" s="173"/>
      <c r="B207" s="171"/>
      <c r="C207" s="171"/>
      <c r="D207" s="171"/>
      <c r="E207" s="171"/>
      <c r="F207" s="171"/>
      <c r="G207" s="171"/>
      <c r="H207" s="171"/>
      <c r="I207" s="171"/>
      <c r="J207" s="171"/>
      <c r="K207" s="171"/>
      <c r="L207" s="171"/>
      <c r="M207" s="171"/>
      <c r="N207" s="171"/>
      <c r="O207" s="171"/>
      <c r="P207" s="171"/>
      <c r="Q207" s="171"/>
      <c r="R207" s="171"/>
      <c r="S207" s="171"/>
      <c r="T207" s="171"/>
      <c r="U207" s="171"/>
      <c r="V207" s="171"/>
      <c r="W207" s="171"/>
      <c r="X207" s="171"/>
      <c r="Y207" s="171"/>
      <c r="Z207" s="171"/>
      <c r="AA207" s="171"/>
      <c r="AB207" s="171"/>
      <c r="AC207" s="171"/>
      <c r="AD207" s="171"/>
      <c r="AE207" s="171"/>
      <c r="AF207" s="171"/>
      <c r="AG207" s="171"/>
      <c r="AH207" s="171"/>
      <c r="AI207" s="171"/>
      <c r="AJ207" s="171"/>
      <c r="AK207" s="171"/>
      <c r="AL207" s="171"/>
      <c r="AM207" s="171"/>
      <c r="AN207" s="171"/>
      <c r="AO207" s="171"/>
      <c r="AP207" s="171"/>
      <c r="AQ207" s="171"/>
      <c r="AR207" s="171"/>
      <c r="AS207" s="171"/>
      <c r="AT207" s="171"/>
      <c r="AU207" s="171"/>
      <c r="AV207" s="171"/>
      <c r="AW207" s="171"/>
      <c r="AX207" s="171"/>
      <c r="AY207" s="171"/>
      <c r="AZ207" s="171"/>
    </row>
    <row r="208" spans="1:52" ht="12.75" x14ac:dyDescent="0.2">
      <c r="A208" s="173"/>
      <c r="B208" s="171"/>
      <c r="C208" s="171"/>
      <c r="D208" s="171"/>
      <c r="E208" s="171"/>
      <c r="F208" s="171"/>
      <c r="G208" s="171"/>
      <c r="H208" s="171"/>
      <c r="I208" s="171"/>
      <c r="J208" s="171"/>
      <c r="K208" s="171"/>
      <c r="L208" s="171"/>
      <c r="M208" s="171"/>
      <c r="N208" s="171"/>
      <c r="O208" s="171"/>
      <c r="P208" s="171"/>
      <c r="Q208" s="171"/>
      <c r="R208" s="171"/>
      <c r="S208" s="171"/>
      <c r="T208" s="171"/>
      <c r="U208" s="171"/>
      <c r="V208" s="171"/>
      <c r="W208" s="171"/>
      <c r="X208" s="171"/>
      <c r="Y208" s="171"/>
      <c r="Z208" s="171"/>
      <c r="AA208" s="171"/>
      <c r="AB208" s="171"/>
      <c r="AC208" s="171"/>
      <c r="AD208" s="171"/>
      <c r="AE208" s="171"/>
      <c r="AF208" s="171"/>
      <c r="AG208" s="171"/>
      <c r="AH208" s="171"/>
      <c r="AI208" s="171"/>
      <c r="AJ208" s="171"/>
      <c r="AK208" s="171"/>
      <c r="AL208" s="171"/>
      <c r="AM208" s="171"/>
      <c r="AN208" s="171"/>
      <c r="AO208" s="171"/>
      <c r="AP208" s="171"/>
      <c r="AQ208" s="171"/>
      <c r="AR208" s="171"/>
      <c r="AS208" s="171"/>
      <c r="AT208" s="171"/>
      <c r="AU208" s="171"/>
      <c r="AV208" s="171"/>
      <c r="AW208" s="171"/>
      <c r="AX208" s="171"/>
      <c r="AY208" s="171"/>
      <c r="AZ208" s="171"/>
    </row>
    <row r="209" spans="1:52" ht="12.75" x14ac:dyDescent="0.2">
      <c r="A209" s="173"/>
      <c r="B209" s="171"/>
      <c r="C209" s="171"/>
      <c r="D209" s="171"/>
      <c r="E209" s="171"/>
      <c r="F209" s="171"/>
      <c r="G209" s="171"/>
      <c r="H209" s="171"/>
      <c r="I209" s="171"/>
      <c r="J209" s="171"/>
      <c r="K209" s="171"/>
      <c r="L209" s="171"/>
      <c r="M209" s="171"/>
      <c r="N209" s="171"/>
      <c r="O209" s="171"/>
      <c r="P209" s="171"/>
      <c r="Q209" s="171"/>
      <c r="R209" s="171"/>
      <c r="S209" s="171"/>
      <c r="T209" s="171"/>
      <c r="U209" s="171"/>
      <c r="V209" s="171"/>
      <c r="W209" s="171"/>
      <c r="X209" s="171"/>
      <c r="Y209" s="171"/>
      <c r="Z209" s="171"/>
      <c r="AA209" s="171"/>
      <c r="AB209" s="171"/>
      <c r="AC209" s="171"/>
      <c r="AD209" s="171"/>
      <c r="AE209" s="171"/>
      <c r="AF209" s="171"/>
      <c r="AG209" s="171"/>
      <c r="AH209" s="171"/>
      <c r="AI209" s="171"/>
      <c r="AJ209" s="171"/>
      <c r="AK209" s="171"/>
      <c r="AL209" s="171"/>
      <c r="AM209" s="171"/>
      <c r="AN209" s="171"/>
      <c r="AO209" s="171"/>
      <c r="AP209" s="171"/>
      <c r="AQ209" s="171"/>
      <c r="AR209" s="171"/>
      <c r="AS209" s="171"/>
      <c r="AT209" s="171"/>
      <c r="AU209" s="171"/>
      <c r="AV209" s="171"/>
      <c r="AW209" s="171"/>
      <c r="AX209" s="171"/>
      <c r="AY209" s="171"/>
      <c r="AZ209" s="171"/>
    </row>
    <row r="210" spans="1:52" ht="12.75" x14ac:dyDescent="0.2">
      <c r="A210" s="173"/>
      <c r="B210" s="171"/>
      <c r="C210" s="171"/>
      <c r="D210" s="171"/>
      <c r="E210" s="171"/>
      <c r="F210" s="171"/>
      <c r="G210" s="171"/>
      <c r="H210" s="171"/>
      <c r="I210" s="171"/>
      <c r="J210" s="171"/>
      <c r="K210" s="171"/>
      <c r="L210" s="171"/>
      <c r="M210" s="171"/>
      <c r="N210" s="171"/>
      <c r="O210" s="171"/>
      <c r="P210" s="171"/>
      <c r="Q210" s="171"/>
      <c r="R210" s="171"/>
      <c r="S210" s="171"/>
      <c r="T210" s="171"/>
      <c r="U210" s="171"/>
      <c r="V210" s="171"/>
      <c r="W210" s="171"/>
      <c r="X210" s="171"/>
      <c r="Y210" s="171"/>
      <c r="Z210" s="171"/>
      <c r="AA210" s="171"/>
      <c r="AB210" s="171"/>
      <c r="AC210" s="171"/>
      <c r="AD210" s="171"/>
      <c r="AE210" s="171"/>
      <c r="AF210" s="171"/>
      <c r="AG210" s="171"/>
      <c r="AH210" s="171"/>
      <c r="AI210" s="171"/>
      <c r="AJ210" s="171"/>
      <c r="AK210" s="171"/>
      <c r="AL210" s="171"/>
      <c r="AM210" s="171"/>
      <c r="AN210" s="171"/>
      <c r="AO210" s="171"/>
      <c r="AP210" s="171"/>
      <c r="AQ210" s="171"/>
      <c r="AR210" s="171"/>
      <c r="AS210" s="171"/>
      <c r="AT210" s="171"/>
      <c r="AU210" s="171"/>
      <c r="AV210" s="171"/>
      <c r="AW210" s="171"/>
      <c r="AX210" s="171"/>
      <c r="AY210" s="171"/>
      <c r="AZ210" s="171"/>
    </row>
    <row r="211" spans="1:52" ht="12.75" x14ac:dyDescent="0.2">
      <c r="A211" s="173"/>
      <c r="B211" s="171"/>
      <c r="C211" s="171"/>
      <c r="D211" s="171"/>
      <c r="E211" s="171"/>
      <c r="F211" s="171"/>
      <c r="G211" s="171"/>
      <c r="H211" s="171"/>
      <c r="I211" s="171"/>
      <c r="J211" s="171"/>
      <c r="K211" s="171"/>
      <c r="L211" s="171"/>
      <c r="M211" s="171"/>
      <c r="N211" s="171"/>
      <c r="O211" s="171"/>
      <c r="P211" s="171"/>
      <c r="Q211" s="171"/>
      <c r="R211" s="171"/>
      <c r="S211" s="171"/>
      <c r="T211" s="171"/>
      <c r="U211" s="171"/>
      <c r="V211" s="171"/>
      <c r="W211" s="171"/>
      <c r="X211" s="171"/>
      <c r="Y211" s="171"/>
      <c r="Z211" s="171"/>
      <c r="AA211" s="171"/>
      <c r="AB211" s="171"/>
      <c r="AC211" s="171"/>
      <c r="AD211" s="171"/>
      <c r="AE211" s="171"/>
      <c r="AF211" s="171"/>
      <c r="AG211" s="171"/>
      <c r="AH211" s="171"/>
      <c r="AI211" s="171"/>
      <c r="AJ211" s="171"/>
      <c r="AK211" s="171"/>
      <c r="AL211" s="171"/>
      <c r="AM211" s="171"/>
      <c r="AN211" s="171"/>
      <c r="AO211" s="171"/>
      <c r="AP211" s="171"/>
      <c r="AQ211" s="171"/>
      <c r="AR211" s="171"/>
      <c r="AS211" s="171"/>
      <c r="AT211" s="171"/>
      <c r="AU211" s="171"/>
      <c r="AV211" s="171"/>
      <c r="AW211" s="171"/>
      <c r="AX211" s="171"/>
      <c r="AY211" s="171"/>
      <c r="AZ211" s="171"/>
    </row>
  </sheetData>
  <mergeCells count="22">
    <mergeCell ref="D29:F29"/>
    <mergeCell ref="G29:H29"/>
    <mergeCell ref="A5:H5"/>
    <mergeCell ref="A7:H7"/>
    <mergeCell ref="A9:H9"/>
    <mergeCell ref="A10:H10"/>
    <mergeCell ref="A12:H12"/>
    <mergeCell ref="A13:H13"/>
    <mergeCell ref="A15:H15"/>
    <mergeCell ref="A16:H16"/>
    <mergeCell ref="A18:H18"/>
    <mergeCell ref="D28:F28"/>
    <mergeCell ref="G28:H28"/>
    <mergeCell ref="D125:D128"/>
    <mergeCell ref="G125:G128"/>
    <mergeCell ref="D30:F30"/>
    <mergeCell ref="G30:H30"/>
    <mergeCell ref="D31:F31"/>
    <mergeCell ref="G31:H31"/>
    <mergeCell ref="A97:L97"/>
    <mergeCell ref="B118:C118"/>
    <mergeCell ref="D118:E11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54"/>
  <sheetViews>
    <sheetView view="pageBreakPreview" topLeftCell="A26" zoomScale="70" zoomScaleSheetLayoutView="70" workbookViewId="0">
      <selection activeCell="I42" sqref="I42"/>
    </sheetView>
  </sheetViews>
  <sheetFormatPr defaultRowHeight="15" x14ac:dyDescent="0.25"/>
  <cols>
    <col min="1" max="1" width="9.140625" style="259"/>
    <col min="2" max="2" width="37.7109375" style="259" customWidth="1"/>
    <col min="3" max="4" width="15.7109375" style="317" customWidth="1"/>
    <col min="5" max="6" width="15.7109375" style="259" hidden="1" customWidth="1"/>
    <col min="7" max="8" width="15.7109375" style="259" customWidth="1"/>
    <col min="9" max="10" width="18.28515625" style="259" customWidth="1"/>
    <col min="11" max="11" width="64.85546875" style="259" customWidth="1"/>
    <col min="12" max="12" width="32.28515625" style="259" customWidth="1"/>
    <col min="13" max="16384" width="9.140625" style="259"/>
  </cols>
  <sheetData>
    <row r="1" spans="1:12" ht="18.75" x14ac:dyDescent="0.25">
      <c r="A1" s="53"/>
      <c r="B1" s="53"/>
      <c r="C1" s="53"/>
      <c r="D1" s="53"/>
      <c r="E1" s="53"/>
      <c r="F1" s="53"/>
      <c r="G1" s="53"/>
      <c r="H1" s="53"/>
      <c r="I1" s="53"/>
      <c r="J1" s="53"/>
      <c r="K1" s="53"/>
      <c r="L1" s="314" t="s">
        <v>65</v>
      </c>
    </row>
    <row r="2" spans="1:12" ht="18.75" x14ac:dyDescent="0.3">
      <c r="A2" s="53"/>
      <c r="B2" s="53"/>
      <c r="C2" s="53"/>
      <c r="D2" s="53"/>
      <c r="E2" s="53"/>
      <c r="F2" s="53"/>
      <c r="G2" s="53"/>
      <c r="H2" s="53"/>
      <c r="I2" s="53"/>
      <c r="J2" s="53"/>
      <c r="K2" s="53"/>
      <c r="L2" s="315" t="s">
        <v>7</v>
      </c>
    </row>
    <row r="3" spans="1:12" ht="18.75" x14ac:dyDescent="0.3">
      <c r="A3" s="53"/>
      <c r="B3" s="53"/>
      <c r="C3" s="53"/>
      <c r="D3" s="53"/>
      <c r="E3" s="53"/>
      <c r="F3" s="53"/>
      <c r="G3" s="53"/>
      <c r="H3" s="53"/>
      <c r="I3" s="53"/>
      <c r="J3" s="53"/>
      <c r="K3" s="53"/>
      <c r="L3" s="315" t="s">
        <v>556</v>
      </c>
    </row>
    <row r="4" spans="1:12" ht="18.75" x14ac:dyDescent="0.3">
      <c r="A4" s="53"/>
      <c r="B4" s="53"/>
      <c r="C4" s="53"/>
      <c r="D4" s="53"/>
      <c r="E4" s="53"/>
      <c r="F4" s="53"/>
      <c r="G4" s="53"/>
      <c r="H4" s="53"/>
      <c r="I4" s="53"/>
      <c r="J4" s="53"/>
      <c r="K4" s="315"/>
      <c r="L4" s="53"/>
    </row>
    <row r="5" spans="1:12" ht="15.75" x14ac:dyDescent="0.25">
      <c r="A5" s="426" t="str">
        <f>'1. паспорт местоположение'!A5:C5</f>
        <v>Год раскрытия информации: 2026 год</v>
      </c>
      <c r="B5" s="426"/>
      <c r="C5" s="426"/>
      <c r="D5" s="426"/>
      <c r="E5" s="426"/>
      <c r="F5" s="426"/>
      <c r="G5" s="426"/>
      <c r="H5" s="426"/>
      <c r="I5" s="426"/>
      <c r="J5" s="426"/>
      <c r="K5" s="426"/>
      <c r="L5" s="426"/>
    </row>
    <row r="6" spans="1:12" ht="18.75" x14ac:dyDescent="0.3">
      <c r="A6" s="53"/>
      <c r="B6" s="53"/>
      <c r="C6" s="53"/>
      <c r="D6" s="53"/>
      <c r="E6" s="53"/>
      <c r="F6" s="53"/>
      <c r="G6" s="53"/>
      <c r="H6" s="53"/>
      <c r="I6" s="53"/>
      <c r="J6" s="53"/>
      <c r="K6" s="315"/>
      <c r="L6" s="53"/>
    </row>
    <row r="7" spans="1:12" ht="18.75" x14ac:dyDescent="0.25">
      <c r="A7" s="430" t="s">
        <v>6</v>
      </c>
      <c r="B7" s="430"/>
      <c r="C7" s="430"/>
      <c r="D7" s="430"/>
      <c r="E7" s="430"/>
      <c r="F7" s="430"/>
      <c r="G7" s="430"/>
      <c r="H7" s="430"/>
      <c r="I7" s="430"/>
      <c r="J7" s="430"/>
      <c r="K7" s="430"/>
      <c r="L7" s="430"/>
    </row>
    <row r="8" spans="1:12" ht="18.75" x14ac:dyDescent="0.25">
      <c r="A8" s="430"/>
      <c r="B8" s="430"/>
      <c r="C8" s="430"/>
      <c r="D8" s="430"/>
      <c r="E8" s="430"/>
      <c r="F8" s="430"/>
      <c r="G8" s="430"/>
      <c r="H8" s="430"/>
      <c r="I8" s="430"/>
      <c r="J8" s="430"/>
      <c r="K8" s="430"/>
      <c r="L8" s="430"/>
    </row>
    <row r="9" spans="1:12" x14ac:dyDescent="0.25">
      <c r="A9" s="504" t="str">
        <f>'4. паспортбюджет'!A9:O9</f>
        <v>Акционерное общество "Россети Янтарь" ДЗО  ПАО "Россети"</v>
      </c>
      <c r="B9" s="504"/>
      <c r="C9" s="504"/>
      <c r="D9" s="504"/>
      <c r="E9" s="504"/>
      <c r="F9" s="504"/>
      <c r="G9" s="504"/>
      <c r="H9" s="504"/>
      <c r="I9" s="504"/>
      <c r="J9" s="504"/>
      <c r="K9" s="504"/>
      <c r="L9" s="504"/>
    </row>
    <row r="10" spans="1:12" ht="15.75" x14ac:dyDescent="0.25">
      <c r="A10" s="427" t="s">
        <v>5</v>
      </c>
      <c r="B10" s="427"/>
      <c r="C10" s="427"/>
      <c r="D10" s="427"/>
      <c r="E10" s="427"/>
      <c r="F10" s="427"/>
      <c r="G10" s="427"/>
      <c r="H10" s="427"/>
      <c r="I10" s="427"/>
      <c r="J10" s="427"/>
      <c r="K10" s="427"/>
      <c r="L10" s="427"/>
    </row>
    <row r="11" spans="1:12" ht="18.75" x14ac:dyDescent="0.25">
      <c r="A11" s="430"/>
      <c r="B11" s="430"/>
      <c r="C11" s="430"/>
      <c r="D11" s="430"/>
      <c r="E11" s="430"/>
      <c r="F11" s="430"/>
      <c r="G11" s="430"/>
      <c r="H11" s="430"/>
      <c r="I11" s="430"/>
      <c r="J11" s="430"/>
      <c r="K11" s="430"/>
      <c r="L11" s="430"/>
    </row>
    <row r="12" spans="1:12" ht="15.75" x14ac:dyDescent="0.25">
      <c r="A12" s="426" t="str">
        <f>'1. паспорт местоположение'!A12:C12</f>
        <v>N_22-1274</v>
      </c>
      <c r="B12" s="426"/>
      <c r="C12" s="426"/>
      <c r="D12" s="426"/>
      <c r="E12" s="426"/>
      <c r="F12" s="426"/>
      <c r="G12" s="426"/>
      <c r="H12" s="426"/>
      <c r="I12" s="426"/>
      <c r="J12" s="426"/>
      <c r="K12" s="426"/>
      <c r="L12" s="426"/>
    </row>
    <row r="13" spans="1:12" ht="15.75" x14ac:dyDescent="0.25">
      <c r="A13" s="427" t="s">
        <v>4</v>
      </c>
      <c r="B13" s="427"/>
      <c r="C13" s="427"/>
      <c r="D13" s="427"/>
      <c r="E13" s="427"/>
      <c r="F13" s="427"/>
      <c r="G13" s="427"/>
      <c r="H13" s="427"/>
      <c r="I13" s="427"/>
      <c r="J13" s="427"/>
      <c r="K13" s="427"/>
      <c r="L13" s="427"/>
    </row>
    <row r="14" spans="1:12" ht="18.75" x14ac:dyDescent="0.25">
      <c r="A14" s="439"/>
      <c r="B14" s="439"/>
      <c r="C14" s="439"/>
      <c r="D14" s="439"/>
      <c r="E14" s="439"/>
      <c r="F14" s="439"/>
      <c r="G14" s="439"/>
      <c r="H14" s="439"/>
      <c r="I14" s="439"/>
      <c r="J14" s="439"/>
      <c r="K14" s="439"/>
      <c r="L14" s="439"/>
    </row>
    <row r="15" spans="1:12" ht="47.25" customHeight="1" x14ac:dyDescent="0.25">
      <c r="A15" s="505" t="str">
        <f>'1. паспорт местоположение'!A15:C15</f>
        <v>Разукрупнение сетей ВЛ 0,4 кВ от ТП 15/0,4 кВ 12-07 со строительством дополнительной МТП 15/0,4 кВ с трансформатором 160 кВА, отпайки ВЛ 15 кВ 15-412 до МТП новой протяженностью 0,35 км, ВЛИ 0,4 кВ протяженностью 0,28 км, реконструкция ВЛ 0,4 кВ от ТП 12-07 протяженностью 1,14 км, демонтаж ВЛ 0,4 кВ от ТП 12-07 протяженностью 0,58 км в п. Мальцево Озерского района</v>
      </c>
      <c r="B15" s="505"/>
      <c r="C15" s="505"/>
      <c r="D15" s="505"/>
      <c r="E15" s="505"/>
      <c r="F15" s="505"/>
      <c r="G15" s="505"/>
      <c r="H15" s="505"/>
      <c r="I15" s="505"/>
      <c r="J15" s="505"/>
      <c r="K15" s="505"/>
      <c r="L15" s="505"/>
    </row>
    <row r="16" spans="1:12" ht="15.75" x14ac:dyDescent="0.25">
      <c r="A16" s="427" t="s">
        <v>3</v>
      </c>
      <c r="B16" s="427"/>
      <c r="C16" s="427"/>
      <c r="D16" s="427"/>
      <c r="E16" s="427"/>
      <c r="F16" s="427"/>
      <c r="G16" s="427"/>
      <c r="H16" s="427"/>
      <c r="I16" s="427"/>
      <c r="J16" s="427"/>
      <c r="K16" s="427"/>
      <c r="L16" s="427"/>
    </row>
    <row r="17" spans="1:12" ht="15.75" x14ac:dyDescent="0.25">
      <c r="A17" s="53"/>
      <c r="B17" s="53"/>
      <c r="C17" s="53"/>
      <c r="D17" s="53"/>
      <c r="E17" s="53"/>
      <c r="F17" s="53"/>
      <c r="G17" s="53"/>
      <c r="H17" s="53"/>
      <c r="I17" s="53"/>
      <c r="J17" s="53"/>
      <c r="K17" s="53"/>
      <c r="L17" s="302"/>
    </row>
    <row r="18" spans="1:12" ht="15.75" x14ac:dyDescent="0.25">
      <c r="A18" s="53"/>
      <c r="B18" s="53"/>
      <c r="C18" s="53"/>
      <c r="D18" s="53"/>
      <c r="E18" s="53"/>
      <c r="F18" s="53"/>
      <c r="G18" s="53"/>
      <c r="H18" s="53"/>
      <c r="I18" s="53"/>
      <c r="J18" s="53"/>
      <c r="K18" s="37"/>
      <c r="L18" s="53"/>
    </row>
    <row r="19" spans="1:12" ht="15.75" customHeight="1" x14ac:dyDescent="0.25">
      <c r="A19" s="503" t="s">
        <v>391</v>
      </c>
      <c r="B19" s="503"/>
      <c r="C19" s="503"/>
      <c r="D19" s="503"/>
      <c r="E19" s="503"/>
      <c r="F19" s="503"/>
      <c r="G19" s="503"/>
      <c r="H19" s="503"/>
      <c r="I19" s="503"/>
      <c r="J19" s="503"/>
      <c r="K19" s="503"/>
      <c r="L19" s="503"/>
    </row>
    <row r="20" spans="1:12" ht="15.75" x14ac:dyDescent="0.25">
      <c r="A20" s="316"/>
      <c r="F20" s="318"/>
    </row>
    <row r="21" spans="1:12" ht="15" customHeight="1" x14ac:dyDescent="0.25">
      <c r="A21" s="506" t="s">
        <v>197</v>
      </c>
      <c r="B21" s="506" t="s">
        <v>196</v>
      </c>
      <c r="C21" s="512" t="s">
        <v>349</v>
      </c>
      <c r="D21" s="512"/>
      <c r="E21" s="512"/>
      <c r="F21" s="512"/>
      <c r="G21" s="512"/>
      <c r="H21" s="512"/>
      <c r="I21" s="507" t="s">
        <v>195</v>
      </c>
      <c r="J21" s="509" t="s">
        <v>351</v>
      </c>
      <c r="K21" s="506" t="s">
        <v>194</v>
      </c>
      <c r="L21" s="508" t="s">
        <v>350</v>
      </c>
    </row>
    <row r="22" spans="1:12" ht="46.5" customHeight="1" x14ac:dyDescent="0.25">
      <c r="A22" s="506"/>
      <c r="B22" s="506"/>
      <c r="C22" s="513" t="s">
        <v>583</v>
      </c>
      <c r="D22" s="513"/>
      <c r="E22" s="513" t="s">
        <v>8</v>
      </c>
      <c r="F22" s="513"/>
      <c r="G22" s="513" t="s">
        <v>584</v>
      </c>
      <c r="H22" s="513"/>
      <c r="I22" s="507"/>
      <c r="J22" s="510"/>
      <c r="K22" s="506"/>
      <c r="L22" s="508"/>
    </row>
    <row r="23" spans="1:12" ht="31.5" x14ac:dyDescent="0.25">
      <c r="A23" s="506"/>
      <c r="B23" s="506"/>
      <c r="C23" s="319" t="s">
        <v>193</v>
      </c>
      <c r="D23" s="319" t="s">
        <v>192</v>
      </c>
      <c r="E23" s="319" t="s">
        <v>193</v>
      </c>
      <c r="F23" s="319" t="s">
        <v>192</v>
      </c>
      <c r="G23" s="319" t="s">
        <v>193</v>
      </c>
      <c r="H23" s="319" t="s">
        <v>192</v>
      </c>
      <c r="I23" s="507"/>
      <c r="J23" s="511"/>
      <c r="K23" s="506"/>
      <c r="L23" s="508"/>
    </row>
    <row r="24" spans="1:12" ht="15.75" x14ac:dyDescent="0.25">
      <c r="A24" s="320">
        <v>1</v>
      </c>
      <c r="B24" s="320">
        <v>2</v>
      </c>
      <c r="C24" s="319">
        <v>3</v>
      </c>
      <c r="D24" s="319">
        <v>4</v>
      </c>
      <c r="E24" s="319">
        <v>5</v>
      </c>
      <c r="F24" s="319">
        <v>6</v>
      </c>
      <c r="G24" s="319">
        <v>7</v>
      </c>
      <c r="H24" s="319">
        <v>8</v>
      </c>
      <c r="I24" s="319">
        <v>9</v>
      </c>
      <c r="J24" s="319">
        <v>10</v>
      </c>
      <c r="K24" s="319">
        <v>11</v>
      </c>
      <c r="L24" s="319">
        <v>12</v>
      </c>
    </row>
    <row r="25" spans="1:12" ht="15.75" x14ac:dyDescent="0.25">
      <c r="A25" s="319">
        <v>1</v>
      </c>
      <c r="B25" s="321" t="s">
        <v>191</v>
      </c>
      <c r="C25" s="322"/>
      <c r="D25" s="322"/>
      <c r="E25" s="323"/>
      <c r="F25" s="323"/>
      <c r="G25" s="322"/>
      <c r="H25" s="322"/>
      <c r="I25" s="322"/>
      <c r="J25" s="323"/>
      <c r="K25" s="324"/>
      <c r="L25" s="325"/>
    </row>
    <row r="26" spans="1:12" ht="15.75" x14ac:dyDescent="0.25">
      <c r="A26" s="319" t="s">
        <v>463</v>
      </c>
      <c r="B26" s="326" t="s">
        <v>464</v>
      </c>
      <c r="C26" s="327" t="s">
        <v>508</v>
      </c>
      <c r="D26" s="327" t="s">
        <v>508</v>
      </c>
      <c r="E26" s="323"/>
      <c r="F26" s="323"/>
      <c r="G26" s="327" t="s">
        <v>508</v>
      </c>
      <c r="H26" s="327" t="s">
        <v>508</v>
      </c>
      <c r="I26" s="322"/>
      <c r="J26" s="323"/>
      <c r="K26" s="324"/>
      <c r="L26" s="324"/>
    </row>
    <row r="27" spans="1:12" ht="31.5" x14ac:dyDescent="0.25">
      <c r="A27" s="319" t="s">
        <v>465</v>
      </c>
      <c r="B27" s="326" t="s">
        <v>466</v>
      </c>
      <c r="C27" s="327" t="s">
        <v>508</v>
      </c>
      <c r="D27" s="327" t="s">
        <v>508</v>
      </c>
      <c r="E27" s="323"/>
      <c r="F27" s="323"/>
      <c r="G27" s="327" t="s">
        <v>508</v>
      </c>
      <c r="H27" s="327" t="s">
        <v>508</v>
      </c>
      <c r="I27" s="322"/>
      <c r="J27" s="323"/>
      <c r="K27" s="324"/>
      <c r="L27" s="324"/>
    </row>
    <row r="28" spans="1:12" ht="63" x14ac:dyDescent="0.25">
      <c r="A28" s="319" t="s">
        <v>467</v>
      </c>
      <c r="B28" s="326" t="s">
        <v>468</v>
      </c>
      <c r="C28" s="327" t="s">
        <v>508</v>
      </c>
      <c r="D28" s="327" t="s">
        <v>508</v>
      </c>
      <c r="E28" s="323"/>
      <c r="F28" s="323"/>
      <c r="G28" s="327" t="s">
        <v>508</v>
      </c>
      <c r="H28" s="327" t="s">
        <v>508</v>
      </c>
      <c r="I28" s="322"/>
      <c r="J28" s="323"/>
      <c r="K28" s="324"/>
      <c r="L28" s="324"/>
    </row>
    <row r="29" spans="1:12" ht="31.5" x14ac:dyDescent="0.25">
      <c r="A29" s="319" t="s">
        <v>469</v>
      </c>
      <c r="B29" s="326" t="s">
        <v>470</v>
      </c>
      <c r="C29" s="327" t="s">
        <v>508</v>
      </c>
      <c r="D29" s="327" t="s">
        <v>508</v>
      </c>
      <c r="E29" s="323"/>
      <c r="F29" s="323"/>
      <c r="G29" s="327" t="s">
        <v>508</v>
      </c>
      <c r="H29" s="327" t="s">
        <v>508</v>
      </c>
      <c r="I29" s="322"/>
      <c r="J29" s="323"/>
      <c r="K29" s="324"/>
      <c r="L29" s="324"/>
    </row>
    <row r="30" spans="1:12" ht="31.5" x14ac:dyDescent="0.25">
      <c r="A30" s="319" t="s">
        <v>471</v>
      </c>
      <c r="B30" s="326" t="s">
        <v>472</v>
      </c>
      <c r="C30" s="327" t="s">
        <v>508</v>
      </c>
      <c r="D30" s="327" t="s">
        <v>508</v>
      </c>
      <c r="E30" s="323"/>
      <c r="F30" s="323"/>
      <c r="G30" s="327" t="s">
        <v>508</v>
      </c>
      <c r="H30" s="327" t="s">
        <v>508</v>
      </c>
      <c r="I30" s="322"/>
      <c r="J30" s="323"/>
      <c r="K30" s="324"/>
      <c r="L30" s="324"/>
    </row>
    <row r="31" spans="1:12" ht="31.5" x14ac:dyDescent="0.25">
      <c r="A31" s="319" t="s">
        <v>473</v>
      </c>
      <c r="B31" s="328" t="s">
        <v>474</v>
      </c>
      <c r="C31" s="327">
        <v>46762</v>
      </c>
      <c r="D31" s="327">
        <v>46842</v>
      </c>
      <c r="E31" s="323"/>
      <c r="F31" s="323"/>
      <c r="G31" s="327">
        <v>46762</v>
      </c>
      <c r="H31" s="327">
        <v>46842</v>
      </c>
      <c r="I31" s="323"/>
      <c r="J31" s="323"/>
      <c r="K31" s="324"/>
      <c r="L31" s="324"/>
    </row>
    <row r="32" spans="1:12" ht="31.5" x14ac:dyDescent="0.25">
      <c r="A32" s="319" t="s">
        <v>475</v>
      </c>
      <c r="B32" s="328" t="s">
        <v>476</v>
      </c>
      <c r="C32" s="327">
        <v>46813</v>
      </c>
      <c r="D32" s="327">
        <v>46873</v>
      </c>
      <c r="E32" s="323"/>
      <c r="F32" s="323"/>
      <c r="G32" s="327">
        <v>46813</v>
      </c>
      <c r="H32" s="327">
        <v>46873</v>
      </c>
      <c r="I32" s="323"/>
      <c r="J32" s="323"/>
      <c r="K32" s="324"/>
      <c r="L32" s="324"/>
    </row>
    <row r="33" spans="1:12" ht="47.25" x14ac:dyDescent="0.25">
      <c r="A33" s="319" t="s">
        <v>477</v>
      </c>
      <c r="B33" s="328" t="s">
        <v>478</v>
      </c>
      <c r="C33" s="327" t="s">
        <v>508</v>
      </c>
      <c r="D33" s="327" t="s">
        <v>508</v>
      </c>
      <c r="E33" s="323"/>
      <c r="F33" s="323"/>
      <c r="G33" s="327" t="s">
        <v>508</v>
      </c>
      <c r="H33" s="327" t="s">
        <v>508</v>
      </c>
      <c r="I33" s="322"/>
      <c r="J33" s="323"/>
      <c r="K33" s="324"/>
      <c r="L33" s="324"/>
    </row>
    <row r="34" spans="1:12" ht="63" x14ac:dyDescent="0.25">
      <c r="A34" s="319" t="s">
        <v>479</v>
      </c>
      <c r="B34" s="328" t="s">
        <v>480</v>
      </c>
      <c r="C34" s="327" t="s">
        <v>508</v>
      </c>
      <c r="D34" s="327" t="s">
        <v>508</v>
      </c>
      <c r="E34" s="329"/>
      <c r="F34" s="329"/>
      <c r="G34" s="327" t="s">
        <v>508</v>
      </c>
      <c r="H34" s="327" t="s">
        <v>508</v>
      </c>
      <c r="I34" s="322"/>
      <c r="J34" s="329"/>
      <c r="K34" s="329"/>
      <c r="L34" s="324"/>
    </row>
    <row r="35" spans="1:12" ht="31.5" x14ac:dyDescent="0.25">
      <c r="A35" s="319" t="s">
        <v>481</v>
      </c>
      <c r="B35" s="328" t="s">
        <v>190</v>
      </c>
      <c r="C35" s="327">
        <v>46813</v>
      </c>
      <c r="D35" s="327">
        <v>46873</v>
      </c>
      <c r="E35" s="329"/>
      <c r="F35" s="329"/>
      <c r="G35" s="327">
        <v>46813</v>
      </c>
      <c r="H35" s="327">
        <v>46873</v>
      </c>
      <c r="I35" s="322"/>
      <c r="J35" s="329"/>
      <c r="K35" s="329"/>
      <c r="L35" s="324"/>
    </row>
    <row r="36" spans="1:12" ht="31.5" x14ac:dyDescent="0.25">
      <c r="A36" s="319" t="s">
        <v>482</v>
      </c>
      <c r="B36" s="328" t="s">
        <v>483</v>
      </c>
      <c r="C36" s="327" t="s">
        <v>508</v>
      </c>
      <c r="D36" s="327" t="s">
        <v>508</v>
      </c>
      <c r="E36" s="330"/>
      <c r="F36" s="331"/>
      <c r="G36" s="327" t="s">
        <v>508</v>
      </c>
      <c r="H36" s="327" t="s">
        <v>508</v>
      </c>
      <c r="I36" s="322"/>
      <c r="J36" s="332"/>
      <c r="K36" s="324"/>
      <c r="L36" s="324"/>
    </row>
    <row r="37" spans="1:12" ht="15.75" x14ac:dyDescent="0.25">
      <c r="A37" s="319" t="s">
        <v>484</v>
      </c>
      <c r="B37" s="328" t="s">
        <v>189</v>
      </c>
      <c r="C37" s="327">
        <v>46813</v>
      </c>
      <c r="D37" s="327">
        <v>46873</v>
      </c>
      <c r="E37" s="330"/>
      <c r="F37" s="331"/>
      <c r="G37" s="327">
        <v>46813</v>
      </c>
      <c r="H37" s="327">
        <v>46873</v>
      </c>
      <c r="I37" s="332"/>
      <c r="J37" s="332"/>
      <c r="K37" s="324"/>
      <c r="L37" s="324"/>
    </row>
    <row r="38" spans="1:12" ht="15.75" x14ac:dyDescent="0.25">
      <c r="A38" s="319" t="s">
        <v>485</v>
      </c>
      <c r="B38" s="321" t="s">
        <v>188</v>
      </c>
      <c r="C38" s="333"/>
      <c r="D38" s="324"/>
      <c r="E38" s="324"/>
      <c r="F38" s="324"/>
      <c r="G38" s="333"/>
      <c r="H38" s="324"/>
      <c r="I38" s="332"/>
      <c r="J38" s="324"/>
      <c r="K38" s="324"/>
      <c r="L38" s="324"/>
    </row>
    <row r="39" spans="1:12" ht="63" x14ac:dyDescent="0.25">
      <c r="A39" s="319">
        <v>2</v>
      </c>
      <c r="B39" s="328" t="s">
        <v>486</v>
      </c>
      <c r="C39" s="327">
        <v>46844</v>
      </c>
      <c r="D39" s="327">
        <v>46903</v>
      </c>
      <c r="E39" s="324"/>
      <c r="F39" s="324"/>
      <c r="G39" s="327">
        <v>46844</v>
      </c>
      <c r="H39" s="327">
        <v>46903</v>
      </c>
      <c r="I39" s="324"/>
      <c r="J39" s="324"/>
      <c r="K39" s="324"/>
      <c r="L39" s="324"/>
    </row>
    <row r="40" spans="1:12" ht="15.75" x14ac:dyDescent="0.25">
      <c r="A40" s="319" t="s">
        <v>487</v>
      </c>
      <c r="B40" s="328" t="s">
        <v>488</v>
      </c>
      <c r="C40" s="327" t="s">
        <v>508</v>
      </c>
      <c r="D40" s="327" t="s">
        <v>508</v>
      </c>
      <c r="E40" s="324"/>
      <c r="F40" s="324"/>
      <c r="G40" s="327" t="s">
        <v>508</v>
      </c>
      <c r="H40" s="327" t="s">
        <v>508</v>
      </c>
      <c r="I40" s="322"/>
      <c r="J40" s="324"/>
      <c r="K40" s="324"/>
      <c r="L40" s="324"/>
    </row>
    <row r="41" spans="1:12" ht="47.25" x14ac:dyDescent="0.25">
      <c r="A41" s="319" t="s">
        <v>489</v>
      </c>
      <c r="B41" s="321" t="s">
        <v>490</v>
      </c>
      <c r="C41" s="327"/>
      <c r="D41" s="327"/>
      <c r="E41" s="324"/>
      <c r="F41" s="324"/>
      <c r="G41" s="327"/>
      <c r="H41" s="327"/>
      <c r="I41" s="324"/>
      <c r="J41" s="324"/>
      <c r="K41" s="324"/>
      <c r="L41" s="324"/>
    </row>
    <row r="42" spans="1:12" ht="31.5" x14ac:dyDescent="0.25">
      <c r="A42" s="319">
        <v>3</v>
      </c>
      <c r="B42" s="328" t="s">
        <v>491</v>
      </c>
      <c r="C42" s="327" t="s">
        <v>508</v>
      </c>
      <c r="D42" s="327" t="s">
        <v>508</v>
      </c>
      <c r="E42" s="324"/>
      <c r="F42" s="324"/>
      <c r="G42" s="327" t="s">
        <v>508</v>
      </c>
      <c r="H42" s="327" t="s">
        <v>508</v>
      </c>
      <c r="I42" s="324"/>
      <c r="J42" s="324"/>
      <c r="K42" s="324"/>
      <c r="L42" s="324"/>
    </row>
    <row r="43" spans="1:12" ht="15.75" x14ac:dyDescent="0.25">
      <c r="A43" s="319" t="s">
        <v>492</v>
      </c>
      <c r="B43" s="328" t="s">
        <v>187</v>
      </c>
      <c r="C43" s="327" t="s">
        <v>508</v>
      </c>
      <c r="D43" s="327" t="s">
        <v>508</v>
      </c>
      <c r="E43" s="324"/>
      <c r="F43" s="324"/>
      <c r="G43" s="327" t="s">
        <v>508</v>
      </c>
      <c r="H43" s="327" t="s">
        <v>508</v>
      </c>
      <c r="I43" s="322"/>
      <c r="J43" s="324"/>
      <c r="K43" s="324"/>
      <c r="L43" s="324"/>
    </row>
    <row r="44" spans="1:12" ht="15.75" x14ac:dyDescent="0.25">
      <c r="A44" s="319" t="s">
        <v>493</v>
      </c>
      <c r="B44" s="328" t="s">
        <v>186</v>
      </c>
      <c r="C44" s="327">
        <v>46905</v>
      </c>
      <c r="D44" s="327">
        <v>47026</v>
      </c>
      <c r="E44" s="324"/>
      <c r="F44" s="324"/>
      <c r="G44" s="327">
        <v>46905</v>
      </c>
      <c r="H44" s="327">
        <v>47026</v>
      </c>
      <c r="I44" s="322"/>
      <c r="J44" s="324"/>
      <c r="K44" s="324"/>
      <c r="L44" s="324"/>
    </row>
    <row r="45" spans="1:12" ht="78.75" x14ac:dyDescent="0.25">
      <c r="A45" s="319" t="s">
        <v>494</v>
      </c>
      <c r="B45" s="328" t="s">
        <v>495</v>
      </c>
      <c r="C45" s="327" t="s">
        <v>508</v>
      </c>
      <c r="D45" s="327" t="s">
        <v>508</v>
      </c>
      <c r="E45" s="324"/>
      <c r="F45" s="324"/>
      <c r="G45" s="327" t="s">
        <v>508</v>
      </c>
      <c r="H45" s="327" t="s">
        <v>508</v>
      </c>
      <c r="I45" s="322"/>
      <c r="J45" s="324"/>
      <c r="K45" s="324"/>
      <c r="L45" s="324"/>
    </row>
    <row r="46" spans="1:12" ht="157.5" x14ac:dyDescent="0.25">
      <c r="A46" s="319" t="s">
        <v>496</v>
      </c>
      <c r="B46" s="328" t="s">
        <v>497</v>
      </c>
      <c r="C46" s="327" t="s">
        <v>508</v>
      </c>
      <c r="D46" s="327" t="s">
        <v>508</v>
      </c>
      <c r="E46" s="324"/>
      <c r="F46" s="324"/>
      <c r="G46" s="327" t="s">
        <v>508</v>
      </c>
      <c r="H46" s="327" t="s">
        <v>508</v>
      </c>
      <c r="I46" s="322"/>
      <c r="J46" s="324"/>
      <c r="K46" s="324"/>
      <c r="L46" s="324"/>
    </row>
    <row r="47" spans="1:12" ht="15.75" x14ac:dyDescent="0.25">
      <c r="A47" s="319" t="s">
        <v>498</v>
      </c>
      <c r="B47" s="328" t="s">
        <v>185</v>
      </c>
      <c r="C47" s="327">
        <v>47027</v>
      </c>
      <c r="D47" s="327">
        <v>47118</v>
      </c>
      <c r="E47" s="324"/>
      <c r="F47" s="324"/>
      <c r="G47" s="327">
        <v>47027</v>
      </c>
      <c r="H47" s="327">
        <v>47118</v>
      </c>
      <c r="I47" s="324"/>
      <c r="J47" s="324"/>
      <c r="K47" s="324"/>
      <c r="L47" s="324"/>
    </row>
    <row r="48" spans="1:12" ht="31.5" x14ac:dyDescent="0.25">
      <c r="A48" s="319" t="s">
        <v>499</v>
      </c>
      <c r="B48" s="321" t="s">
        <v>184</v>
      </c>
      <c r="C48" s="327"/>
      <c r="D48" s="327"/>
      <c r="E48" s="324"/>
      <c r="F48" s="324"/>
      <c r="G48" s="327"/>
      <c r="H48" s="327"/>
      <c r="I48" s="324"/>
      <c r="J48" s="324"/>
      <c r="K48" s="324"/>
      <c r="L48" s="324"/>
    </row>
    <row r="49" spans="1:12" ht="31.5" x14ac:dyDescent="0.25">
      <c r="A49" s="319">
        <v>4</v>
      </c>
      <c r="B49" s="328" t="s">
        <v>183</v>
      </c>
      <c r="C49" s="327">
        <v>47027</v>
      </c>
      <c r="D49" s="327">
        <v>47118</v>
      </c>
      <c r="E49" s="324"/>
      <c r="F49" s="324"/>
      <c r="G49" s="327">
        <v>47027</v>
      </c>
      <c r="H49" s="327">
        <v>47118</v>
      </c>
      <c r="I49" s="324"/>
      <c r="J49" s="324"/>
      <c r="K49" s="324"/>
      <c r="L49" s="324"/>
    </row>
    <row r="50" spans="1:12" ht="78.75" x14ac:dyDescent="0.25">
      <c r="A50" s="319" t="s">
        <v>500</v>
      </c>
      <c r="B50" s="328" t="s">
        <v>501</v>
      </c>
      <c r="C50" s="327">
        <v>47027</v>
      </c>
      <c r="D50" s="327">
        <v>47118</v>
      </c>
      <c r="E50" s="324"/>
      <c r="F50" s="324"/>
      <c r="G50" s="327">
        <v>47027</v>
      </c>
      <c r="H50" s="327">
        <v>47118</v>
      </c>
      <c r="I50" s="322"/>
      <c r="J50" s="324"/>
      <c r="K50" s="324"/>
      <c r="L50" s="324"/>
    </row>
    <row r="51" spans="1:12" ht="63" x14ac:dyDescent="0.25">
      <c r="A51" s="319" t="s">
        <v>502</v>
      </c>
      <c r="B51" s="328" t="s">
        <v>503</v>
      </c>
      <c r="C51" s="327" t="s">
        <v>508</v>
      </c>
      <c r="D51" s="327" t="s">
        <v>508</v>
      </c>
      <c r="E51" s="324"/>
      <c r="F51" s="324"/>
      <c r="G51" s="327" t="s">
        <v>508</v>
      </c>
      <c r="H51" s="327" t="s">
        <v>508</v>
      </c>
      <c r="I51" s="324"/>
      <c r="J51" s="324"/>
      <c r="K51" s="324"/>
      <c r="L51" s="324"/>
    </row>
    <row r="52" spans="1:12" ht="63" x14ac:dyDescent="0.25">
      <c r="A52" s="319" t="s">
        <v>504</v>
      </c>
      <c r="B52" s="328" t="s">
        <v>182</v>
      </c>
      <c r="C52" s="327" t="s">
        <v>508</v>
      </c>
      <c r="D52" s="327" t="s">
        <v>508</v>
      </c>
      <c r="E52" s="324"/>
      <c r="F52" s="324"/>
      <c r="G52" s="327" t="s">
        <v>508</v>
      </c>
      <c r="H52" s="327" t="s">
        <v>508</v>
      </c>
      <c r="I52" s="322"/>
      <c r="J52" s="324"/>
      <c r="K52" s="324"/>
      <c r="L52" s="324"/>
    </row>
    <row r="53" spans="1:12" ht="31.5" x14ac:dyDescent="0.25">
      <c r="A53" s="319" t="s">
        <v>505</v>
      </c>
      <c r="B53" s="208" t="s">
        <v>506</v>
      </c>
      <c r="C53" s="327">
        <v>47027</v>
      </c>
      <c r="D53" s="327">
        <v>47118</v>
      </c>
      <c r="E53" s="324"/>
      <c r="F53" s="324"/>
      <c r="G53" s="327">
        <v>47027</v>
      </c>
      <c r="H53" s="327">
        <v>47118</v>
      </c>
      <c r="I53" s="324"/>
      <c r="J53" s="324"/>
      <c r="K53" s="324"/>
      <c r="L53" s="324"/>
    </row>
    <row r="54" spans="1:12" ht="31.5" x14ac:dyDescent="0.25">
      <c r="A54" s="319" t="s">
        <v>507</v>
      </c>
      <c r="B54" s="328" t="s">
        <v>181</v>
      </c>
      <c r="C54" s="327" t="s">
        <v>508</v>
      </c>
      <c r="D54" s="327" t="s">
        <v>508</v>
      </c>
      <c r="E54" s="324"/>
      <c r="F54" s="324"/>
      <c r="G54" s="327" t="s">
        <v>508</v>
      </c>
      <c r="H54" s="327" t="s">
        <v>508</v>
      </c>
      <c r="I54" s="324"/>
      <c r="J54" s="324"/>
      <c r="K54" s="324"/>
      <c r="L54" s="324"/>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6" ySplit="5" topLeftCell="G25" activePane="bottomRight" state="frozen"/>
      <selection activeCell="A20" sqref="A20"/>
      <selection pane="topRight" activeCell="G20" sqref="G20"/>
      <selection pane="bottomLeft" activeCell="A25" sqref="A25"/>
      <selection pane="bottomRight" activeCell="D27" sqref="D27"/>
    </sheetView>
  </sheetViews>
  <sheetFormatPr defaultRowHeight="15.75" x14ac:dyDescent="0.25"/>
  <cols>
    <col min="1" max="1" width="9.140625" style="52"/>
    <col min="2" max="2" width="57.85546875" style="52" customWidth="1"/>
    <col min="3" max="3" width="13" style="52" customWidth="1"/>
    <col min="4" max="4" width="18.7109375" style="52" customWidth="1"/>
    <col min="5" max="6" width="15.28515625" style="52" customWidth="1"/>
    <col min="7" max="7" width="13" style="53" customWidth="1"/>
    <col min="8" max="27" width="9.42578125" style="53" customWidth="1"/>
    <col min="28" max="28" width="18.140625" style="52" customWidth="1"/>
    <col min="29" max="29" width="19.7109375" style="52" customWidth="1"/>
    <col min="30" max="30" width="11" style="52" customWidth="1"/>
    <col min="31" max="31" width="11" style="52" bestFit="1" customWidth="1"/>
    <col min="32" max="32" width="11.140625" style="52" customWidth="1"/>
    <col min="33" max="16384" width="9.140625" style="52"/>
  </cols>
  <sheetData>
    <row r="1" spans="1:29" ht="18.75" x14ac:dyDescent="0.25">
      <c r="A1" s="53"/>
      <c r="B1" s="53"/>
      <c r="C1" s="53"/>
      <c r="D1" s="53"/>
      <c r="E1" s="53"/>
      <c r="F1" s="53"/>
      <c r="AC1" s="33" t="s">
        <v>65</v>
      </c>
    </row>
    <row r="2" spans="1:29" ht="18.75" x14ac:dyDescent="0.3">
      <c r="A2" s="53"/>
      <c r="B2" s="53"/>
      <c r="C2" s="53"/>
      <c r="D2" s="53"/>
      <c r="E2" s="53"/>
      <c r="F2" s="53"/>
      <c r="AC2" s="14" t="s">
        <v>7</v>
      </c>
    </row>
    <row r="3" spans="1:29" ht="18.75" x14ac:dyDescent="0.3">
      <c r="A3" s="53"/>
      <c r="B3" s="53"/>
      <c r="C3" s="53"/>
      <c r="D3" s="53"/>
      <c r="E3" s="53"/>
      <c r="F3" s="53"/>
      <c r="AC3" s="14" t="s">
        <v>64</v>
      </c>
    </row>
    <row r="4" spans="1:29" ht="18.75" customHeight="1" x14ac:dyDescent="0.25">
      <c r="A4" s="426" t="str">
        <f>'1. паспорт местоположение'!A5:C5</f>
        <v>Год раскрытия информации: 2026 год</v>
      </c>
      <c r="B4" s="426"/>
      <c r="C4" s="426"/>
      <c r="D4" s="426"/>
      <c r="E4" s="426"/>
      <c r="F4" s="426"/>
      <c r="G4" s="426"/>
      <c r="H4" s="426"/>
      <c r="I4" s="426"/>
      <c r="J4" s="426"/>
      <c r="K4" s="426"/>
      <c r="L4" s="426"/>
      <c r="M4" s="426"/>
      <c r="N4" s="426"/>
      <c r="O4" s="426"/>
      <c r="P4" s="426"/>
      <c r="Q4" s="426"/>
      <c r="R4" s="426"/>
      <c r="S4" s="426"/>
      <c r="T4" s="426"/>
      <c r="U4" s="426"/>
      <c r="V4" s="426"/>
      <c r="W4" s="426"/>
      <c r="X4" s="426"/>
      <c r="Y4" s="426"/>
      <c r="Z4" s="426"/>
      <c r="AA4" s="426"/>
      <c r="AB4" s="426"/>
      <c r="AC4" s="426"/>
    </row>
    <row r="5" spans="1:29" ht="18.75" x14ac:dyDescent="0.3">
      <c r="A5" s="53"/>
      <c r="B5" s="53"/>
      <c r="C5" s="53"/>
      <c r="D5" s="53"/>
      <c r="E5" s="53"/>
      <c r="F5" s="53"/>
      <c r="AC5" s="14"/>
    </row>
    <row r="6" spans="1:29" ht="18.75" x14ac:dyDescent="0.25">
      <c r="A6" s="437" t="s">
        <v>6</v>
      </c>
      <c r="B6" s="437"/>
      <c r="C6" s="437"/>
      <c r="D6" s="437"/>
      <c r="E6" s="437"/>
      <c r="F6" s="437"/>
      <c r="G6" s="437"/>
      <c r="H6" s="437"/>
      <c r="I6" s="437"/>
      <c r="J6" s="437"/>
      <c r="K6" s="437"/>
      <c r="L6" s="437"/>
      <c r="M6" s="437"/>
      <c r="N6" s="437"/>
      <c r="O6" s="437"/>
      <c r="P6" s="437"/>
      <c r="Q6" s="437"/>
      <c r="R6" s="437"/>
      <c r="S6" s="437"/>
      <c r="T6" s="437"/>
      <c r="U6" s="437"/>
      <c r="V6" s="437"/>
      <c r="W6" s="437"/>
      <c r="X6" s="437"/>
      <c r="Y6" s="437"/>
      <c r="Z6" s="437"/>
      <c r="AA6" s="437"/>
      <c r="AB6" s="437"/>
      <c r="AC6" s="437"/>
    </row>
    <row r="7" spans="1:29" ht="18.75" x14ac:dyDescent="0.25">
      <c r="A7" s="90"/>
      <c r="B7" s="90"/>
      <c r="C7" s="90"/>
      <c r="D7" s="90"/>
      <c r="E7" s="90"/>
      <c r="F7" s="90"/>
      <c r="G7" s="90"/>
      <c r="H7" s="90"/>
      <c r="I7" s="90"/>
      <c r="J7" s="334"/>
      <c r="K7" s="334"/>
      <c r="L7" s="334"/>
      <c r="M7" s="334"/>
      <c r="N7" s="334"/>
      <c r="O7" s="334"/>
      <c r="P7" s="334"/>
      <c r="Q7" s="334"/>
      <c r="R7" s="334"/>
      <c r="S7" s="334"/>
      <c r="T7" s="334"/>
      <c r="U7" s="334"/>
      <c r="V7" s="334"/>
      <c r="W7" s="334"/>
      <c r="X7" s="334"/>
      <c r="Y7" s="334"/>
      <c r="Z7" s="334"/>
      <c r="AA7" s="334"/>
      <c r="AB7" s="334"/>
      <c r="AC7" s="334"/>
    </row>
    <row r="8" spans="1:29" x14ac:dyDescent="0.25">
      <c r="A8" s="479" t="str">
        <f>'1. паспорт местоположение'!A9:C9</f>
        <v>Акционерное общество "Россети Янтарь" ДЗО  ПАО "Россети"</v>
      </c>
      <c r="B8" s="479"/>
      <c r="C8" s="479"/>
      <c r="D8" s="479"/>
      <c r="E8" s="479"/>
      <c r="F8" s="479"/>
      <c r="G8" s="479"/>
      <c r="H8" s="479"/>
      <c r="I8" s="479"/>
      <c r="J8" s="479"/>
      <c r="K8" s="479"/>
      <c r="L8" s="479"/>
      <c r="M8" s="479"/>
      <c r="N8" s="479"/>
      <c r="O8" s="479"/>
      <c r="P8" s="479"/>
      <c r="Q8" s="479"/>
      <c r="R8" s="479"/>
      <c r="S8" s="479"/>
      <c r="T8" s="479"/>
      <c r="U8" s="479"/>
      <c r="V8" s="479"/>
      <c r="W8" s="479"/>
      <c r="X8" s="479"/>
      <c r="Y8" s="479"/>
      <c r="Z8" s="479"/>
      <c r="AA8" s="479"/>
      <c r="AB8" s="479"/>
      <c r="AC8" s="479"/>
    </row>
    <row r="9" spans="1:29" ht="18.75" customHeight="1" x14ac:dyDescent="0.25">
      <c r="A9" s="433" t="s">
        <v>5</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row>
    <row r="10" spans="1:29" ht="18.75" x14ac:dyDescent="0.25">
      <c r="A10" s="90"/>
      <c r="B10" s="90"/>
      <c r="C10" s="90"/>
      <c r="D10" s="90"/>
      <c r="E10" s="90"/>
      <c r="F10" s="90"/>
      <c r="G10" s="90"/>
      <c r="H10" s="90"/>
      <c r="I10" s="90"/>
      <c r="J10" s="334"/>
      <c r="K10" s="334"/>
      <c r="L10" s="334"/>
      <c r="M10" s="334"/>
      <c r="N10" s="334"/>
      <c r="O10" s="334"/>
      <c r="P10" s="334"/>
      <c r="Q10" s="334"/>
      <c r="R10" s="334"/>
      <c r="S10" s="334"/>
      <c r="T10" s="334"/>
      <c r="U10" s="334"/>
      <c r="V10" s="334"/>
      <c r="W10" s="334"/>
      <c r="X10" s="334"/>
      <c r="Y10" s="334"/>
      <c r="Z10" s="334"/>
      <c r="AA10" s="334"/>
      <c r="AB10" s="334"/>
      <c r="AC10" s="334"/>
    </row>
    <row r="11" spans="1:29" x14ac:dyDescent="0.25">
      <c r="A11" s="479" t="str">
        <f>'1. паспорт местоположение'!A12:C12</f>
        <v>N_22-1274</v>
      </c>
      <c r="B11" s="479"/>
      <c r="C11" s="479"/>
      <c r="D11" s="479"/>
      <c r="E11" s="479"/>
      <c r="F11" s="479"/>
      <c r="G11" s="479"/>
      <c r="H11" s="479"/>
      <c r="I11" s="479"/>
      <c r="J11" s="479"/>
      <c r="K11" s="479"/>
      <c r="L11" s="479"/>
      <c r="M11" s="479"/>
      <c r="N11" s="479"/>
      <c r="O11" s="479"/>
      <c r="P11" s="479"/>
      <c r="Q11" s="479"/>
      <c r="R11" s="479"/>
      <c r="S11" s="479"/>
      <c r="T11" s="479"/>
      <c r="U11" s="479"/>
      <c r="V11" s="479"/>
      <c r="W11" s="479"/>
      <c r="X11" s="479"/>
      <c r="Y11" s="479"/>
      <c r="Z11" s="479"/>
      <c r="AA11" s="479"/>
      <c r="AB11" s="479"/>
      <c r="AC11" s="479"/>
    </row>
    <row r="12" spans="1:29" x14ac:dyDescent="0.25">
      <c r="A12" s="433" t="s">
        <v>4</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row>
    <row r="13" spans="1:29" ht="16.5" customHeight="1" x14ac:dyDescent="0.3">
      <c r="A13" s="10"/>
      <c r="B13" s="10"/>
      <c r="C13" s="10"/>
      <c r="D13" s="10"/>
      <c r="E13" s="10"/>
      <c r="F13" s="10"/>
      <c r="G13" s="10"/>
      <c r="H13" s="10"/>
      <c r="I13" s="10"/>
      <c r="J13" s="61"/>
      <c r="K13" s="61"/>
      <c r="L13" s="61"/>
      <c r="M13" s="61"/>
      <c r="N13" s="61"/>
      <c r="O13" s="61"/>
      <c r="P13" s="61"/>
      <c r="Q13" s="61"/>
      <c r="R13" s="61"/>
      <c r="S13" s="61"/>
      <c r="T13" s="61"/>
      <c r="U13" s="61"/>
      <c r="V13" s="61"/>
      <c r="W13" s="61"/>
      <c r="X13" s="61"/>
      <c r="Y13" s="61"/>
      <c r="Z13" s="61"/>
      <c r="AA13" s="61"/>
      <c r="AB13" s="61"/>
      <c r="AC13" s="61"/>
    </row>
    <row r="14" spans="1:29" ht="45.75" customHeight="1" x14ac:dyDescent="0.25">
      <c r="A14" s="480" t="str">
        <f>'1. паспорт местоположение'!A15</f>
        <v>Разукрупнение сетей ВЛ 0,4 кВ от ТП 15/0,4 кВ 12-07 со строительством дополнительной МТП 15/0,4 кВ с трансформатором 160 кВА, отпайки ВЛ 15 кВ 15-412 до МТП новой протяженностью 0,35 км, ВЛИ 0,4 кВ протяженностью 0,28 км, реконструкция ВЛ 0,4 кВ от ТП 12-07 протяженностью 1,14 км, демонтаж ВЛ 0,4 кВ от ТП 12-07 протяженностью 0,58 км в п. Мальцево Озерского района</v>
      </c>
      <c r="B14" s="480"/>
      <c r="C14" s="480"/>
      <c r="D14" s="480"/>
      <c r="E14" s="480"/>
      <c r="F14" s="480"/>
      <c r="G14" s="480"/>
      <c r="H14" s="480"/>
      <c r="I14" s="480"/>
      <c r="J14" s="480"/>
      <c r="K14" s="480"/>
      <c r="L14" s="480"/>
      <c r="M14" s="480"/>
      <c r="N14" s="480"/>
      <c r="O14" s="480"/>
      <c r="P14" s="480"/>
      <c r="Q14" s="480"/>
      <c r="R14" s="480"/>
      <c r="S14" s="480"/>
      <c r="T14" s="480"/>
      <c r="U14" s="480"/>
      <c r="V14" s="480"/>
      <c r="W14" s="480"/>
      <c r="X14" s="480"/>
      <c r="Y14" s="480"/>
      <c r="Z14" s="480"/>
      <c r="AA14" s="480"/>
      <c r="AB14" s="480"/>
      <c r="AC14" s="480"/>
    </row>
    <row r="15" spans="1:29" ht="15.75" customHeight="1" x14ac:dyDescent="0.25">
      <c r="A15" s="433" t="s">
        <v>3</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c r="AB15" s="433"/>
      <c r="AC15" s="433"/>
    </row>
    <row r="16" spans="1:29" x14ac:dyDescent="0.25">
      <c r="A16" s="518"/>
      <c r="B16" s="518"/>
      <c r="C16" s="518"/>
      <c r="D16" s="518"/>
      <c r="E16" s="518"/>
      <c r="F16" s="518"/>
      <c r="G16" s="518"/>
      <c r="H16" s="518"/>
      <c r="I16" s="518"/>
      <c r="J16" s="518"/>
      <c r="K16" s="518"/>
      <c r="L16" s="518"/>
      <c r="M16" s="518"/>
      <c r="N16" s="518"/>
      <c r="O16" s="518"/>
      <c r="P16" s="518"/>
      <c r="Q16" s="518"/>
      <c r="R16" s="518"/>
      <c r="S16" s="518"/>
      <c r="T16" s="518"/>
      <c r="U16" s="518"/>
      <c r="V16" s="518"/>
      <c r="W16" s="518"/>
      <c r="X16" s="518"/>
      <c r="Y16" s="518"/>
      <c r="Z16" s="518"/>
      <c r="AA16" s="518"/>
      <c r="AB16" s="518"/>
      <c r="AC16" s="518"/>
    </row>
    <row r="17" spans="1:32" x14ac:dyDescent="0.25">
      <c r="A17" s="53"/>
      <c r="AB17" s="53"/>
    </row>
    <row r="18" spans="1:32" x14ac:dyDescent="0.25">
      <c r="A18" s="519" t="s">
        <v>392</v>
      </c>
      <c r="B18" s="519"/>
      <c r="C18" s="519"/>
      <c r="D18" s="519"/>
      <c r="E18" s="519"/>
      <c r="F18" s="519"/>
      <c r="G18" s="519"/>
      <c r="H18" s="519"/>
      <c r="I18" s="519"/>
      <c r="J18" s="519"/>
      <c r="K18" s="519"/>
      <c r="L18" s="519"/>
      <c r="M18" s="519"/>
      <c r="N18" s="519"/>
      <c r="O18" s="519"/>
      <c r="P18" s="519"/>
      <c r="Q18" s="519"/>
      <c r="R18" s="519"/>
      <c r="S18" s="519"/>
      <c r="T18" s="519"/>
      <c r="U18" s="519"/>
      <c r="V18" s="519"/>
      <c r="W18" s="519"/>
      <c r="X18" s="519"/>
      <c r="Y18" s="519"/>
      <c r="Z18" s="519"/>
      <c r="AA18" s="519"/>
      <c r="AB18" s="519"/>
      <c r="AC18" s="519"/>
    </row>
    <row r="19" spans="1:32" x14ac:dyDescent="0.25">
      <c r="A19" s="53"/>
      <c r="B19" s="53"/>
      <c r="C19" s="53"/>
      <c r="D19" s="53"/>
      <c r="E19" s="53"/>
      <c r="F19" s="53"/>
      <c r="AB19" s="53"/>
    </row>
    <row r="20" spans="1:32" ht="33" customHeight="1" x14ac:dyDescent="0.25">
      <c r="A20" s="563" t="s">
        <v>180</v>
      </c>
      <c r="B20" s="563" t="s">
        <v>179</v>
      </c>
      <c r="C20" s="564" t="s">
        <v>178</v>
      </c>
      <c r="D20" s="565"/>
      <c r="E20" s="566" t="s">
        <v>177</v>
      </c>
      <c r="F20" s="567"/>
      <c r="G20" s="568" t="s">
        <v>589</v>
      </c>
      <c r="H20" s="569" t="s">
        <v>557</v>
      </c>
      <c r="I20" s="570"/>
      <c r="J20" s="570"/>
      <c r="K20" s="571"/>
      <c r="L20" s="569" t="s">
        <v>558</v>
      </c>
      <c r="M20" s="570"/>
      <c r="N20" s="570"/>
      <c r="O20" s="571"/>
      <c r="P20" s="569" t="s">
        <v>559</v>
      </c>
      <c r="Q20" s="570"/>
      <c r="R20" s="570"/>
      <c r="S20" s="571"/>
      <c r="T20" s="569" t="s">
        <v>585</v>
      </c>
      <c r="U20" s="570"/>
      <c r="V20" s="570"/>
      <c r="W20" s="571"/>
      <c r="X20" s="569" t="s">
        <v>590</v>
      </c>
      <c r="Y20" s="570"/>
      <c r="Z20" s="570"/>
      <c r="AA20" s="571"/>
      <c r="AB20" s="514" t="s">
        <v>176</v>
      </c>
      <c r="AC20" s="515"/>
      <c r="AD20" s="60"/>
      <c r="AE20" s="60"/>
      <c r="AF20" s="60"/>
    </row>
    <row r="21" spans="1:32" ht="75" customHeight="1" x14ac:dyDescent="0.25">
      <c r="A21" s="520"/>
      <c r="B21" s="520"/>
      <c r="C21" s="572"/>
      <c r="D21" s="573"/>
      <c r="E21" s="574"/>
      <c r="F21" s="575"/>
      <c r="G21" s="522"/>
      <c r="H21" s="576" t="s">
        <v>583</v>
      </c>
      <c r="I21" s="577"/>
      <c r="J21" s="576" t="s">
        <v>584</v>
      </c>
      <c r="K21" s="577"/>
      <c r="L21" s="576" t="s">
        <v>583</v>
      </c>
      <c r="M21" s="577"/>
      <c r="N21" s="576" t="s">
        <v>584</v>
      </c>
      <c r="O21" s="577"/>
      <c r="P21" s="576" t="s">
        <v>583</v>
      </c>
      <c r="Q21" s="577"/>
      <c r="R21" s="576" t="s">
        <v>584</v>
      </c>
      <c r="S21" s="577"/>
      <c r="T21" s="576" t="s">
        <v>583</v>
      </c>
      <c r="U21" s="577"/>
      <c r="V21" s="576" t="s">
        <v>584</v>
      </c>
      <c r="W21" s="577"/>
      <c r="X21" s="576" t="s">
        <v>1</v>
      </c>
      <c r="Y21" s="577"/>
      <c r="Z21" s="576" t="s">
        <v>175</v>
      </c>
      <c r="AA21" s="577"/>
      <c r="AB21" s="516"/>
      <c r="AC21" s="517"/>
    </row>
    <row r="22" spans="1:32" ht="75" customHeight="1" x14ac:dyDescent="0.25">
      <c r="A22" s="521"/>
      <c r="B22" s="521"/>
      <c r="C22" s="578" t="s">
        <v>583</v>
      </c>
      <c r="D22" s="578" t="s">
        <v>584</v>
      </c>
      <c r="E22" s="579" t="s">
        <v>582</v>
      </c>
      <c r="F22" s="579" t="s">
        <v>591</v>
      </c>
      <c r="G22" s="523"/>
      <c r="H22" s="580" t="s">
        <v>373</v>
      </c>
      <c r="I22" s="580" t="s">
        <v>374</v>
      </c>
      <c r="J22" s="580" t="s">
        <v>373</v>
      </c>
      <c r="K22" s="580" t="s">
        <v>374</v>
      </c>
      <c r="L22" s="580" t="s">
        <v>373</v>
      </c>
      <c r="M22" s="580" t="s">
        <v>374</v>
      </c>
      <c r="N22" s="580" t="s">
        <v>373</v>
      </c>
      <c r="O22" s="580" t="s">
        <v>374</v>
      </c>
      <c r="P22" s="580" t="s">
        <v>373</v>
      </c>
      <c r="Q22" s="580" t="s">
        <v>374</v>
      </c>
      <c r="R22" s="580" t="s">
        <v>373</v>
      </c>
      <c r="S22" s="580" t="s">
        <v>374</v>
      </c>
      <c r="T22" s="580" t="s">
        <v>373</v>
      </c>
      <c r="U22" s="580" t="s">
        <v>374</v>
      </c>
      <c r="V22" s="580" t="s">
        <v>373</v>
      </c>
      <c r="W22" s="580" t="s">
        <v>374</v>
      </c>
      <c r="X22" s="580" t="s">
        <v>373</v>
      </c>
      <c r="Y22" s="580" t="s">
        <v>374</v>
      </c>
      <c r="Z22" s="580" t="s">
        <v>373</v>
      </c>
      <c r="AA22" s="580" t="s">
        <v>374</v>
      </c>
      <c r="AB22" s="578" t="s">
        <v>583</v>
      </c>
      <c r="AC22" s="578" t="s">
        <v>584</v>
      </c>
    </row>
    <row r="23" spans="1:32" ht="19.5" customHeight="1" x14ac:dyDescent="0.25">
      <c r="A23" s="320">
        <v>1</v>
      </c>
      <c r="B23" s="320">
        <v>2</v>
      </c>
      <c r="C23" s="387">
        <v>3</v>
      </c>
      <c r="D23" s="387">
        <v>4</v>
      </c>
      <c r="E23" s="387">
        <v>5</v>
      </c>
      <c r="F23" s="387">
        <v>6</v>
      </c>
      <c r="G23" s="387">
        <v>7</v>
      </c>
      <c r="H23" s="387">
        <v>8</v>
      </c>
      <c r="I23" s="387">
        <v>9</v>
      </c>
      <c r="J23" s="387">
        <v>10</v>
      </c>
      <c r="K23" s="387">
        <v>11</v>
      </c>
      <c r="L23" s="387">
        <v>12</v>
      </c>
      <c r="M23" s="387">
        <v>13</v>
      </c>
      <c r="N23" s="387">
        <v>14</v>
      </c>
      <c r="O23" s="387">
        <v>15</v>
      </c>
      <c r="P23" s="387">
        <v>16</v>
      </c>
      <c r="Q23" s="387">
        <v>17</v>
      </c>
      <c r="R23" s="387">
        <v>18</v>
      </c>
      <c r="S23" s="387">
        <v>19</v>
      </c>
      <c r="T23" s="387">
        <v>20</v>
      </c>
      <c r="U23" s="387">
        <v>21</v>
      </c>
      <c r="V23" s="387">
        <v>22</v>
      </c>
      <c r="W23" s="387">
        <v>23</v>
      </c>
      <c r="X23" s="387">
        <v>24</v>
      </c>
      <c r="Y23" s="387">
        <v>25</v>
      </c>
      <c r="Z23" s="387">
        <v>26</v>
      </c>
      <c r="AA23" s="387">
        <v>27</v>
      </c>
      <c r="AB23" s="387">
        <v>28</v>
      </c>
      <c r="AC23" s="387">
        <v>29</v>
      </c>
    </row>
    <row r="24" spans="1:32" ht="47.25" customHeight="1" x14ac:dyDescent="0.25">
      <c r="A24" s="335">
        <v>1</v>
      </c>
      <c r="B24" s="336" t="s">
        <v>174</v>
      </c>
      <c r="C24" s="337">
        <f>SUM(C25:C29)</f>
        <v>10.12391993</v>
      </c>
      <c r="D24" s="337">
        <f>SUM(D25:D29)</f>
        <v>11.12358702</v>
      </c>
      <c r="E24" s="385">
        <f t="shared" ref="E24" si="0">SUM(E25:E29)</f>
        <v>11.12358702</v>
      </c>
      <c r="F24" s="399">
        <f t="shared" ref="F24" si="1">SUM(F25:F29)</f>
        <v>11.12358702</v>
      </c>
      <c r="G24" s="337">
        <f t="shared" ref="G24:AA24" si="2">SUM(G25:G29)</f>
        <v>0</v>
      </c>
      <c r="H24" s="337">
        <f t="shared" si="2"/>
        <v>0</v>
      </c>
      <c r="I24" s="337">
        <f t="shared" si="2"/>
        <v>0</v>
      </c>
      <c r="J24" s="337">
        <f t="shared" si="2"/>
        <v>0</v>
      </c>
      <c r="K24" s="337">
        <f t="shared" si="2"/>
        <v>0</v>
      </c>
      <c r="L24" s="337">
        <f t="shared" si="2"/>
        <v>0</v>
      </c>
      <c r="M24" s="337">
        <f t="shared" si="2"/>
        <v>0</v>
      </c>
      <c r="N24" s="337">
        <f t="shared" si="2"/>
        <v>0</v>
      </c>
      <c r="O24" s="337">
        <f t="shared" si="2"/>
        <v>0</v>
      </c>
      <c r="P24" s="337">
        <f>SUM(P25:P29)</f>
        <v>10.12391993</v>
      </c>
      <c r="Q24" s="337">
        <f t="shared" ref="Q24:V24" si="3">SUM(Q25:Q29)</f>
        <v>0</v>
      </c>
      <c r="R24" s="337">
        <f t="shared" si="3"/>
        <v>11.12358702</v>
      </c>
      <c r="S24" s="337">
        <f t="shared" si="3"/>
        <v>0</v>
      </c>
      <c r="T24" s="337">
        <f t="shared" si="3"/>
        <v>0</v>
      </c>
      <c r="U24" s="337">
        <f t="shared" si="3"/>
        <v>0</v>
      </c>
      <c r="V24" s="337">
        <f t="shared" si="3"/>
        <v>0</v>
      </c>
      <c r="W24" s="337">
        <f t="shared" ref="W24:Z24" si="4">SUM(W25:W29)</f>
        <v>0</v>
      </c>
      <c r="X24" s="337">
        <f t="shared" si="4"/>
        <v>0</v>
      </c>
      <c r="Y24" s="337">
        <f t="shared" si="4"/>
        <v>0</v>
      </c>
      <c r="Z24" s="337">
        <f t="shared" si="4"/>
        <v>0</v>
      </c>
      <c r="AA24" s="337">
        <f t="shared" si="2"/>
        <v>0</v>
      </c>
      <c r="AB24" s="399">
        <f t="shared" ref="AB24:AB64" si="5">H24+L24+P24+T24</f>
        <v>10.12391993</v>
      </c>
      <c r="AC24" s="400">
        <f t="shared" ref="AC24:AC64" si="6">J24+N24+R24+V24+X24</f>
        <v>11.12358702</v>
      </c>
    </row>
    <row r="25" spans="1:32" ht="24" customHeight="1" x14ac:dyDescent="0.25">
      <c r="A25" s="338" t="s">
        <v>173</v>
      </c>
      <c r="B25" s="339" t="s">
        <v>172</v>
      </c>
      <c r="C25" s="337">
        <v>0</v>
      </c>
      <c r="D25" s="337">
        <v>0</v>
      </c>
      <c r="E25" s="386">
        <f>D25</f>
        <v>0</v>
      </c>
      <c r="F25" s="401">
        <f>E25-G25</f>
        <v>0</v>
      </c>
      <c r="G25" s="340">
        <v>0</v>
      </c>
      <c r="H25" s="340">
        <v>0</v>
      </c>
      <c r="I25" s="340">
        <v>0</v>
      </c>
      <c r="J25" s="340">
        <v>0</v>
      </c>
      <c r="K25" s="340">
        <v>0</v>
      </c>
      <c r="L25" s="340">
        <v>0</v>
      </c>
      <c r="M25" s="340">
        <v>0</v>
      </c>
      <c r="N25" s="340">
        <v>0</v>
      </c>
      <c r="O25" s="340">
        <v>0</v>
      </c>
      <c r="P25" s="340">
        <v>0</v>
      </c>
      <c r="Q25" s="340">
        <v>0</v>
      </c>
      <c r="R25" s="340">
        <f>F25</f>
        <v>0</v>
      </c>
      <c r="S25" s="340">
        <v>0</v>
      </c>
      <c r="T25" s="340">
        <v>0</v>
      </c>
      <c r="U25" s="340">
        <v>0</v>
      </c>
      <c r="V25" s="340">
        <v>0</v>
      </c>
      <c r="W25" s="340">
        <v>0</v>
      </c>
      <c r="X25" s="340">
        <v>0</v>
      </c>
      <c r="Y25" s="340">
        <v>0</v>
      </c>
      <c r="Z25" s="340">
        <v>0</v>
      </c>
      <c r="AA25" s="340">
        <v>0</v>
      </c>
      <c r="AB25" s="399">
        <f t="shared" si="5"/>
        <v>0</v>
      </c>
      <c r="AC25" s="400">
        <f t="shared" si="6"/>
        <v>0</v>
      </c>
    </row>
    <row r="26" spans="1:32" x14ac:dyDescent="0.25">
      <c r="A26" s="338" t="s">
        <v>171</v>
      </c>
      <c r="B26" s="339" t="s">
        <v>170</v>
      </c>
      <c r="C26" s="337">
        <v>0</v>
      </c>
      <c r="D26" s="337">
        <v>0</v>
      </c>
      <c r="E26" s="386">
        <f>D26</f>
        <v>0</v>
      </c>
      <c r="F26" s="401">
        <f t="shared" ref="F26:F64" si="7">E26-G26</f>
        <v>0</v>
      </c>
      <c r="G26" s="340">
        <v>0</v>
      </c>
      <c r="H26" s="340">
        <v>0</v>
      </c>
      <c r="I26" s="340">
        <v>0</v>
      </c>
      <c r="J26" s="340">
        <v>0</v>
      </c>
      <c r="K26" s="340">
        <v>0</v>
      </c>
      <c r="L26" s="340">
        <v>0</v>
      </c>
      <c r="M26" s="340">
        <v>0</v>
      </c>
      <c r="N26" s="340">
        <v>0</v>
      </c>
      <c r="O26" s="340">
        <v>0</v>
      </c>
      <c r="P26" s="340">
        <v>0</v>
      </c>
      <c r="Q26" s="340">
        <v>0</v>
      </c>
      <c r="R26" s="340">
        <f t="shared" ref="R26:R64" si="8">F26</f>
        <v>0</v>
      </c>
      <c r="S26" s="340">
        <v>0</v>
      </c>
      <c r="T26" s="340">
        <v>0</v>
      </c>
      <c r="U26" s="340">
        <v>0</v>
      </c>
      <c r="V26" s="340">
        <v>0</v>
      </c>
      <c r="W26" s="340">
        <v>0</v>
      </c>
      <c r="X26" s="340">
        <v>0</v>
      </c>
      <c r="Y26" s="340">
        <v>0</v>
      </c>
      <c r="Z26" s="340">
        <v>0</v>
      </c>
      <c r="AA26" s="340">
        <v>0</v>
      </c>
      <c r="AB26" s="399">
        <f t="shared" si="5"/>
        <v>0</v>
      </c>
      <c r="AC26" s="400">
        <f t="shared" si="6"/>
        <v>0</v>
      </c>
    </row>
    <row r="27" spans="1:32" ht="31.5" x14ac:dyDescent="0.25">
      <c r="A27" s="338" t="s">
        <v>169</v>
      </c>
      <c r="B27" s="339" t="s">
        <v>355</v>
      </c>
      <c r="C27" s="337">
        <v>10.12391993</v>
      </c>
      <c r="D27" s="337">
        <v>11.12358702</v>
      </c>
      <c r="E27" s="386">
        <f>D27</f>
        <v>11.12358702</v>
      </c>
      <c r="F27" s="401">
        <f t="shared" si="7"/>
        <v>11.12358702</v>
      </c>
      <c r="G27" s="340">
        <v>0</v>
      </c>
      <c r="H27" s="340">
        <v>0</v>
      </c>
      <c r="I27" s="340">
        <v>0</v>
      </c>
      <c r="J27" s="340">
        <v>0</v>
      </c>
      <c r="K27" s="340">
        <v>0</v>
      </c>
      <c r="L27" s="340">
        <v>0</v>
      </c>
      <c r="M27" s="340">
        <v>0</v>
      </c>
      <c r="N27" s="341">
        <v>0</v>
      </c>
      <c r="O27" s="340">
        <v>0</v>
      </c>
      <c r="P27" s="340">
        <v>10.12391993</v>
      </c>
      <c r="Q27" s="340">
        <v>0</v>
      </c>
      <c r="R27" s="340">
        <f t="shared" si="8"/>
        <v>11.12358702</v>
      </c>
      <c r="S27" s="340">
        <v>0</v>
      </c>
      <c r="T27" s="340">
        <v>0</v>
      </c>
      <c r="U27" s="340">
        <v>0</v>
      </c>
      <c r="V27" s="340">
        <v>0</v>
      </c>
      <c r="W27" s="340">
        <v>0</v>
      </c>
      <c r="X27" s="340">
        <v>0</v>
      </c>
      <c r="Y27" s="340">
        <v>0</v>
      </c>
      <c r="Z27" s="340">
        <v>0</v>
      </c>
      <c r="AA27" s="340">
        <v>0</v>
      </c>
      <c r="AB27" s="399">
        <f t="shared" si="5"/>
        <v>10.12391993</v>
      </c>
      <c r="AC27" s="400">
        <f t="shared" si="6"/>
        <v>11.12358702</v>
      </c>
    </row>
    <row r="28" spans="1:32" x14ac:dyDescent="0.25">
      <c r="A28" s="338" t="s">
        <v>168</v>
      </c>
      <c r="B28" s="339" t="s">
        <v>560</v>
      </c>
      <c r="C28" s="337">
        <v>0</v>
      </c>
      <c r="D28" s="337">
        <v>0</v>
      </c>
      <c r="E28" s="386">
        <f>D28</f>
        <v>0</v>
      </c>
      <c r="F28" s="401">
        <f t="shared" si="7"/>
        <v>0</v>
      </c>
      <c r="G28" s="340">
        <v>0</v>
      </c>
      <c r="H28" s="340">
        <v>0</v>
      </c>
      <c r="I28" s="340">
        <v>0</v>
      </c>
      <c r="J28" s="340">
        <v>0</v>
      </c>
      <c r="K28" s="340">
        <v>0</v>
      </c>
      <c r="L28" s="340">
        <v>0</v>
      </c>
      <c r="M28" s="340">
        <v>0</v>
      </c>
      <c r="N28" s="340">
        <v>0</v>
      </c>
      <c r="O28" s="340">
        <v>0</v>
      </c>
      <c r="P28" s="340">
        <v>0</v>
      </c>
      <c r="Q28" s="340">
        <v>0</v>
      </c>
      <c r="R28" s="340">
        <f t="shared" si="8"/>
        <v>0</v>
      </c>
      <c r="S28" s="340">
        <v>0</v>
      </c>
      <c r="T28" s="340">
        <v>0</v>
      </c>
      <c r="U28" s="340">
        <v>0</v>
      </c>
      <c r="V28" s="340">
        <v>0</v>
      </c>
      <c r="W28" s="340">
        <v>0</v>
      </c>
      <c r="X28" s="340">
        <v>0</v>
      </c>
      <c r="Y28" s="340">
        <v>0</v>
      </c>
      <c r="Z28" s="340">
        <v>0</v>
      </c>
      <c r="AA28" s="340">
        <v>0</v>
      </c>
      <c r="AB28" s="399">
        <f t="shared" si="5"/>
        <v>0</v>
      </c>
      <c r="AC28" s="400">
        <f t="shared" si="6"/>
        <v>0</v>
      </c>
    </row>
    <row r="29" spans="1:32" x14ac:dyDescent="0.25">
      <c r="A29" s="338" t="s">
        <v>167</v>
      </c>
      <c r="B29" s="59" t="s">
        <v>166</v>
      </c>
      <c r="C29" s="337">
        <v>0</v>
      </c>
      <c r="D29" s="337">
        <v>0</v>
      </c>
      <c r="E29" s="386">
        <f>D29</f>
        <v>0</v>
      </c>
      <c r="F29" s="401">
        <f t="shared" si="7"/>
        <v>0</v>
      </c>
      <c r="G29" s="340">
        <v>0</v>
      </c>
      <c r="H29" s="340">
        <v>0</v>
      </c>
      <c r="I29" s="340">
        <v>0</v>
      </c>
      <c r="J29" s="340">
        <v>0</v>
      </c>
      <c r="K29" s="340">
        <v>0</v>
      </c>
      <c r="L29" s="340">
        <v>0</v>
      </c>
      <c r="M29" s="340">
        <v>0</v>
      </c>
      <c r="N29" s="340">
        <v>0</v>
      </c>
      <c r="O29" s="340">
        <v>0</v>
      </c>
      <c r="P29" s="340">
        <v>0</v>
      </c>
      <c r="Q29" s="340">
        <v>0</v>
      </c>
      <c r="R29" s="340">
        <f t="shared" si="8"/>
        <v>0</v>
      </c>
      <c r="S29" s="340">
        <v>0</v>
      </c>
      <c r="T29" s="340">
        <v>0</v>
      </c>
      <c r="U29" s="340">
        <v>0</v>
      </c>
      <c r="V29" s="340">
        <v>0</v>
      </c>
      <c r="W29" s="340">
        <v>0</v>
      </c>
      <c r="X29" s="340">
        <v>0</v>
      </c>
      <c r="Y29" s="340">
        <v>0</v>
      </c>
      <c r="Z29" s="340">
        <v>0</v>
      </c>
      <c r="AA29" s="340">
        <v>0</v>
      </c>
      <c r="AB29" s="399">
        <f t="shared" si="5"/>
        <v>0</v>
      </c>
      <c r="AC29" s="400">
        <f t="shared" si="6"/>
        <v>0</v>
      </c>
    </row>
    <row r="30" spans="1:32" ht="47.25" x14ac:dyDescent="0.25">
      <c r="A30" s="335" t="s">
        <v>60</v>
      </c>
      <c r="B30" s="336" t="s">
        <v>165</v>
      </c>
      <c r="C30" s="337">
        <f t="shared" ref="C30:AA30" si="9">SUM(C31:C34)</f>
        <v>8.4365999400000007</v>
      </c>
      <c r="D30" s="337">
        <f t="shared" ref="D30" si="10">SUM(D31:D34)</f>
        <v>9.1176942800000003</v>
      </c>
      <c r="E30" s="385">
        <f t="shared" si="9"/>
        <v>9.1176942800000003</v>
      </c>
      <c r="F30" s="399">
        <f t="shared" si="9"/>
        <v>9.1176942800000003</v>
      </c>
      <c r="G30" s="337">
        <f t="shared" si="9"/>
        <v>0</v>
      </c>
      <c r="H30" s="337">
        <f t="shared" si="9"/>
        <v>0</v>
      </c>
      <c r="I30" s="337">
        <f t="shared" si="9"/>
        <v>0</v>
      </c>
      <c r="J30" s="337">
        <f t="shared" si="9"/>
        <v>0</v>
      </c>
      <c r="K30" s="337">
        <f t="shared" si="9"/>
        <v>0</v>
      </c>
      <c r="L30" s="337">
        <f t="shared" si="9"/>
        <v>0</v>
      </c>
      <c r="M30" s="337">
        <f t="shared" si="9"/>
        <v>0</v>
      </c>
      <c r="N30" s="337">
        <f t="shared" si="9"/>
        <v>0</v>
      </c>
      <c r="O30" s="337">
        <f t="shared" si="9"/>
        <v>0</v>
      </c>
      <c r="P30" s="337">
        <f t="shared" ref="P30" si="11">SUM(P31:P34)</f>
        <v>8.4365999400000007</v>
      </c>
      <c r="Q30" s="337">
        <f t="shared" si="9"/>
        <v>0</v>
      </c>
      <c r="R30" s="337">
        <f t="shared" si="9"/>
        <v>9.1176942800000003</v>
      </c>
      <c r="S30" s="337">
        <f t="shared" si="9"/>
        <v>0</v>
      </c>
      <c r="T30" s="337">
        <f t="shared" si="9"/>
        <v>0</v>
      </c>
      <c r="U30" s="337">
        <f t="shared" si="9"/>
        <v>0</v>
      </c>
      <c r="V30" s="337">
        <f t="shared" si="9"/>
        <v>0</v>
      </c>
      <c r="W30" s="337">
        <f t="shared" ref="W30:Z30" si="12">SUM(W31:W34)</f>
        <v>0</v>
      </c>
      <c r="X30" s="337">
        <f t="shared" si="12"/>
        <v>0</v>
      </c>
      <c r="Y30" s="337">
        <f t="shared" si="12"/>
        <v>0</v>
      </c>
      <c r="Z30" s="337">
        <f t="shared" si="12"/>
        <v>0</v>
      </c>
      <c r="AA30" s="337">
        <f t="shared" si="9"/>
        <v>0</v>
      </c>
      <c r="AB30" s="399">
        <f t="shared" si="5"/>
        <v>8.4365999400000007</v>
      </c>
      <c r="AC30" s="400">
        <f t="shared" si="6"/>
        <v>9.1176942800000003</v>
      </c>
    </row>
    <row r="31" spans="1:32" x14ac:dyDescent="0.25">
      <c r="A31" s="335" t="s">
        <v>164</v>
      </c>
      <c r="B31" s="339" t="s">
        <v>163</v>
      </c>
      <c r="C31" s="337">
        <v>0.32623023000000001</v>
      </c>
      <c r="D31" s="337">
        <v>0.35256709000000003</v>
      </c>
      <c r="E31" s="386">
        <f t="shared" ref="E31:E64" si="13">D31</f>
        <v>0.35256709000000003</v>
      </c>
      <c r="F31" s="401">
        <f t="shared" si="7"/>
        <v>0.35256709000000003</v>
      </c>
      <c r="G31" s="340">
        <v>0</v>
      </c>
      <c r="H31" s="340">
        <v>0</v>
      </c>
      <c r="I31" s="340">
        <v>0</v>
      </c>
      <c r="J31" s="340">
        <v>0</v>
      </c>
      <c r="K31" s="340">
        <v>0</v>
      </c>
      <c r="L31" s="340">
        <v>0</v>
      </c>
      <c r="M31" s="340">
        <v>0</v>
      </c>
      <c r="N31" s="340">
        <v>0</v>
      </c>
      <c r="O31" s="340">
        <v>0</v>
      </c>
      <c r="P31" s="340">
        <v>0.32623023000000001</v>
      </c>
      <c r="Q31" s="340">
        <v>0</v>
      </c>
      <c r="R31" s="340">
        <f t="shared" si="8"/>
        <v>0.35256709000000003</v>
      </c>
      <c r="S31" s="340">
        <v>0</v>
      </c>
      <c r="T31" s="340">
        <v>0</v>
      </c>
      <c r="U31" s="340">
        <v>0</v>
      </c>
      <c r="V31" s="340">
        <v>0</v>
      </c>
      <c r="W31" s="340">
        <v>0</v>
      </c>
      <c r="X31" s="340">
        <v>0</v>
      </c>
      <c r="Y31" s="340">
        <v>0</v>
      </c>
      <c r="Z31" s="340">
        <v>0</v>
      </c>
      <c r="AA31" s="340">
        <v>0</v>
      </c>
      <c r="AB31" s="399">
        <f t="shared" si="5"/>
        <v>0.32623023000000001</v>
      </c>
      <c r="AC31" s="400">
        <f t="shared" si="6"/>
        <v>0.35256709000000003</v>
      </c>
    </row>
    <row r="32" spans="1:32" ht="31.5" x14ac:dyDescent="0.25">
      <c r="A32" s="335" t="s">
        <v>162</v>
      </c>
      <c r="B32" s="339" t="s">
        <v>161</v>
      </c>
      <c r="C32" s="337">
        <v>5.6871966900000004</v>
      </c>
      <c r="D32" s="337">
        <v>6.1463292100000002</v>
      </c>
      <c r="E32" s="386">
        <f t="shared" si="13"/>
        <v>6.1463292100000002</v>
      </c>
      <c r="F32" s="401">
        <f t="shared" si="7"/>
        <v>6.1463292100000002</v>
      </c>
      <c r="G32" s="340">
        <v>0</v>
      </c>
      <c r="H32" s="340">
        <v>0</v>
      </c>
      <c r="I32" s="340">
        <v>0</v>
      </c>
      <c r="J32" s="340">
        <v>0</v>
      </c>
      <c r="K32" s="340">
        <v>0</v>
      </c>
      <c r="L32" s="340">
        <v>0</v>
      </c>
      <c r="M32" s="340">
        <v>0</v>
      </c>
      <c r="N32" s="340">
        <v>0</v>
      </c>
      <c r="O32" s="340">
        <v>0</v>
      </c>
      <c r="P32" s="340">
        <v>5.6871966900000004</v>
      </c>
      <c r="Q32" s="340">
        <v>0</v>
      </c>
      <c r="R32" s="340">
        <f t="shared" si="8"/>
        <v>6.1463292100000002</v>
      </c>
      <c r="S32" s="340">
        <v>0</v>
      </c>
      <c r="T32" s="340">
        <v>0</v>
      </c>
      <c r="U32" s="340">
        <v>0</v>
      </c>
      <c r="V32" s="340">
        <v>0</v>
      </c>
      <c r="W32" s="340">
        <v>0</v>
      </c>
      <c r="X32" s="340">
        <v>0</v>
      </c>
      <c r="Y32" s="340">
        <v>0</v>
      </c>
      <c r="Z32" s="340">
        <v>0</v>
      </c>
      <c r="AA32" s="340">
        <v>0</v>
      </c>
      <c r="AB32" s="399">
        <f t="shared" si="5"/>
        <v>5.6871966900000004</v>
      </c>
      <c r="AC32" s="400">
        <f t="shared" si="6"/>
        <v>6.1463292100000002</v>
      </c>
    </row>
    <row r="33" spans="1:29" x14ac:dyDescent="0.25">
      <c r="A33" s="335" t="s">
        <v>160</v>
      </c>
      <c r="B33" s="339" t="s">
        <v>159</v>
      </c>
      <c r="C33" s="337">
        <v>1.61724888</v>
      </c>
      <c r="D33" s="337">
        <v>1.74781085</v>
      </c>
      <c r="E33" s="386">
        <f t="shared" si="13"/>
        <v>1.74781085</v>
      </c>
      <c r="F33" s="401">
        <f t="shared" si="7"/>
        <v>1.74781085</v>
      </c>
      <c r="G33" s="340">
        <v>0</v>
      </c>
      <c r="H33" s="340">
        <v>0</v>
      </c>
      <c r="I33" s="340">
        <v>0</v>
      </c>
      <c r="J33" s="340">
        <v>0</v>
      </c>
      <c r="K33" s="340">
        <v>0</v>
      </c>
      <c r="L33" s="340">
        <v>0</v>
      </c>
      <c r="M33" s="340">
        <v>0</v>
      </c>
      <c r="N33" s="340">
        <v>0</v>
      </c>
      <c r="O33" s="340">
        <v>0</v>
      </c>
      <c r="P33" s="340">
        <v>1.61724888</v>
      </c>
      <c r="Q33" s="340">
        <v>0</v>
      </c>
      <c r="R33" s="340">
        <f t="shared" si="8"/>
        <v>1.74781085</v>
      </c>
      <c r="S33" s="340">
        <v>0</v>
      </c>
      <c r="T33" s="340">
        <v>0</v>
      </c>
      <c r="U33" s="340">
        <v>0</v>
      </c>
      <c r="V33" s="340">
        <v>0</v>
      </c>
      <c r="W33" s="340">
        <v>0</v>
      </c>
      <c r="X33" s="340">
        <v>0</v>
      </c>
      <c r="Y33" s="340">
        <v>0</v>
      </c>
      <c r="Z33" s="340">
        <v>0</v>
      </c>
      <c r="AA33" s="340">
        <v>0</v>
      </c>
      <c r="AB33" s="399">
        <f t="shared" si="5"/>
        <v>1.61724888</v>
      </c>
      <c r="AC33" s="400">
        <f t="shared" si="6"/>
        <v>1.74781085</v>
      </c>
    </row>
    <row r="34" spans="1:29" x14ac:dyDescent="0.25">
      <c r="A34" s="335" t="s">
        <v>158</v>
      </c>
      <c r="B34" s="339" t="s">
        <v>157</v>
      </c>
      <c r="C34" s="337">
        <v>0.80592414000000001</v>
      </c>
      <c r="D34" s="337">
        <v>0.87098713000000005</v>
      </c>
      <c r="E34" s="386">
        <f t="shared" si="13"/>
        <v>0.87098713000000005</v>
      </c>
      <c r="F34" s="401">
        <f t="shared" si="7"/>
        <v>0.87098713000000005</v>
      </c>
      <c r="G34" s="340">
        <v>0</v>
      </c>
      <c r="H34" s="340">
        <v>0</v>
      </c>
      <c r="I34" s="340">
        <v>0</v>
      </c>
      <c r="J34" s="340">
        <v>0</v>
      </c>
      <c r="K34" s="340">
        <v>0</v>
      </c>
      <c r="L34" s="340">
        <v>0</v>
      </c>
      <c r="M34" s="340">
        <v>0</v>
      </c>
      <c r="N34" s="340">
        <v>0</v>
      </c>
      <c r="O34" s="340">
        <v>0</v>
      </c>
      <c r="P34" s="340">
        <v>0.80592414000000001</v>
      </c>
      <c r="Q34" s="340">
        <v>0</v>
      </c>
      <c r="R34" s="340">
        <f t="shared" si="8"/>
        <v>0.87098713000000005</v>
      </c>
      <c r="S34" s="340">
        <v>0</v>
      </c>
      <c r="T34" s="340">
        <v>0</v>
      </c>
      <c r="U34" s="340">
        <v>0</v>
      </c>
      <c r="V34" s="340">
        <v>0</v>
      </c>
      <c r="W34" s="340">
        <v>0</v>
      </c>
      <c r="X34" s="340">
        <v>0</v>
      </c>
      <c r="Y34" s="340">
        <v>0</v>
      </c>
      <c r="Z34" s="340">
        <v>0</v>
      </c>
      <c r="AA34" s="340">
        <v>0</v>
      </c>
      <c r="AB34" s="399">
        <f t="shared" si="5"/>
        <v>0.80592414000000001</v>
      </c>
      <c r="AC34" s="400">
        <f t="shared" si="6"/>
        <v>0.87098713000000005</v>
      </c>
    </row>
    <row r="35" spans="1:29" ht="31.5" x14ac:dyDescent="0.25">
      <c r="A35" s="335" t="s">
        <v>59</v>
      </c>
      <c r="B35" s="336" t="s">
        <v>156</v>
      </c>
      <c r="C35" s="337">
        <v>0</v>
      </c>
      <c r="D35" s="337">
        <v>0</v>
      </c>
      <c r="E35" s="386">
        <f t="shared" si="13"/>
        <v>0</v>
      </c>
      <c r="F35" s="401">
        <f t="shared" si="7"/>
        <v>0</v>
      </c>
      <c r="G35" s="337">
        <v>0</v>
      </c>
      <c r="H35" s="337">
        <v>0</v>
      </c>
      <c r="I35" s="337">
        <v>0</v>
      </c>
      <c r="J35" s="337">
        <v>0</v>
      </c>
      <c r="K35" s="337">
        <v>0</v>
      </c>
      <c r="L35" s="337">
        <v>0</v>
      </c>
      <c r="M35" s="337">
        <v>0</v>
      </c>
      <c r="N35" s="342">
        <v>0</v>
      </c>
      <c r="O35" s="337">
        <v>0</v>
      </c>
      <c r="P35" s="337">
        <v>0</v>
      </c>
      <c r="Q35" s="337">
        <v>0</v>
      </c>
      <c r="R35" s="337">
        <f t="shared" si="8"/>
        <v>0</v>
      </c>
      <c r="S35" s="337">
        <v>0</v>
      </c>
      <c r="T35" s="337">
        <v>0</v>
      </c>
      <c r="U35" s="337">
        <v>0</v>
      </c>
      <c r="V35" s="337">
        <v>0</v>
      </c>
      <c r="W35" s="337">
        <v>0</v>
      </c>
      <c r="X35" s="337">
        <v>0</v>
      </c>
      <c r="Y35" s="337">
        <v>0</v>
      </c>
      <c r="Z35" s="337">
        <v>0</v>
      </c>
      <c r="AA35" s="337">
        <v>0</v>
      </c>
      <c r="AB35" s="399">
        <f t="shared" si="5"/>
        <v>0</v>
      </c>
      <c r="AC35" s="400">
        <f t="shared" si="6"/>
        <v>0</v>
      </c>
    </row>
    <row r="36" spans="1:29" ht="31.5" x14ac:dyDescent="0.25">
      <c r="A36" s="338" t="s">
        <v>155</v>
      </c>
      <c r="B36" s="343" t="s">
        <v>154</v>
      </c>
      <c r="C36" s="344">
        <v>0</v>
      </c>
      <c r="D36" s="337">
        <v>0</v>
      </c>
      <c r="E36" s="386">
        <f t="shared" si="13"/>
        <v>0</v>
      </c>
      <c r="F36" s="401">
        <f t="shared" si="7"/>
        <v>0</v>
      </c>
      <c r="G36" s="340">
        <v>0</v>
      </c>
      <c r="H36" s="340">
        <v>0</v>
      </c>
      <c r="I36" s="340">
        <v>0</v>
      </c>
      <c r="J36" s="340">
        <v>0</v>
      </c>
      <c r="K36" s="340">
        <v>0</v>
      </c>
      <c r="L36" s="340">
        <v>0</v>
      </c>
      <c r="M36" s="340">
        <v>0</v>
      </c>
      <c r="N36" s="340">
        <v>0</v>
      </c>
      <c r="O36" s="340">
        <v>0</v>
      </c>
      <c r="P36" s="340">
        <v>0</v>
      </c>
      <c r="Q36" s="340">
        <v>0</v>
      </c>
      <c r="R36" s="340">
        <f t="shared" si="8"/>
        <v>0</v>
      </c>
      <c r="S36" s="340">
        <v>0</v>
      </c>
      <c r="T36" s="340">
        <v>0</v>
      </c>
      <c r="U36" s="340">
        <v>0</v>
      </c>
      <c r="V36" s="340">
        <v>0</v>
      </c>
      <c r="W36" s="340">
        <v>0</v>
      </c>
      <c r="X36" s="340">
        <v>0</v>
      </c>
      <c r="Y36" s="340">
        <v>0</v>
      </c>
      <c r="Z36" s="340">
        <v>0</v>
      </c>
      <c r="AA36" s="340">
        <v>0</v>
      </c>
      <c r="AB36" s="399">
        <f t="shared" si="5"/>
        <v>0</v>
      </c>
      <c r="AC36" s="400">
        <f t="shared" si="6"/>
        <v>0</v>
      </c>
    </row>
    <row r="37" spans="1:29" x14ac:dyDescent="0.25">
      <c r="A37" s="338" t="s">
        <v>153</v>
      </c>
      <c r="B37" s="343" t="s">
        <v>143</v>
      </c>
      <c r="C37" s="344">
        <v>0.16</v>
      </c>
      <c r="D37" s="337">
        <v>0.16</v>
      </c>
      <c r="E37" s="386">
        <f t="shared" si="13"/>
        <v>0.16</v>
      </c>
      <c r="F37" s="401">
        <f t="shared" si="7"/>
        <v>0.16</v>
      </c>
      <c r="G37" s="340">
        <v>0</v>
      </c>
      <c r="H37" s="340">
        <v>0</v>
      </c>
      <c r="I37" s="340">
        <v>0</v>
      </c>
      <c r="J37" s="340">
        <v>0</v>
      </c>
      <c r="K37" s="340">
        <v>0</v>
      </c>
      <c r="L37" s="340">
        <v>0</v>
      </c>
      <c r="M37" s="340">
        <v>0</v>
      </c>
      <c r="N37" s="341">
        <v>0</v>
      </c>
      <c r="O37" s="340">
        <v>0</v>
      </c>
      <c r="P37" s="340">
        <v>0.16</v>
      </c>
      <c r="Q37" s="340">
        <v>0</v>
      </c>
      <c r="R37" s="340">
        <f t="shared" si="8"/>
        <v>0.16</v>
      </c>
      <c r="S37" s="340">
        <v>0</v>
      </c>
      <c r="T37" s="340">
        <v>0</v>
      </c>
      <c r="U37" s="340">
        <v>0</v>
      </c>
      <c r="V37" s="340">
        <v>0</v>
      </c>
      <c r="W37" s="340">
        <v>0</v>
      </c>
      <c r="X37" s="340">
        <v>0</v>
      </c>
      <c r="Y37" s="340">
        <v>0</v>
      </c>
      <c r="Z37" s="340">
        <v>0</v>
      </c>
      <c r="AA37" s="340">
        <v>0</v>
      </c>
      <c r="AB37" s="399">
        <f t="shared" si="5"/>
        <v>0.16</v>
      </c>
      <c r="AC37" s="400">
        <f t="shared" si="6"/>
        <v>0.16</v>
      </c>
    </row>
    <row r="38" spans="1:29" x14ac:dyDescent="0.25">
      <c r="A38" s="338" t="s">
        <v>152</v>
      </c>
      <c r="B38" s="343" t="s">
        <v>141</v>
      </c>
      <c r="C38" s="344">
        <v>0</v>
      </c>
      <c r="D38" s="337">
        <v>0</v>
      </c>
      <c r="E38" s="386">
        <f t="shared" si="13"/>
        <v>0</v>
      </c>
      <c r="F38" s="401">
        <f t="shared" si="7"/>
        <v>0</v>
      </c>
      <c r="G38" s="340">
        <v>0</v>
      </c>
      <c r="H38" s="340">
        <v>0</v>
      </c>
      <c r="I38" s="340">
        <v>0</v>
      </c>
      <c r="J38" s="340">
        <v>0</v>
      </c>
      <c r="K38" s="340">
        <v>0</v>
      </c>
      <c r="L38" s="340">
        <v>0</v>
      </c>
      <c r="M38" s="340">
        <v>0</v>
      </c>
      <c r="N38" s="340">
        <v>0</v>
      </c>
      <c r="O38" s="340">
        <v>0</v>
      </c>
      <c r="P38" s="340">
        <v>0</v>
      </c>
      <c r="Q38" s="340">
        <v>0</v>
      </c>
      <c r="R38" s="340">
        <f t="shared" si="8"/>
        <v>0</v>
      </c>
      <c r="S38" s="340">
        <v>0</v>
      </c>
      <c r="T38" s="340">
        <v>0</v>
      </c>
      <c r="U38" s="340">
        <v>0</v>
      </c>
      <c r="V38" s="340">
        <v>0</v>
      </c>
      <c r="W38" s="340">
        <v>0</v>
      </c>
      <c r="X38" s="340">
        <v>0</v>
      </c>
      <c r="Y38" s="340">
        <v>0</v>
      </c>
      <c r="Z38" s="340">
        <v>0</v>
      </c>
      <c r="AA38" s="340">
        <v>0</v>
      </c>
      <c r="AB38" s="399">
        <f t="shared" si="5"/>
        <v>0</v>
      </c>
      <c r="AC38" s="400">
        <f t="shared" si="6"/>
        <v>0</v>
      </c>
    </row>
    <row r="39" spans="1:29" ht="31.5" x14ac:dyDescent="0.25">
      <c r="A39" s="338" t="s">
        <v>151</v>
      </c>
      <c r="B39" s="339" t="s">
        <v>139</v>
      </c>
      <c r="C39" s="337">
        <v>1.77</v>
      </c>
      <c r="D39" s="337">
        <v>1.77</v>
      </c>
      <c r="E39" s="386">
        <f t="shared" si="13"/>
        <v>1.77</v>
      </c>
      <c r="F39" s="401">
        <f t="shared" si="7"/>
        <v>1.77</v>
      </c>
      <c r="G39" s="340">
        <v>0</v>
      </c>
      <c r="H39" s="340">
        <v>0</v>
      </c>
      <c r="I39" s="340">
        <v>0</v>
      </c>
      <c r="J39" s="340">
        <v>0</v>
      </c>
      <c r="K39" s="340">
        <v>0</v>
      </c>
      <c r="L39" s="340">
        <v>0</v>
      </c>
      <c r="M39" s="340">
        <v>0</v>
      </c>
      <c r="N39" s="340">
        <v>0</v>
      </c>
      <c r="O39" s="340">
        <v>0</v>
      </c>
      <c r="P39" s="340">
        <v>1.77</v>
      </c>
      <c r="Q39" s="340">
        <v>0</v>
      </c>
      <c r="R39" s="340">
        <f t="shared" si="8"/>
        <v>1.77</v>
      </c>
      <c r="S39" s="340">
        <v>0</v>
      </c>
      <c r="T39" s="340">
        <v>0</v>
      </c>
      <c r="U39" s="340">
        <v>0</v>
      </c>
      <c r="V39" s="340">
        <v>0</v>
      </c>
      <c r="W39" s="340">
        <v>0</v>
      </c>
      <c r="X39" s="340">
        <v>0</v>
      </c>
      <c r="Y39" s="340">
        <v>0</v>
      </c>
      <c r="Z39" s="340">
        <v>0</v>
      </c>
      <c r="AA39" s="340">
        <v>0</v>
      </c>
      <c r="AB39" s="399">
        <f t="shared" si="5"/>
        <v>1.77</v>
      </c>
      <c r="AC39" s="400">
        <f t="shared" si="6"/>
        <v>1.77</v>
      </c>
    </row>
    <row r="40" spans="1:29" ht="31.5" x14ac:dyDescent="0.25">
      <c r="A40" s="338" t="s">
        <v>150</v>
      </c>
      <c r="B40" s="339" t="s">
        <v>137</v>
      </c>
      <c r="C40" s="337">
        <v>0</v>
      </c>
      <c r="D40" s="337">
        <v>0</v>
      </c>
      <c r="E40" s="386">
        <f t="shared" si="13"/>
        <v>0</v>
      </c>
      <c r="F40" s="401">
        <f t="shared" si="7"/>
        <v>0</v>
      </c>
      <c r="G40" s="340">
        <v>0</v>
      </c>
      <c r="H40" s="340">
        <v>0</v>
      </c>
      <c r="I40" s="340">
        <v>0</v>
      </c>
      <c r="J40" s="340">
        <v>0</v>
      </c>
      <c r="K40" s="340">
        <v>0</v>
      </c>
      <c r="L40" s="340">
        <v>0</v>
      </c>
      <c r="M40" s="340">
        <v>0</v>
      </c>
      <c r="N40" s="340">
        <v>0</v>
      </c>
      <c r="O40" s="340">
        <v>0</v>
      </c>
      <c r="P40" s="340">
        <v>0</v>
      </c>
      <c r="Q40" s="340">
        <v>0</v>
      </c>
      <c r="R40" s="340">
        <f t="shared" si="8"/>
        <v>0</v>
      </c>
      <c r="S40" s="340">
        <v>0</v>
      </c>
      <c r="T40" s="340">
        <v>0</v>
      </c>
      <c r="U40" s="340">
        <v>0</v>
      </c>
      <c r="V40" s="340">
        <v>0</v>
      </c>
      <c r="W40" s="340">
        <v>0</v>
      </c>
      <c r="X40" s="340">
        <v>0</v>
      </c>
      <c r="Y40" s="340">
        <v>0</v>
      </c>
      <c r="Z40" s="340">
        <v>0</v>
      </c>
      <c r="AA40" s="340">
        <v>0</v>
      </c>
      <c r="AB40" s="399">
        <f t="shared" si="5"/>
        <v>0</v>
      </c>
      <c r="AC40" s="400">
        <f t="shared" si="6"/>
        <v>0</v>
      </c>
    </row>
    <row r="41" spans="1:29" x14ac:dyDescent="0.25">
      <c r="A41" s="338" t="s">
        <v>149</v>
      </c>
      <c r="B41" s="339" t="s">
        <v>135</v>
      </c>
      <c r="C41" s="337">
        <v>0</v>
      </c>
      <c r="D41" s="337">
        <v>0</v>
      </c>
      <c r="E41" s="386">
        <f t="shared" si="13"/>
        <v>0</v>
      </c>
      <c r="F41" s="401">
        <f t="shared" si="7"/>
        <v>0</v>
      </c>
      <c r="G41" s="340">
        <v>0</v>
      </c>
      <c r="H41" s="340">
        <v>0</v>
      </c>
      <c r="I41" s="340">
        <v>0</v>
      </c>
      <c r="J41" s="340">
        <v>0</v>
      </c>
      <c r="K41" s="340">
        <v>0</v>
      </c>
      <c r="L41" s="340">
        <v>0</v>
      </c>
      <c r="M41" s="340">
        <v>0</v>
      </c>
      <c r="N41" s="340">
        <v>0</v>
      </c>
      <c r="O41" s="340">
        <v>0</v>
      </c>
      <c r="P41" s="340">
        <v>0</v>
      </c>
      <c r="Q41" s="340">
        <v>0</v>
      </c>
      <c r="R41" s="340">
        <f t="shared" si="8"/>
        <v>0</v>
      </c>
      <c r="S41" s="340">
        <v>0</v>
      </c>
      <c r="T41" s="340">
        <v>0</v>
      </c>
      <c r="U41" s="340">
        <v>0</v>
      </c>
      <c r="V41" s="340">
        <v>0</v>
      </c>
      <c r="W41" s="340">
        <v>0</v>
      </c>
      <c r="X41" s="340">
        <v>0</v>
      </c>
      <c r="Y41" s="340">
        <v>0</v>
      </c>
      <c r="Z41" s="340">
        <v>0</v>
      </c>
      <c r="AA41" s="340">
        <v>0</v>
      </c>
      <c r="AB41" s="399">
        <f t="shared" si="5"/>
        <v>0</v>
      </c>
      <c r="AC41" s="400">
        <f t="shared" si="6"/>
        <v>0</v>
      </c>
    </row>
    <row r="42" spans="1:29" ht="18.75" x14ac:dyDescent="0.25">
      <c r="A42" s="338" t="s">
        <v>148</v>
      </c>
      <c r="B42" s="343" t="s">
        <v>561</v>
      </c>
      <c r="C42" s="344">
        <v>0</v>
      </c>
      <c r="D42" s="337">
        <v>0</v>
      </c>
      <c r="E42" s="386">
        <f t="shared" si="13"/>
        <v>0</v>
      </c>
      <c r="F42" s="401">
        <f t="shared" si="7"/>
        <v>0</v>
      </c>
      <c r="G42" s="340">
        <v>0</v>
      </c>
      <c r="H42" s="340">
        <v>0</v>
      </c>
      <c r="I42" s="340">
        <v>0</v>
      </c>
      <c r="J42" s="340">
        <v>0</v>
      </c>
      <c r="K42" s="340">
        <v>0</v>
      </c>
      <c r="L42" s="340">
        <v>0</v>
      </c>
      <c r="M42" s="340">
        <v>0</v>
      </c>
      <c r="N42" s="340">
        <v>0</v>
      </c>
      <c r="O42" s="340">
        <v>0</v>
      </c>
      <c r="P42" s="340">
        <v>0</v>
      </c>
      <c r="Q42" s="340">
        <v>0</v>
      </c>
      <c r="R42" s="340">
        <f t="shared" si="8"/>
        <v>0</v>
      </c>
      <c r="S42" s="340">
        <v>0</v>
      </c>
      <c r="T42" s="340">
        <v>0</v>
      </c>
      <c r="U42" s="340">
        <v>0</v>
      </c>
      <c r="V42" s="340">
        <v>0</v>
      </c>
      <c r="W42" s="340">
        <v>0</v>
      </c>
      <c r="X42" s="340">
        <v>0</v>
      </c>
      <c r="Y42" s="340">
        <v>0</v>
      </c>
      <c r="Z42" s="340">
        <v>0</v>
      </c>
      <c r="AA42" s="340">
        <v>0</v>
      </c>
      <c r="AB42" s="399">
        <f t="shared" si="5"/>
        <v>0</v>
      </c>
      <c r="AC42" s="400">
        <f t="shared" si="6"/>
        <v>0</v>
      </c>
    </row>
    <row r="43" spans="1:29" x14ac:dyDescent="0.25">
      <c r="A43" s="335" t="s">
        <v>58</v>
      </c>
      <c r="B43" s="336" t="s">
        <v>147</v>
      </c>
      <c r="C43" s="337">
        <v>0</v>
      </c>
      <c r="D43" s="337">
        <v>0</v>
      </c>
      <c r="E43" s="386">
        <f t="shared" si="13"/>
        <v>0</v>
      </c>
      <c r="F43" s="401">
        <f t="shared" si="7"/>
        <v>0</v>
      </c>
      <c r="G43" s="337">
        <v>0</v>
      </c>
      <c r="H43" s="337">
        <v>0</v>
      </c>
      <c r="I43" s="337">
        <v>0</v>
      </c>
      <c r="J43" s="337">
        <v>0</v>
      </c>
      <c r="K43" s="337">
        <v>0</v>
      </c>
      <c r="L43" s="337">
        <v>0</v>
      </c>
      <c r="M43" s="337">
        <v>0</v>
      </c>
      <c r="N43" s="342">
        <v>0</v>
      </c>
      <c r="O43" s="337">
        <v>0</v>
      </c>
      <c r="P43" s="337">
        <v>0</v>
      </c>
      <c r="Q43" s="337">
        <v>0</v>
      </c>
      <c r="R43" s="337">
        <f t="shared" si="8"/>
        <v>0</v>
      </c>
      <c r="S43" s="337">
        <v>0</v>
      </c>
      <c r="T43" s="337">
        <v>0</v>
      </c>
      <c r="U43" s="337">
        <v>0</v>
      </c>
      <c r="V43" s="337">
        <v>0</v>
      </c>
      <c r="W43" s="337">
        <v>0</v>
      </c>
      <c r="X43" s="337">
        <v>0</v>
      </c>
      <c r="Y43" s="337">
        <v>0</v>
      </c>
      <c r="Z43" s="337">
        <v>0</v>
      </c>
      <c r="AA43" s="337">
        <v>0</v>
      </c>
      <c r="AB43" s="399">
        <f t="shared" si="5"/>
        <v>0</v>
      </c>
      <c r="AC43" s="400">
        <f t="shared" si="6"/>
        <v>0</v>
      </c>
    </row>
    <row r="44" spans="1:29" x14ac:dyDescent="0.25">
      <c r="A44" s="338" t="s">
        <v>146</v>
      </c>
      <c r="B44" s="339" t="s">
        <v>145</v>
      </c>
      <c r="C44" s="337">
        <f>C36</f>
        <v>0</v>
      </c>
      <c r="D44" s="337">
        <f>D36</f>
        <v>0</v>
      </c>
      <c r="E44" s="386">
        <f t="shared" si="13"/>
        <v>0</v>
      </c>
      <c r="F44" s="401">
        <f t="shared" si="7"/>
        <v>0</v>
      </c>
      <c r="G44" s="340">
        <v>0</v>
      </c>
      <c r="H44" s="340">
        <v>0</v>
      </c>
      <c r="I44" s="340">
        <v>0</v>
      </c>
      <c r="J44" s="340">
        <v>0</v>
      </c>
      <c r="K44" s="340">
        <v>0</v>
      </c>
      <c r="L44" s="340">
        <v>0</v>
      </c>
      <c r="M44" s="340">
        <v>0</v>
      </c>
      <c r="N44" s="340">
        <v>0</v>
      </c>
      <c r="O44" s="340">
        <v>0</v>
      </c>
      <c r="P44" s="340">
        <f>P36</f>
        <v>0</v>
      </c>
      <c r="Q44" s="340">
        <v>0</v>
      </c>
      <c r="R44" s="340">
        <f t="shared" si="8"/>
        <v>0</v>
      </c>
      <c r="S44" s="340">
        <v>0</v>
      </c>
      <c r="T44" s="340">
        <v>0</v>
      </c>
      <c r="U44" s="340">
        <v>0</v>
      </c>
      <c r="V44" s="340">
        <v>0</v>
      </c>
      <c r="W44" s="340">
        <v>0</v>
      </c>
      <c r="X44" s="340">
        <v>0</v>
      </c>
      <c r="Y44" s="340">
        <v>0</v>
      </c>
      <c r="Z44" s="340">
        <v>0</v>
      </c>
      <c r="AA44" s="340">
        <v>0</v>
      </c>
      <c r="AB44" s="399">
        <f t="shared" si="5"/>
        <v>0</v>
      </c>
      <c r="AC44" s="400">
        <f t="shared" si="6"/>
        <v>0</v>
      </c>
    </row>
    <row r="45" spans="1:29" x14ac:dyDescent="0.25">
      <c r="A45" s="338" t="s">
        <v>144</v>
      </c>
      <c r="B45" s="339" t="s">
        <v>143</v>
      </c>
      <c r="C45" s="337">
        <f t="shared" ref="C45:D50" si="14">C37</f>
        <v>0.16</v>
      </c>
      <c r="D45" s="337">
        <f t="shared" si="14"/>
        <v>0.16</v>
      </c>
      <c r="E45" s="386">
        <f t="shared" si="13"/>
        <v>0.16</v>
      </c>
      <c r="F45" s="401">
        <f t="shared" si="7"/>
        <v>0.16</v>
      </c>
      <c r="G45" s="340">
        <v>0</v>
      </c>
      <c r="H45" s="340">
        <v>0</v>
      </c>
      <c r="I45" s="340">
        <v>0</v>
      </c>
      <c r="J45" s="340">
        <v>0</v>
      </c>
      <c r="K45" s="340">
        <v>0</v>
      </c>
      <c r="L45" s="340">
        <v>0</v>
      </c>
      <c r="M45" s="340">
        <v>0</v>
      </c>
      <c r="N45" s="341">
        <v>0</v>
      </c>
      <c r="O45" s="340">
        <v>0</v>
      </c>
      <c r="P45" s="340">
        <f t="shared" ref="P45:P50" si="15">P37</f>
        <v>0.16</v>
      </c>
      <c r="Q45" s="340">
        <v>0</v>
      </c>
      <c r="R45" s="340">
        <f t="shared" si="8"/>
        <v>0.16</v>
      </c>
      <c r="S45" s="340">
        <v>0</v>
      </c>
      <c r="T45" s="340">
        <v>0</v>
      </c>
      <c r="U45" s="340">
        <v>0</v>
      </c>
      <c r="V45" s="340">
        <v>0</v>
      </c>
      <c r="W45" s="340">
        <v>0</v>
      </c>
      <c r="X45" s="340">
        <v>0</v>
      </c>
      <c r="Y45" s="340">
        <v>0</v>
      </c>
      <c r="Z45" s="340">
        <v>0</v>
      </c>
      <c r="AA45" s="340">
        <v>0</v>
      </c>
      <c r="AB45" s="399">
        <f t="shared" si="5"/>
        <v>0.16</v>
      </c>
      <c r="AC45" s="400">
        <f t="shared" si="6"/>
        <v>0.16</v>
      </c>
    </row>
    <row r="46" spans="1:29" x14ac:dyDescent="0.25">
      <c r="A46" s="338" t="s">
        <v>142</v>
      </c>
      <c r="B46" s="339" t="s">
        <v>141</v>
      </c>
      <c r="C46" s="337">
        <f t="shared" si="14"/>
        <v>0</v>
      </c>
      <c r="D46" s="337">
        <f t="shared" si="14"/>
        <v>0</v>
      </c>
      <c r="E46" s="386">
        <f t="shared" si="13"/>
        <v>0</v>
      </c>
      <c r="F46" s="401">
        <f t="shared" si="7"/>
        <v>0</v>
      </c>
      <c r="G46" s="340">
        <v>0</v>
      </c>
      <c r="H46" s="340">
        <v>0</v>
      </c>
      <c r="I46" s="340">
        <v>0</v>
      </c>
      <c r="J46" s="340">
        <v>0</v>
      </c>
      <c r="K46" s="340">
        <v>0</v>
      </c>
      <c r="L46" s="340">
        <v>0</v>
      </c>
      <c r="M46" s="340">
        <v>0</v>
      </c>
      <c r="N46" s="340">
        <v>0</v>
      </c>
      <c r="O46" s="340">
        <v>0</v>
      </c>
      <c r="P46" s="340">
        <f t="shared" si="15"/>
        <v>0</v>
      </c>
      <c r="Q46" s="340">
        <v>0</v>
      </c>
      <c r="R46" s="340">
        <f t="shared" si="8"/>
        <v>0</v>
      </c>
      <c r="S46" s="340">
        <v>0</v>
      </c>
      <c r="T46" s="340">
        <v>0</v>
      </c>
      <c r="U46" s="340">
        <v>0</v>
      </c>
      <c r="V46" s="340">
        <v>0</v>
      </c>
      <c r="W46" s="340">
        <v>0</v>
      </c>
      <c r="X46" s="340">
        <v>0</v>
      </c>
      <c r="Y46" s="340">
        <v>0</v>
      </c>
      <c r="Z46" s="340">
        <v>0</v>
      </c>
      <c r="AA46" s="340">
        <v>0</v>
      </c>
      <c r="AB46" s="399">
        <f t="shared" si="5"/>
        <v>0</v>
      </c>
      <c r="AC46" s="400">
        <f t="shared" si="6"/>
        <v>0</v>
      </c>
    </row>
    <row r="47" spans="1:29" ht="31.5" x14ac:dyDescent="0.25">
      <c r="A47" s="338" t="s">
        <v>140</v>
      </c>
      <c r="B47" s="339" t="s">
        <v>139</v>
      </c>
      <c r="C47" s="337">
        <f t="shared" si="14"/>
        <v>1.77</v>
      </c>
      <c r="D47" s="337">
        <f t="shared" si="14"/>
        <v>1.77</v>
      </c>
      <c r="E47" s="386">
        <f t="shared" si="13"/>
        <v>1.77</v>
      </c>
      <c r="F47" s="401">
        <f t="shared" si="7"/>
        <v>1.77</v>
      </c>
      <c r="G47" s="340">
        <v>0</v>
      </c>
      <c r="H47" s="340">
        <v>0</v>
      </c>
      <c r="I47" s="340">
        <v>0</v>
      </c>
      <c r="J47" s="340">
        <v>0</v>
      </c>
      <c r="K47" s="340">
        <v>0</v>
      </c>
      <c r="L47" s="340">
        <v>0</v>
      </c>
      <c r="M47" s="340">
        <v>0</v>
      </c>
      <c r="N47" s="340">
        <v>0</v>
      </c>
      <c r="O47" s="340">
        <v>0</v>
      </c>
      <c r="P47" s="340">
        <f t="shared" si="15"/>
        <v>1.77</v>
      </c>
      <c r="Q47" s="340">
        <v>0</v>
      </c>
      <c r="R47" s="340">
        <f t="shared" si="8"/>
        <v>1.77</v>
      </c>
      <c r="S47" s="340">
        <v>0</v>
      </c>
      <c r="T47" s="340">
        <v>0</v>
      </c>
      <c r="U47" s="340">
        <v>0</v>
      </c>
      <c r="V47" s="340">
        <v>0</v>
      </c>
      <c r="W47" s="340">
        <v>0</v>
      </c>
      <c r="X47" s="340">
        <v>0</v>
      </c>
      <c r="Y47" s="340">
        <v>0</v>
      </c>
      <c r="Z47" s="340">
        <v>0</v>
      </c>
      <c r="AA47" s="340">
        <v>0</v>
      </c>
      <c r="AB47" s="399">
        <f t="shared" si="5"/>
        <v>1.77</v>
      </c>
      <c r="AC47" s="400">
        <f t="shared" si="6"/>
        <v>1.77</v>
      </c>
    </row>
    <row r="48" spans="1:29" ht="31.5" x14ac:dyDescent="0.25">
      <c r="A48" s="338" t="s">
        <v>138</v>
      </c>
      <c r="B48" s="339" t="s">
        <v>137</v>
      </c>
      <c r="C48" s="337">
        <f t="shared" si="14"/>
        <v>0</v>
      </c>
      <c r="D48" s="337">
        <f t="shared" si="14"/>
        <v>0</v>
      </c>
      <c r="E48" s="386">
        <f t="shared" si="13"/>
        <v>0</v>
      </c>
      <c r="F48" s="401">
        <f t="shared" si="7"/>
        <v>0</v>
      </c>
      <c r="G48" s="340">
        <v>0</v>
      </c>
      <c r="H48" s="340">
        <v>0</v>
      </c>
      <c r="I48" s="340">
        <v>0</v>
      </c>
      <c r="J48" s="340">
        <v>0</v>
      </c>
      <c r="K48" s="340">
        <v>0</v>
      </c>
      <c r="L48" s="340">
        <v>0</v>
      </c>
      <c r="M48" s="340">
        <v>0</v>
      </c>
      <c r="N48" s="340">
        <v>0</v>
      </c>
      <c r="O48" s="340">
        <v>0</v>
      </c>
      <c r="P48" s="340">
        <f t="shared" si="15"/>
        <v>0</v>
      </c>
      <c r="Q48" s="340">
        <v>0</v>
      </c>
      <c r="R48" s="340">
        <f t="shared" si="8"/>
        <v>0</v>
      </c>
      <c r="S48" s="340">
        <v>0</v>
      </c>
      <c r="T48" s="340">
        <v>0</v>
      </c>
      <c r="U48" s="340">
        <v>0</v>
      </c>
      <c r="V48" s="340">
        <v>0</v>
      </c>
      <c r="W48" s="340">
        <v>0</v>
      </c>
      <c r="X48" s="340">
        <v>0</v>
      </c>
      <c r="Y48" s="340">
        <v>0</v>
      </c>
      <c r="Z48" s="340">
        <v>0</v>
      </c>
      <c r="AA48" s="340">
        <v>0</v>
      </c>
      <c r="AB48" s="399">
        <f t="shared" si="5"/>
        <v>0</v>
      </c>
      <c r="AC48" s="400">
        <f t="shared" si="6"/>
        <v>0</v>
      </c>
    </row>
    <row r="49" spans="1:29" x14ac:dyDescent="0.25">
      <c r="A49" s="338" t="s">
        <v>136</v>
      </c>
      <c r="B49" s="339" t="s">
        <v>135</v>
      </c>
      <c r="C49" s="337">
        <f t="shared" si="14"/>
        <v>0</v>
      </c>
      <c r="D49" s="337">
        <f t="shared" si="14"/>
        <v>0</v>
      </c>
      <c r="E49" s="386">
        <f t="shared" si="13"/>
        <v>0</v>
      </c>
      <c r="F49" s="401">
        <f t="shared" si="7"/>
        <v>0</v>
      </c>
      <c r="G49" s="340">
        <v>0</v>
      </c>
      <c r="H49" s="340">
        <v>0</v>
      </c>
      <c r="I49" s="340">
        <v>0</v>
      </c>
      <c r="J49" s="340">
        <v>0</v>
      </c>
      <c r="K49" s="340">
        <v>0</v>
      </c>
      <c r="L49" s="340">
        <v>0</v>
      </c>
      <c r="M49" s="340">
        <v>0</v>
      </c>
      <c r="N49" s="340">
        <v>0</v>
      </c>
      <c r="O49" s="340">
        <v>0</v>
      </c>
      <c r="P49" s="340">
        <f t="shared" si="15"/>
        <v>0</v>
      </c>
      <c r="Q49" s="340">
        <v>0</v>
      </c>
      <c r="R49" s="340">
        <f t="shared" si="8"/>
        <v>0</v>
      </c>
      <c r="S49" s="340">
        <v>0</v>
      </c>
      <c r="T49" s="340">
        <v>0</v>
      </c>
      <c r="U49" s="340">
        <v>0</v>
      </c>
      <c r="V49" s="340">
        <v>0</v>
      </c>
      <c r="W49" s="340">
        <v>0</v>
      </c>
      <c r="X49" s="340">
        <v>0</v>
      </c>
      <c r="Y49" s="340">
        <v>0</v>
      </c>
      <c r="Z49" s="340">
        <v>0</v>
      </c>
      <c r="AA49" s="340">
        <v>0</v>
      </c>
      <c r="AB49" s="399">
        <f t="shared" si="5"/>
        <v>0</v>
      </c>
      <c r="AC49" s="400">
        <f t="shared" si="6"/>
        <v>0</v>
      </c>
    </row>
    <row r="50" spans="1:29" ht="18.75" x14ac:dyDescent="0.25">
      <c r="A50" s="338" t="s">
        <v>134</v>
      </c>
      <c r="B50" s="343" t="s">
        <v>561</v>
      </c>
      <c r="C50" s="337">
        <f t="shared" si="14"/>
        <v>0</v>
      </c>
      <c r="D50" s="337">
        <f t="shared" si="14"/>
        <v>0</v>
      </c>
      <c r="E50" s="386">
        <f t="shared" si="13"/>
        <v>0</v>
      </c>
      <c r="F50" s="401">
        <f t="shared" si="7"/>
        <v>0</v>
      </c>
      <c r="G50" s="340">
        <v>0</v>
      </c>
      <c r="H50" s="340">
        <v>0</v>
      </c>
      <c r="I50" s="340">
        <v>0</v>
      </c>
      <c r="J50" s="340">
        <v>0</v>
      </c>
      <c r="K50" s="340">
        <v>0</v>
      </c>
      <c r="L50" s="340">
        <v>0</v>
      </c>
      <c r="M50" s="340">
        <v>0</v>
      </c>
      <c r="N50" s="340">
        <v>0</v>
      </c>
      <c r="O50" s="340">
        <v>0</v>
      </c>
      <c r="P50" s="340">
        <f t="shared" si="15"/>
        <v>0</v>
      </c>
      <c r="Q50" s="340">
        <v>0</v>
      </c>
      <c r="R50" s="340">
        <f t="shared" si="8"/>
        <v>0</v>
      </c>
      <c r="S50" s="340">
        <v>0</v>
      </c>
      <c r="T50" s="340">
        <v>0</v>
      </c>
      <c r="U50" s="340">
        <v>0</v>
      </c>
      <c r="V50" s="340">
        <v>0</v>
      </c>
      <c r="W50" s="340">
        <v>0</v>
      </c>
      <c r="X50" s="340">
        <v>0</v>
      </c>
      <c r="Y50" s="340">
        <v>0</v>
      </c>
      <c r="Z50" s="340">
        <v>0</v>
      </c>
      <c r="AA50" s="340">
        <v>0</v>
      </c>
      <c r="AB50" s="399">
        <f t="shared" si="5"/>
        <v>0</v>
      </c>
      <c r="AC50" s="400">
        <f t="shared" si="6"/>
        <v>0</v>
      </c>
    </row>
    <row r="51" spans="1:29" ht="35.25" customHeight="1" x14ac:dyDescent="0.25">
      <c r="A51" s="335" t="s">
        <v>56</v>
      </c>
      <c r="B51" s="336" t="s">
        <v>133</v>
      </c>
      <c r="C51" s="337">
        <v>0</v>
      </c>
      <c r="D51" s="337">
        <v>0</v>
      </c>
      <c r="E51" s="386">
        <f t="shared" si="13"/>
        <v>0</v>
      </c>
      <c r="F51" s="401">
        <f t="shared" si="7"/>
        <v>0</v>
      </c>
      <c r="G51" s="337">
        <v>0</v>
      </c>
      <c r="H51" s="337">
        <v>0</v>
      </c>
      <c r="I51" s="337">
        <v>0</v>
      </c>
      <c r="J51" s="337">
        <v>0</v>
      </c>
      <c r="K51" s="337">
        <v>0</v>
      </c>
      <c r="L51" s="337">
        <v>0</v>
      </c>
      <c r="M51" s="337">
        <v>0</v>
      </c>
      <c r="N51" s="342">
        <v>0</v>
      </c>
      <c r="O51" s="337">
        <v>0</v>
      </c>
      <c r="P51" s="337">
        <v>0</v>
      </c>
      <c r="Q51" s="337">
        <v>0</v>
      </c>
      <c r="R51" s="337">
        <f t="shared" si="8"/>
        <v>0</v>
      </c>
      <c r="S51" s="337">
        <v>0</v>
      </c>
      <c r="T51" s="337">
        <v>0</v>
      </c>
      <c r="U51" s="337">
        <v>0</v>
      </c>
      <c r="V51" s="337">
        <v>0</v>
      </c>
      <c r="W51" s="337">
        <v>0</v>
      </c>
      <c r="X51" s="337">
        <v>0</v>
      </c>
      <c r="Y51" s="337">
        <v>0</v>
      </c>
      <c r="Z51" s="337">
        <v>0</v>
      </c>
      <c r="AA51" s="337">
        <v>0</v>
      </c>
      <c r="AB51" s="399">
        <f t="shared" si="5"/>
        <v>0</v>
      </c>
      <c r="AC51" s="400">
        <f t="shared" si="6"/>
        <v>0</v>
      </c>
    </row>
    <row r="52" spans="1:29" x14ac:dyDescent="0.25">
      <c r="A52" s="338" t="s">
        <v>132</v>
      </c>
      <c r="B52" s="339" t="s">
        <v>131</v>
      </c>
      <c r="C52" s="337">
        <f>C30</f>
        <v>8.4365999400000007</v>
      </c>
      <c r="D52" s="337">
        <f>D30</f>
        <v>9.1176942800000003</v>
      </c>
      <c r="E52" s="386">
        <f t="shared" si="13"/>
        <v>9.1176942800000003</v>
      </c>
      <c r="F52" s="401">
        <f t="shared" si="7"/>
        <v>9.1176942800000003</v>
      </c>
      <c r="G52" s="340">
        <v>0</v>
      </c>
      <c r="H52" s="340">
        <v>0</v>
      </c>
      <c r="I52" s="340">
        <v>0</v>
      </c>
      <c r="J52" s="340">
        <v>0</v>
      </c>
      <c r="K52" s="340">
        <v>0</v>
      </c>
      <c r="L52" s="340">
        <v>0</v>
      </c>
      <c r="M52" s="340">
        <v>0</v>
      </c>
      <c r="N52" s="340">
        <v>0</v>
      </c>
      <c r="O52" s="340">
        <v>0</v>
      </c>
      <c r="P52" s="340">
        <f>P30</f>
        <v>8.4365999400000007</v>
      </c>
      <c r="Q52" s="340">
        <v>0</v>
      </c>
      <c r="R52" s="340">
        <f t="shared" si="8"/>
        <v>9.1176942800000003</v>
      </c>
      <c r="S52" s="340">
        <v>0</v>
      </c>
      <c r="T52" s="340">
        <v>0</v>
      </c>
      <c r="U52" s="340">
        <v>0</v>
      </c>
      <c r="V52" s="340">
        <v>0</v>
      </c>
      <c r="W52" s="340">
        <v>0</v>
      </c>
      <c r="X52" s="340">
        <v>0</v>
      </c>
      <c r="Y52" s="340">
        <v>0</v>
      </c>
      <c r="Z52" s="340">
        <v>0</v>
      </c>
      <c r="AA52" s="340">
        <v>0</v>
      </c>
      <c r="AB52" s="399">
        <f t="shared" si="5"/>
        <v>8.4365999400000007</v>
      </c>
      <c r="AC52" s="400">
        <f t="shared" si="6"/>
        <v>9.1176942800000003</v>
      </c>
    </row>
    <row r="53" spans="1:29" x14ac:dyDescent="0.25">
      <c r="A53" s="338" t="s">
        <v>130</v>
      </c>
      <c r="B53" s="339" t="s">
        <v>124</v>
      </c>
      <c r="C53" s="337">
        <v>0</v>
      </c>
      <c r="D53" s="337">
        <v>0</v>
      </c>
      <c r="E53" s="386">
        <f t="shared" si="13"/>
        <v>0</v>
      </c>
      <c r="F53" s="401">
        <f t="shared" si="7"/>
        <v>0</v>
      </c>
      <c r="G53" s="340">
        <v>0</v>
      </c>
      <c r="H53" s="340">
        <v>0</v>
      </c>
      <c r="I53" s="340">
        <v>0</v>
      </c>
      <c r="J53" s="340">
        <v>0</v>
      </c>
      <c r="K53" s="340">
        <v>0</v>
      </c>
      <c r="L53" s="340">
        <v>0</v>
      </c>
      <c r="M53" s="340">
        <v>0</v>
      </c>
      <c r="N53" s="341">
        <v>0</v>
      </c>
      <c r="O53" s="340">
        <v>0</v>
      </c>
      <c r="P53" s="340">
        <v>0</v>
      </c>
      <c r="Q53" s="340">
        <v>0</v>
      </c>
      <c r="R53" s="340">
        <f t="shared" si="8"/>
        <v>0</v>
      </c>
      <c r="S53" s="340">
        <v>0</v>
      </c>
      <c r="T53" s="340">
        <v>0</v>
      </c>
      <c r="U53" s="340">
        <v>0</v>
      </c>
      <c r="V53" s="340">
        <v>0</v>
      </c>
      <c r="W53" s="340">
        <v>0</v>
      </c>
      <c r="X53" s="340">
        <v>0</v>
      </c>
      <c r="Y53" s="340">
        <v>0</v>
      </c>
      <c r="Z53" s="340">
        <v>0</v>
      </c>
      <c r="AA53" s="340">
        <v>0</v>
      </c>
      <c r="AB53" s="399">
        <f t="shared" si="5"/>
        <v>0</v>
      </c>
      <c r="AC53" s="400">
        <f t="shared" si="6"/>
        <v>0</v>
      </c>
    </row>
    <row r="54" spans="1:29" x14ac:dyDescent="0.25">
      <c r="A54" s="338" t="s">
        <v>129</v>
      </c>
      <c r="B54" s="343" t="s">
        <v>123</v>
      </c>
      <c r="C54" s="344">
        <f>C45</f>
        <v>0.16</v>
      </c>
      <c r="D54" s="337">
        <f>D45</f>
        <v>0.16</v>
      </c>
      <c r="E54" s="386">
        <f t="shared" si="13"/>
        <v>0.16</v>
      </c>
      <c r="F54" s="401">
        <f t="shared" si="7"/>
        <v>0.16</v>
      </c>
      <c r="G54" s="340">
        <v>0</v>
      </c>
      <c r="H54" s="340">
        <v>0</v>
      </c>
      <c r="I54" s="340">
        <v>0</v>
      </c>
      <c r="J54" s="340">
        <v>0</v>
      </c>
      <c r="K54" s="340">
        <v>0</v>
      </c>
      <c r="L54" s="340">
        <v>0</v>
      </c>
      <c r="M54" s="340">
        <v>0</v>
      </c>
      <c r="N54" s="340">
        <v>0</v>
      </c>
      <c r="O54" s="340">
        <v>0</v>
      </c>
      <c r="P54" s="340">
        <f>P45</f>
        <v>0.16</v>
      </c>
      <c r="Q54" s="340">
        <v>0</v>
      </c>
      <c r="R54" s="340">
        <f t="shared" si="8"/>
        <v>0.16</v>
      </c>
      <c r="S54" s="340">
        <v>0</v>
      </c>
      <c r="T54" s="340">
        <v>0</v>
      </c>
      <c r="U54" s="340">
        <v>0</v>
      </c>
      <c r="V54" s="340">
        <v>0</v>
      </c>
      <c r="W54" s="340">
        <v>0</v>
      </c>
      <c r="X54" s="340">
        <v>0</v>
      </c>
      <c r="Y54" s="340">
        <v>0</v>
      </c>
      <c r="Z54" s="340">
        <v>0</v>
      </c>
      <c r="AA54" s="340">
        <v>0</v>
      </c>
      <c r="AB54" s="399">
        <f t="shared" si="5"/>
        <v>0.16</v>
      </c>
      <c r="AC54" s="400">
        <f t="shared" si="6"/>
        <v>0.16</v>
      </c>
    </row>
    <row r="55" spans="1:29" x14ac:dyDescent="0.25">
      <c r="A55" s="338" t="s">
        <v>128</v>
      </c>
      <c r="B55" s="343" t="s">
        <v>122</v>
      </c>
      <c r="C55" s="344">
        <v>0</v>
      </c>
      <c r="D55" s="337">
        <v>0</v>
      </c>
      <c r="E55" s="386">
        <f t="shared" si="13"/>
        <v>0</v>
      </c>
      <c r="F55" s="401">
        <f t="shared" si="7"/>
        <v>0</v>
      </c>
      <c r="G55" s="340">
        <v>0</v>
      </c>
      <c r="H55" s="340">
        <v>0</v>
      </c>
      <c r="I55" s="340">
        <v>0</v>
      </c>
      <c r="J55" s="340">
        <v>0</v>
      </c>
      <c r="K55" s="340">
        <v>0</v>
      </c>
      <c r="L55" s="340">
        <v>0</v>
      </c>
      <c r="M55" s="340">
        <v>0</v>
      </c>
      <c r="N55" s="340">
        <v>0</v>
      </c>
      <c r="O55" s="340">
        <v>0</v>
      </c>
      <c r="P55" s="340">
        <v>0</v>
      </c>
      <c r="Q55" s="340">
        <v>0</v>
      </c>
      <c r="R55" s="340">
        <f t="shared" si="8"/>
        <v>0</v>
      </c>
      <c r="S55" s="340">
        <v>0</v>
      </c>
      <c r="T55" s="340">
        <v>0</v>
      </c>
      <c r="U55" s="340">
        <v>0</v>
      </c>
      <c r="V55" s="340">
        <v>0</v>
      </c>
      <c r="W55" s="340">
        <v>0</v>
      </c>
      <c r="X55" s="340">
        <v>0</v>
      </c>
      <c r="Y55" s="340">
        <v>0</v>
      </c>
      <c r="Z55" s="340">
        <v>0</v>
      </c>
      <c r="AA55" s="340">
        <v>0</v>
      </c>
      <c r="AB55" s="399">
        <f t="shared" si="5"/>
        <v>0</v>
      </c>
      <c r="AC55" s="400">
        <f t="shared" si="6"/>
        <v>0</v>
      </c>
    </row>
    <row r="56" spans="1:29" x14ac:dyDescent="0.25">
      <c r="A56" s="338" t="s">
        <v>127</v>
      </c>
      <c r="B56" s="343" t="s">
        <v>121</v>
      </c>
      <c r="C56" s="344">
        <f>C47+C48+C49</f>
        <v>1.77</v>
      </c>
      <c r="D56" s="337">
        <f>D47+D48+D49</f>
        <v>1.77</v>
      </c>
      <c r="E56" s="386">
        <f t="shared" si="13"/>
        <v>1.77</v>
      </c>
      <c r="F56" s="401">
        <f t="shared" si="7"/>
        <v>1.77</v>
      </c>
      <c r="G56" s="340">
        <v>0</v>
      </c>
      <c r="H56" s="340">
        <v>0</v>
      </c>
      <c r="I56" s="340">
        <v>0</v>
      </c>
      <c r="J56" s="340">
        <v>0</v>
      </c>
      <c r="K56" s="340">
        <v>0</v>
      </c>
      <c r="L56" s="340">
        <v>0</v>
      </c>
      <c r="M56" s="340">
        <v>0</v>
      </c>
      <c r="N56" s="340">
        <v>0</v>
      </c>
      <c r="O56" s="340">
        <v>0</v>
      </c>
      <c r="P56" s="340">
        <f>P47+P48+P49</f>
        <v>1.77</v>
      </c>
      <c r="Q56" s="340">
        <v>0</v>
      </c>
      <c r="R56" s="340">
        <f t="shared" si="8"/>
        <v>1.77</v>
      </c>
      <c r="S56" s="340">
        <v>0</v>
      </c>
      <c r="T56" s="340">
        <v>0</v>
      </c>
      <c r="U56" s="340">
        <v>0</v>
      </c>
      <c r="V56" s="340">
        <v>0</v>
      </c>
      <c r="W56" s="340">
        <v>0</v>
      </c>
      <c r="X56" s="340">
        <v>0</v>
      </c>
      <c r="Y56" s="340">
        <v>0</v>
      </c>
      <c r="Z56" s="340">
        <v>0</v>
      </c>
      <c r="AA56" s="340">
        <v>0</v>
      </c>
      <c r="AB56" s="399">
        <f t="shared" si="5"/>
        <v>1.77</v>
      </c>
      <c r="AC56" s="400">
        <f t="shared" si="6"/>
        <v>1.77</v>
      </c>
    </row>
    <row r="57" spans="1:29" ht="18.75" x14ac:dyDescent="0.25">
      <c r="A57" s="338" t="s">
        <v>126</v>
      </c>
      <c r="B57" s="343" t="s">
        <v>561</v>
      </c>
      <c r="C57" s="344">
        <f>C50</f>
        <v>0</v>
      </c>
      <c r="D57" s="337">
        <f>D50</f>
        <v>0</v>
      </c>
      <c r="E57" s="386">
        <f t="shared" si="13"/>
        <v>0</v>
      </c>
      <c r="F57" s="401">
        <f t="shared" si="7"/>
        <v>0</v>
      </c>
      <c r="G57" s="340">
        <v>0</v>
      </c>
      <c r="H57" s="340">
        <v>0</v>
      </c>
      <c r="I57" s="340">
        <v>0</v>
      </c>
      <c r="J57" s="340">
        <v>0</v>
      </c>
      <c r="K57" s="340">
        <v>0</v>
      </c>
      <c r="L57" s="340">
        <v>0</v>
      </c>
      <c r="M57" s="340">
        <v>0</v>
      </c>
      <c r="N57" s="340">
        <v>0</v>
      </c>
      <c r="O57" s="340">
        <v>0</v>
      </c>
      <c r="P57" s="340">
        <f>P50</f>
        <v>0</v>
      </c>
      <c r="Q57" s="340">
        <v>0</v>
      </c>
      <c r="R57" s="340">
        <f t="shared" si="8"/>
        <v>0</v>
      </c>
      <c r="S57" s="340">
        <v>0</v>
      </c>
      <c r="T57" s="340">
        <v>0</v>
      </c>
      <c r="U57" s="340">
        <v>0</v>
      </c>
      <c r="V57" s="340">
        <v>0</v>
      </c>
      <c r="W57" s="340">
        <v>0</v>
      </c>
      <c r="X57" s="340">
        <v>0</v>
      </c>
      <c r="Y57" s="340">
        <v>0</v>
      </c>
      <c r="Z57" s="340">
        <v>0</v>
      </c>
      <c r="AA57" s="340">
        <v>0</v>
      </c>
      <c r="AB57" s="399">
        <f t="shared" si="5"/>
        <v>0</v>
      </c>
      <c r="AC57" s="400">
        <f t="shared" si="6"/>
        <v>0</v>
      </c>
    </row>
    <row r="58" spans="1:29" ht="36.75" customHeight="1" x14ac:dyDescent="0.25">
      <c r="A58" s="335" t="s">
        <v>55</v>
      </c>
      <c r="B58" s="345" t="s">
        <v>205</v>
      </c>
      <c r="C58" s="344">
        <v>0</v>
      </c>
      <c r="D58" s="337">
        <v>0</v>
      </c>
      <c r="E58" s="386">
        <f t="shared" si="13"/>
        <v>0</v>
      </c>
      <c r="F58" s="401">
        <f t="shared" si="7"/>
        <v>0</v>
      </c>
      <c r="G58" s="337">
        <v>0</v>
      </c>
      <c r="H58" s="337">
        <v>0</v>
      </c>
      <c r="I58" s="337">
        <v>0</v>
      </c>
      <c r="J58" s="337">
        <v>0</v>
      </c>
      <c r="K58" s="337">
        <v>0</v>
      </c>
      <c r="L58" s="337">
        <v>0</v>
      </c>
      <c r="M58" s="337">
        <v>0</v>
      </c>
      <c r="N58" s="342">
        <v>0</v>
      </c>
      <c r="O58" s="337">
        <v>0</v>
      </c>
      <c r="P58" s="337">
        <v>0</v>
      </c>
      <c r="Q58" s="337">
        <v>0</v>
      </c>
      <c r="R58" s="337">
        <f t="shared" si="8"/>
        <v>0</v>
      </c>
      <c r="S58" s="337">
        <v>0</v>
      </c>
      <c r="T58" s="337">
        <v>0</v>
      </c>
      <c r="U58" s="337">
        <v>0</v>
      </c>
      <c r="V58" s="337">
        <v>0</v>
      </c>
      <c r="W58" s="337">
        <v>0</v>
      </c>
      <c r="X58" s="337">
        <v>0</v>
      </c>
      <c r="Y58" s="337">
        <v>0</v>
      </c>
      <c r="Z58" s="337">
        <v>0</v>
      </c>
      <c r="AA58" s="337">
        <v>0</v>
      </c>
      <c r="AB58" s="399">
        <f t="shared" si="5"/>
        <v>0</v>
      </c>
      <c r="AC58" s="400">
        <f t="shared" si="6"/>
        <v>0</v>
      </c>
    </row>
    <row r="59" spans="1:29" x14ac:dyDescent="0.25">
      <c r="A59" s="335" t="s">
        <v>53</v>
      </c>
      <c r="B59" s="336" t="s">
        <v>125</v>
      </c>
      <c r="C59" s="337">
        <v>0</v>
      </c>
      <c r="D59" s="337">
        <v>0</v>
      </c>
      <c r="E59" s="386">
        <f t="shared" si="13"/>
        <v>0</v>
      </c>
      <c r="F59" s="401">
        <f t="shared" si="7"/>
        <v>0</v>
      </c>
      <c r="G59" s="337">
        <v>0</v>
      </c>
      <c r="H59" s="337">
        <v>0</v>
      </c>
      <c r="I59" s="337">
        <v>0</v>
      </c>
      <c r="J59" s="337">
        <v>0</v>
      </c>
      <c r="K59" s="337">
        <v>0</v>
      </c>
      <c r="L59" s="337">
        <v>0</v>
      </c>
      <c r="M59" s="337">
        <v>0</v>
      </c>
      <c r="N59" s="342">
        <v>0</v>
      </c>
      <c r="O59" s="337">
        <v>0</v>
      </c>
      <c r="P59" s="337">
        <v>0</v>
      </c>
      <c r="Q59" s="337">
        <v>0</v>
      </c>
      <c r="R59" s="337">
        <f t="shared" si="8"/>
        <v>0</v>
      </c>
      <c r="S59" s="337">
        <v>0</v>
      </c>
      <c r="T59" s="337">
        <v>0</v>
      </c>
      <c r="U59" s="337">
        <v>0</v>
      </c>
      <c r="V59" s="337">
        <v>0</v>
      </c>
      <c r="W59" s="337">
        <v>0</v>
      </c>
      <c r="X59" s="337">
        <v>0</v>
      </c>
      <c r="Y59" s="337">
        <v>0</v>
      </c>
      <c r="Z59" s="337">
        <v>0</v>
      </c>
      <c r="AA59" s="337">
        <v>0</v>
      </c>
      <c r="AB59" s="399">
        <f t="shared" si="5"/>
        <v>0</v>
      </c>
      <c r="AC59" s="400">
        <f t="shared" si="6"/>
        <v>0</v>
      </c>
    </row>
    <row r="60" spans="1:29" x14ac:dyDescent="0.25">
      <c r="A60" s="338" t="s">
        <v>199</v>
      </c>
      <c r="B60" s="346" t="s">
        <v>145</v>
      </c>
      <c r="C60" s="347">
        <v>0</v>
      </c>
      <c r="D60" s="337">
        <v>0</v>
      </c>
      <c r="E60" s="386">
        <f t="shared" si="13"/>
        <v>0</v>
      </c>
      <c r="F60" s="401">
        <f t="shared" si="7"/>
        <v>0</v>
      </c>
      <c r="G60" s="340">
        <v>0</v>
      </c>
      <c r="H60" s="340">
        <v>0</v>
      </c>
      <c r="I60" s="340">
        <v>0</v>
      </c>
      <c r="J60" s="340">
        <v>0</v>
      </c>
      <c r="K60" s="340">
        <v>0</v>
      </c>
      <c r="L60" s="340">
        <v>0</v>
      </c>
      <c r="M60" s="340">
        <v>0</v>
      </c>
      <c r="N60" s="340">
        <v>0</v>
      </c>
      <c r="O60" s="340">
        <v>0</v>
      </c>
      <c r="P60" s="340">
        <v>0</v>
      </c>
      <c r="Q60" s="340">
        <v>0</v>
      </c>
      <c r="R60" s="340">
        <f t="shared" si="8"/>
        <v>0</v>
      </c>
      <c r="S60" s="340">
        <v>0</v>
      </c>
      <c r="T60" s="340">
        <v>0</v>
      </c>
      <c r="U60" s="340">
        <v>0</v>
      </c>
      <c r="V60" s="340">
        <v>0</v>
      </c>
      <c r="W60" s="340">
        <v>0</v>
      </c>
      <c r="X60" s="340">
        <v>0</v>
      </c>
      <c r="Y60" s="340">
        <v>0</v>
      </c>
      <c r="Z60" s="340">
        <v>0</v>
      </c>
      <c r="AA60" s="340">
        <v>0</v>
      </c>
      <c r="AB60" s="399">
        <f t="shared" si="5"/>
        <v>0</v>
      </c>
      <c r="AC60" s="400">
        <f t="shared" si="6"/>
        <v>0</v>
      </c>
    </row>
    <row r="61" spans="1:29" x14ac:dyDescent="0.25">
      <c r="A61" s="338" t="s">
        <v>200</v>
      </c>
      <c r="B61" s="346" t="s">
        <v>143</v>
      </c>
      <c r="C61" s="347">
        <v>0</v>
      </c>
      <c r="D61" s="337">
        <v>0</v>
      </c>
      <c r="E61" s="386">
        <f t="shared" si="13"/>
        <v>0</v>
      </c>
      <c r="F61" s="401">
        <f t="shared" si="7"/>
        <v>0</v>
      </c>
      <c r="G61" s="340">
        <v>0</v>
      </c>
      <c r="H61" s="340">
        <v>0</v>
      </c>
      <c r="I61" s="340">
        <v>0</v>
      </c>
      <c r="J61" s="340">
        <v>0</v>
      </c>
      <c r="K61" s="340">
        <v>0</v>
      </c>
      <c r="L61" s="340">
        <v>0</v>
      </c>
      <c r="M61" s="340">
        <v>0</v>
      </c>
      <c r="N61" s="340">
        <v>0</v>
      </c>
      <c r="O61" s="340">
        <v>0</v>
      </c>
      <c r="P61" s="340">
        <v>0</v>
      </c>
      <c r="Q61" s="340">
        <v>0</v>
      </c>
      <c r="R61" s="340">
        <f t="shared" si="8"/>
        <v>0</v>
      </c>
      <c r="S61" s="340">
        <v>0</v>
      </c>
      <c r="T61" s="340">
        <v>0</v>
      </c>
      <c r="U61" s="340">
        <v>0</v>
      </c>
      <c r="V61" s="340">
        <v>0</v>
      </c>
      <c r="W61" s="340">
        <v>0</v>
      </c>
      <c r="X61" s="340">
        <v>0</v>
      </c>
      <c r="Y61" s="340">
        <v>0</v>
      </c>
      <c r="Z61" s="340">
        <v>0</v>
      </c>
      <c r="AA61" s="340">
        <v>0</v>
      </c>
      <c r="AB61" s="399">
        <f t="shared" si="5"/>
        <v>0</v>
      </c>
      <c r="AC61" s="400">
        <f t="shared" si="6"/>
        <v>0</v>
      </c>
    </row>
    <row r="62" spans="1:29" x14ac:dyDescent="0.25">
      <c r="A62" s="338" t="s">
        <v>201</v>
      </c>
      <c r="B62" s="346" t="s">
        <v>141</v>
      </c>
      <c r="C62" s="347">
        <v>0</v>
      </c>
      <c r="D62" s="337">
        <v>0</v>
      </c>
      <c r="E62" s="386">
        <f t="shared" si="13"/>
        <v>0</v>
      </c>
      <c r="F62" s="401">
        <f t="shared" si="7"/>
        <v>0</v>
      </c>
      <c r="G62" s="340">
        <v>0</v>
      </c>
      <c r="H62" s="340">
        <v>0</v>
      </c>
      <c r="I62" s="340">
        <v>0</v>
      </c>
      <c r="J62" s="340">
        <v>0</v>
      </c>
      <c r="K62" s="340">
        <v>0</v>
      </c>
      <c r="L62" s="340">
        <v>0</v>
      </c>
      <c r="M62" s="340">
        <v>0</v>
      </c>
      <c r="N62" s="340">
        <v>0</v>
      </c>
      <c r="O62" s="340">
        <v>0</v>
      </c>
      <c r="P62" s="340">
        <v>0</v>
      </c>
      <c r="Q62" s="340">
        <v>0</v>
      </c>
      <c r="R62" s="340">
        <f t="shared" si="8"/>
        <v>0</v>
      </c>
      <c r="S62" s="340">
        <v>0</v>
      </c>
      <c r="T62" s="340">
        <v>0</v>
      </c>
      <c r="U62" s="340">
        <v>0</v>
      </c>
      <c r="V62" s="340">
        <v>0</v>
      </c>
      <c r="W62" s="340">
        <v>0</v>
      </c>
      <c r="X62" s="340">
        <v>0</v>
      </c>
      <c r="Y62" s="340">
        <v>0</v>
      </c>
      <c r="Z62" s="340">
        <v>0</v>
      </c>
      <c r="AA62" s="340">
        <v>0</v>
      </c>
      <c r="AB62" s="399">
        <f t="shared" si="5"/>
        <v>0</v>
      </c>
      <c r="AC62" s="400">
        <f t="shared" si="6"/>
        <v>0</v>
      </c>
    </row>
    <row r="63" spans="1:29" x14ac:dyDescent="0.25">
      <c r="A63" s="338" t="s">
        <v>202</v>
      </c>
      <c r="B63" s="346" t="s">
        <v>204</v>
      </c>
      <c r="C63" s="347">
        <v>1.7200000000000002</v>
      </c>
      <c r="D63" s="337">
        <v>1.7200000000000002</v>
      </c>
      <c r="E63" s="386">
        <f t="shared" si="13"/>
        <v>1.7200000000000002</v>
      </c>
      <c r="F63" s="401">
        <f t="shared" si="7"/>
        <v>1.7200000000000002</v>
      </c>
      <c r="G63" s="340">
        <v>0</v>
      </c>
      <c r="H63" s="340">
        <v>0</v>
      </c>
      <c r="I63" s="340">
        <v>0</v>
      </c>
      <c r="J63" s="340">
        <v>0</v>
      </c>
      <c r="K63" s="340">
        <v>0</v>
      </c>
      <c r="L63" s="340">
        <v>0</v>
      </c>
      <c r="M63" s="340">
        <v>0</v>
      </c>
      <c r="N63" s="340">
        <v>0</v>
      </c>
      <c r="O63" s="340">
        <v>0</v>
      </c>
      <c r="P63" s="340">
        <v>1.7200000000000002</v>
      </c>
      <c r="Q63" s="340">
        <v>0</v>
      </c>
      <c r="R63" s="340">
        <f t="shared" si="8"/>
        <v>1.7200000000000002</v>
      </c>
      <c r="S63" s="340">
        <v>0</v>
      </c>
      <c r="T63" s="340">
        <v>0</v>
      </c>
      <c r="U63" s="340">
        <v>0</v>
      </c>
      <c r="V63" s="340">
        <v>0</v>
      </c>
      <c r="W63" s="340">
        <v>0</v>
      </c>
      <c r="X63" s="340">
        <v>0</v>
      </c>
      <c r="Y63" s="340">
        <v>0</v>
      </c>
      <c r="Z63" s="340">
        <v>0</v>
      </c>
      <c r="AA63" s="340">
        <v>0</v>
      </c>
      <c r="AB63" s="399">
        <f t="shared" si="5"/>
        <v>1.7200000000000002</v>
      </c>
      <c r="AC63" s="400">
        <f t="shared" si="6"/>
        <v>1.7200000000000002</v>
      </c>
    </row>
    <row r="64" spans="1:29" ht="18.75" x14ac:dyDescent="0.25">
      <c r="A64" s="338" t="s">
        <v>203</v>
      </c>
      <c r="B64" s="343" t="s">
        <v>562</v>
      </c>
      <c r="C64" s="344">
        <v>0</v>
      </c>
      <c r="D64" s="337">
        <v>0</v>
      </c>
      <c r="E64" s="386">
        <f t="shared" si="13"/>
        <v>0</v>
      </c>
      <c r="F64" s="401">
        <f t="shared" si="7"/>
        <v>0</v>
      </c>
      <c r="G64" s="340">
        <v>0</v>
      </c>
      <c r="H64" s="340">
        <v>0</v>
      </c>
      <c r="I64" s="340">
        <v>0</v>
      </c>
      <c r="J64" s="340">
        <v>0</v>
      </c>
      <c r="K64" s="340">
        <v>0</v>
      </c>
      <c r="L64" s="340">
        <v>0</v>
      </c>
      <c r="M64" s="340">
        <v>0</v>
      </c>
      <c r="N64" s="340">
        <v>0</v>
      </c>
      <c r="O64" s="340">
        <v>0</v>
      </c>
      <c r="P64" s="340">
        <v>0</v>
      </c>
      <c r="Q64" s="340">
        <v>0</v>
      </c>
      <c r="R64" s="340">
        <f t="shared" si="8"/>
        <v>0</v>
      </c>
      <c r="S64" s="340">
        <v>0</v>
      </c>
      <c r="T64" s="340">
        <v>0</v>
      </c>
      <c r="U64" s="340">
        <v>0</v>
      </c>
      <c r="V64" s="340">
        <v>0</v>
      </c>
      <c r="W64" s="340">
        <v>0</v>
      </c>
      <c r="X64" s="340">
        <v>0</v>
      </c>
      <c r="Y64" s="340">
        <v>0</v>
      </c>
      <c r="Z64" s="340">
        <v>0</v>
      </c>
      <c r="AA64" s="340">
        <v>0</v>
      </c>
      <c r="AB64" s="399">
        <f t="shared" si="5"/>
        <v>0</v>
      </c>
      <c r="AC64" s="400">
        <f t="shared" si="6"/>
        <v>0</v>
      </c>
    </row>
    <row r="65" spans="1:28" x14ac:dyDescent="0.25">
      <c r="A65" s="57"/>
      <c r="B65" s="58"/>
      <c r="C65" s="58"/>
      <c r="D65" s="58"/>
      <c r="E65" s="58"/>
      <c r="F65" s="58"/>
      <c r="G65" s="58"/>
      <c r="H65" s="58"/>
      <c r="I65" s="58"/>
      <c r="J65" s="58"/>
      <c r="K65" s="58"/>
      <c r="L65" s="58"/>
      <c r="M65" s="58"/>
      <c r="N65" s="58"/>
      <c r="O65" s="58"/>
      <c r="P65" s="58"/>
      <c r="Q65" s="58"/>
      <c r="R65" s="58"/>
      <c r="S65" s="58"/>
      <c r="T65" s="58"/>
      <c r="U65" s="58"/>
      <c r="V65" s="58"/>
      <c r="W65" s="58"/>
      <c r="X65" s="58"/>
      <c r="Y65" s="58"/>
      <c r="Z65" s="58"/>
      <c r="AA65" s="58"/>
      <c r="AB65" s="53"/>
    </row>
    <row r="66" spans="1:28" ht="54" customHeight="1" x14ac:dyDescent="0.25">
      <c r="A66" s="53"/>
      <c r="B66" s="525"/>
      <c r="C66" s="525"/>
      <c r="D66" s="525"/>
      <c r="E66" s="525"/>
      <c r="F66" s="525"/>
      <c r="G66" s="525"/>
      <c r="H66" s="525"/>
      <c r="I66" s="525"/>
      <c r="J66" s="304"/>
      <c r="K66" s="304"/>
      <c r="L66" s="304"/>
      <c r="M66" s="304"/>
      <c r="N66" s="304"/>
      <c r="O66" s="304"/>
      <c r="P66" s="304"/>
      <c r="Q66" s="304"/>
      <c r="R66" s="304"/>
      <c r="S66" s="304"/>
      <c r="T66" s="304"/>
      <c r="U66" s="304"/>
      <c r="V66" s="304"/>
      <c r="W66" s="304"/>
      <c r="X66" s="304"/>
      <c r="Y66" s="304"/>
      <c r="Z66" s="304"/>
      <c r="AA66" s="304"/>
      <c r="AB66" s="56"/>
    </row>
    <row r="67" spans="1:28" x14ac:dyDescent="0.25">
      <c r="A67" s="53"/>
      <c r="B67" s="53"/>
      <c r="C67" s="53"/>
      <c r="D67" s="53"/>
      <c r="E67" s="53"/>
      <c r="F67" s="53"/>
      <c r="AB67" s="53"/>
    </row>
    <row r="68" spans="1:28" ht="50.25" customHeight="1" x14ac:dyDescent="0.25">
      <c r="A68" s="53"/>
      <c r="B68" s="526"/>
      <c r="C68" s="526"/>
      <c r="D68" s="526"/>
      <c r="E68" s="526"/>
      <c r="F68" s="526"/>
      <c r="G68" s="526"/>
      <c r="H68" s="526"/>
      <c r="I68" s="526"/>
      <c r="J68" s="305"/>
      <c r="K68" s="305"/>
      <c r="L68" s="305"/>
      <c r="M68" s="305"/>
      <c r="N68" s="305"/>
      <c r="O68" s="305"/>
      <c r="P68" s="305"/>
      <c r="Q68" s="305"/>
      <c r="R68" s="305"/>
      <c r="S68" s="305"/>
      <c r="T68" s="305"/>
      <c r="U68" s="305"/>
      <c r="V68" s="305"/>
      <c r="W68" s="305"/>
      <c r="X68" s="305"/>
      <c r="Y68" s="305"/>
      <c r="Z68" s="305"/>
      <c r="AA68" s="305"/>
      <c r="AB68" s="53"/>
    </row>
    <row r="69" spans="1:28" x14ac:dyDescent="0.25">
      <c r="A69" s="53"/>
      <c r="B69" s="53"/>
      <c r="C69" s="53"/>
      <c r="D69" s="53"/>
      <c r="E69" s="53"/>
      <c r="F69" s="53"/>
      <c r="AB69" s="53"/>
    </row>
    <row r="70" spans="1:28" ht="36.75" customHeight="1" x14ac:dyDescent="0.25">
      <c r="A70" s="53"/>
      <c r="B70" s="525"/>
      <c r="C70" s="525"/>
      <c r="D70" s="525"/>
      <c r="E70" s="525"/>
      <c r="F70" s="525"/>
      <c r="G70" s="525"/>
      <c r="H70" s="525"/>
      <c r="I70" s="525"/>
      <c r="J70" s="304"/>
      <c r="K70" s="304"/>
      <c r="L70" s="304"/>
      <c r="M70" s="304"/>
      <c r="N70" s="304"/>
      <c r="O70" s="304"/>
      <c r="P70" s="304"/>
      <c r="Q70" s="304"/>
      <c r="R70" s="304"/>
      <c r="S70" s="304"/>
      <c r="T70" s="304"/>
      <c r="U70" s="304"/>
      <c r="V70" s="304"/>
      <c r="W70" s="304"/>
      <c r="X70" s="304"/>
      <c r="Y70" s="304"/>
      <c r="Z70" s="304"/>
      <c r="AA70" s="304"/>
      <c r="AB70" s="53"/>
    </row>
    <row r="71" spans="1:28" x14ac:dyDescent="0.25">
      <c r="A71" s="53"/>
      <c r="B71" s="55"/>
      <c r="C71" s="55"/>
      <c r="D71" s="55"/>
      <c r="E71" s="55"/>
      <c r="F71" s="55"/>
      <c r="AB71" s="53"/>
    </row>
    <row r="72" spans="1:28" ht="51" customHeight="1" x14ac:dyDescent="0.25">
      <c r="A72" s="53"/>
      <c r="B72" s="525"/>
      <c r="C72" s="525"/>
      <c r="D72" s="525"/>
      <c r="E72" s="525"/>
      <c r="F72" s="525"/>
      <c r="G72" s="525"/>
      <c r="H72" s="525"/>
      <c r="I72" s="525"/>
      <c r="J72" s="304"/>
      <c r="K72" s="304"/>
      <c r="L72" s="304"/>
      <c r="M72" s="304"/>
      <c r="N72" s="304"/>
      <c r="O72" s="304"/>
      <c r="P72" s="304"/>
      <c r="Q72" s="304"/>
      <c r="R72" s="304"/>
      <c r="S72" s="304"/>
      <c r="T72" s="304"/>
      <c r="U72" s="304"/>
      <c r="V72" s="304"/>
      <c r="W72" s="304"/>
      <c r="X72" s="304"/>
      <c r="Y72" s="304"/>
      <c r="Z72" s="304"/>
      <c r="AA72" s="304"/>
      <c r="AB72" s="53"/>
    </row>
    <row r="73" spans="1:28" ht="32.25" customHeight="1" x14ac:dyDescent="0.25">
      <c r="A73" s="53"/>
      <c r="B73" s="526"/>
      <c r="C73" s="526"/>
      <c r="D73" s="526"/>
      <c r="E73" s="526"/>
      <c r="F73" s="526"/>
      <c r="G73" s="526"/>
      <c r="H73" s="526"/>
      <c r="I73" s="526"/>
      <c r="J73" s="305"/>
      <c r="K73" s="305"/>
      <c r="L73" s="305"/>
      <c r="M73" s="305"/>
      <c r="N73" s="305"/>
      <c r="O73" s="305"/>
      <c r="P73" s="305"/>
      <c r="Q73" s="305"/>
      <c r="R73" s="305"/>
      <c r="S73" s="305"/>
      <c r="T73" s="305"/>
      <c r="U73" s="305"/>
      <c r="V73" s="305"/>
      <c r="W73" s="305"/>
      <c r="X73" s="305"/>
      <c r="Y73" s="305"/>
      <c r="Z73" s="305"/>
      <c r="AA73" s="305"/>
      <c r="AB73" s="53"/>
    </row>
    <row r="74" spans="1:28" ht="51.75" customHeight="1" x14ac:dyDescent="0.25">
      <c r="A74" s="53"/>
      <c r="B74" s="525"/>
      <c r="C74" s="525"/>
      <c r="D74" s="525"/>
      <c r="E74" s="525"/>
      <c r="F74" s="525"/>
      <c r="G74" s="525"/>
      <c r="H74" s="525"/>
      <c r="I74" s="525"/>
      <c r="J74" s="304"/>
      <c r="K74" s="304"/>
      <c r="L74" s="304"/>
      <c r="M74" s="304"/>
      <c r="N74" s="304"/>
      <c r="O74" s="304"/>
      <c r="P74" s="304"/>
      <c r="Q74" s="304"/>
      <c r="R74" s="304"/>
      <c r="S74" s="304"/>
      <c r="T74" s="304"/>
      <c r="U74" s="304"/>
      <c r="V74" s="304"/>
      <c r="W74" s="304"/>
      <c r="X74" s="304"/>
      <c r="Y74" s="304"/>
      <c r="Z74" s="304"/>
      <c r="AA74" s="304"/>
      <c r="AB74" s="53"/>
    </row>
    <row r="75" spans="1:28" ht="21.75" customHeight="1" x14ac:dyDescent="0.25">
      <c r="A75" s="53"/>
      <c r="B75" s="527"/>
      <c r="C75" s="527"/>
      <c r="D75" s="527"/>
      <c r="E75" s="527"/>
      <c r="F75" s="527"/>
      <c r="G75" s="527"/>
      <c r="H75" s="527"/>
      <c r="I75" s="527"/>
      <c r="J75" s="306"/>
      <c r="K75" s="306"/>
      <c r="L75" s="306"/>
      <c r="M75" s="306"/>
      <c r="N75" s="306"/>
      <c r="O75" s="306"/>
      <c r="P75" s="306"/>
      <c r="Q75" s="306"/>
      <c r="R75" s="306"/>
      <c r="S75" s="306"/>
      <c r="T75" s="306"/>
      <c r="U75" s="306"/>
      <c r="V75" s="306"/>
      <c r="W75" s="306"/>
      <c r="X75" s="306"/>
      <c r="Y75" s="306"/>
      <c r="Z75" s="306"/>
      <c r="AA75" s="306"/>
      <c r="AB75" s="53"/>
    </row>
    <row r="76" spans="1:28" ht="23.25" customHeight="1" x14ac:dyDescent="0.25">
      <c r="A76" s="53"/>
      <c r="B76" s="54"/>
      <c r="C76" s="54"/>
      <c r="D76" s="54"/>
      <c r="E76" s="54"/>
      <c r="F76" s="54"/>
      <c r="AB76" s="53"/>
    </row>
    <row r="77" spans="1:28" ht="18.75" customHeight="1" x14ac:dyDescent="0.25">
      <c r="A77" s="53"/>
      <c r="B77" s="524"/>
      <c r="C77" s="524"/>
      <c r="D77" s="524"/>
      <c r="E77" s="524"/>
      <c r="F77" s="524"/>
      <c r="G77" s="524"/>
      <c r="H77" s="524"/>
      <c r="I77" s="524"/>
      <c r="J77" s="303"/>
      <c r="K77" s="303"/>
      <c r="L77" s="303"/>
      <c r="M77" s="303"/>
      <c r="N77" s="303"/>
      <c r="O77" s="303"/>
      <c r="P77" s="303"/>
      <c r="Q77" s="303"/>
      <c r="R77" s="303"/>
      <c r="S77" s="303"/>
      <c r="T77" s="303"/>
      <c r="U77" s="303"/>
      <c r="V77" s="303"/>
      <c r="W77" s="303"/>
      <c r="X77" s="303"/>
      <c r="Y77" s="303"/>
      <c r="Z77" s="303"/>
      <c r="AA77" s="303"/>
      <c r="AB77" s="53"/>
    </row>
    <row r="78" spans="1:28" x14ac:dyDescent="0.25">
      <c r="A78" s="53"/>
      <c r="B78" s="53"/>
      <c r="C78" s="53"/>
      <c r="D78" s="53"/>
      <c r="E78" s="53"/>
      <c r="F78" s="53"/>
      <c r="AB78" s="53"/>
    </row>
    <row r="79" spans="1:28" x14ac:dyDescent="0.25">
      <c r="A79" s="53"/>
      <c r="B79" s="53"/>
      <c r="C79" s="53"/>
      <c r="D79" s="53"/>
      <c r="E79" s="53"/>
      <c r="F79" s="53"/>
      <c r="AB79" s="53"/>
    </row>
    <row r="80" spans="1:28" x14ac:dyDescent="0.25">
      <c r="G80" s="52"/>
      <c r="H80" s="52"/>
      <c r="I80" s="52"/>
      <c r="J80" s="52"/>
      <c r="K80" s="52"/>
      <c r="L80" s="52"/>
      <c r="M80" s="52"/>
      <c r="N80" s="52"/>
      <c r="O80" s="52"/>
      <c r="P80" s="52"/>
      <c r="Q80" s="52"/>
      <c r="R80" s="52"/>
      <c r="S80" s="52"/>
      <c r="T80" s="52"/>
      <c r="U80" s="52"/>
      <c r="V80" s="52"/>
      <c r="W80" s="52"/>
      <c r="X80" s="52"/>
      <c r="Y80" s="52"/>
      <c r="Z80" s="52"/>
      <c r="AA80" s="52"/>
    </row>
    <row r="81" spans="7:27" x14ac:dyDescent="0.25">
      <c r="G81" s="52"/>
      <c r="H81" s="52"/>
      <c r="I81" s="52"/>
      <c r="J81" s="52"/>
      <c r="K81" s="52"/>
      <c r="L81" s="52"/>
      <c r="M81" s="52"/>
      <c r="N81" s="52"/>
      <c r="O81" s="52"/>
      <c r="P81" s="52"/>
      <c r="Q81" s="52"/>
      <c r="R81" s="52"/>
      <c r="S81" s="52"/>
      <c r="T81" s="52"/>
      <c r="U81" s="52"/>
      <c r="V81" s="52"/>
      <c r="W81" s="52"/>
      <c r="X81" s="52"/>
      <c r="Y81" s="52"/>
      <c r="Z81" s="52"/>
      <c r="AA81" s="52"/>
    </row>
    <row r="82" spans="7:27" x14ac:dyDescent="0.25">
      <c r="G82" s="52"/>
      <c r="H82" s="52"/>
      <c r="I82" s="52"/>
      <c r="J82" s="52"/>
      <c r="K82" s="52"/>
      <c r="L82" s="52"/>
      <c r="M82" s="52"/>
      <c r="N82" s="52"/>
      <c r="O82" s="52"/>
      <c r="P82" s="52"/>
      <c r="Q82" s="52"/>
      <c r="R82" s="52"/>
      <c r="S82" s="52"/>
      <c r="T82" s="52"/>
      <c r="U82" s="52"/>
      <c r="V82" s="52"/>
      <c r="W82" s="52"/>
      <c r="X82" s="52"/>
      <c r="Y82" s="52"/>
      <c r="Z82" s="52"/>
      <c r="AA82" s="52"/>
    </row>
    <row r="83" spans="7:27" x14ac:dyDescent="0.25">
      <c r="G83" s="52"/>
      <c r="H83" s="52"/>
      <c r="I83" s="52"/>
      <c r="J83" s="52"/>
      <c r="K83" s="52"/>
      <c r="L83" s="52"/>
      <c r="M83" s="52"/>
      <c r="N83" s="52"/>
      <c r="O83" s="52"/>
      <c r="P83" s="52"/>
      <c r="Q83" s="52"/>
      <c r="R83" s="52"/>
      <c r="S83" s="52"/>
      <c r="T83" s="52"/>
      <c r="U83" s="52"/>
      <c r="V83" s="52"/>
      <c r="W83" s="52"/>
      <c r="X83" s="52"/>
      <c r="Y83" s="52"/>
      <c r="Z83" s="52"/>
      <c r="AA83" s="52"/>
    </row>
    <row r="84" spans="7:27" x14ac:dyDescent="0.25">
      <c r="G84" s="52"/>
      <c r="H84" s="52"/>
      <c r="I84" s="52"/>
      <c r="J84" s="52"/>
      <c r="K84" s="52"/>
      <c r="L84" s="52"/>
      <c r="M84" s="52"/>
      <c r="N84" s="52"/>
      <c r="O84" s="52"/>
      <c r="P84" s="52"/>
      <c r="Q84" s="52"/>
      <c r="R84" s="52"/>
      <c r="S84" s="52"/>
      <c r="T84" s="52"/>
      <c r="U84" s="52"/>
      <c r="V84" s="52"/>
      <c r="W84" s="52"/>
      <c r="X84" s="52"/>
      <c r="Y84" s="52"/>
      <c r="Z84" s="52"/>
      <c r="AA84" s="52"/>
    </row>
    <row r="85" spans="7:27" x14ac:dyDescent="0.25">
      <c r="G85" s="52"/>
      <c r="H85" s="52"/>
      <c r="I85" s="52"/>
      <c r="J85" s="52"/>
      <c r="K85" s="52"/>
      <c r="L85" s="52"/>
      <c r="M85" s="52"/>
      <c r="N85" s="52"/>
      <c r="O85" s="52"/>
      <c r="P85" s="52"/>
      <c r="Q85" s="52"/>
      <c r="R85" s="52"/>
      <c r="S85" s="52"/>
      <c r="T85" s="52"/>
      <c r="U85" s="52"/>
      <c r="V85" s="52"/>
      <c r="W85" s="52"/>
      <c r="X85" s="52"/>
      <c r="Y85" s="52"/>
      <c r="Z85" s="52"/>
      <c r="AA85" s="52"/>
    </row>
    <row r="86" spans="7:27" x14ac:dyDescent="0.25">
      <c r="G86" s="52"/>
      <c r="H86" s="52"/>
      <c r="I86" s="52"/>
      <c r="J86" s="52"/>
      <c r="K86" s="52"/>
      <c r="L86" s="52"/>
      <c r="M86" s="52"/>
      <c r="N86" s="52"/>
      <c r="O86" s="52"/>
      <c r="P86" s="52"/>
      <c r="Q86" s="52"/>
      <c r="R86" s="52"/>
      <c r="S86" s="52"/>
      <c r="T86" s="52"/>
      <c r="U86" s="52"/>
      <c r="V86" s="52"/>
      <c r="W86" s="52"/>
      <c r="X86" s="52"/>
      <c r="Y86" s="52"/>
      <c r="Z86" s="52"/>
      <c r="AA86" s="52"/>
    </row>
    <row r="87" spans="7:27" x14ac:dyDescent="0.25">
      <c r="G87" s="52"/>
      <c r="H87" s="52"/>
      <c r="I87" s="52"/>
      <c r="J87" s="52"/>
      <c r="K87" s="52"/>
      <c r="L87" s="52"/>
      <c r="M87" s="52"/>
      <c r="N87" s="52"/>
      <c r="O87" s="52"/>
      <c r="P87" s="52"/>
      <c r="Q87" s="52"/>
      <c r="R87" s="52"/>
      <c r="S87" s="52"/>
      <c r="T87" s="52"/>
      <c r="U87" s="52"/>
      <c r="V87" s="52"/>
      <c r="W87" s="52"/>
      <c r="X87" s="52"/>
      <c r="Y87" s="52"/>
      <c r="Z87" s="52"/>
      <c r="AA87" s="52"/>
    </row>
    <row r="88" spans="7:27" x14ac:dyDescent="0.25">
      <c r="G88" s="52"/>
      <c r="H88" s="52"/>
      <c r="I88" s="52"/>
      <c r="J88" s="52"/>
      <c r="K88" s="52"/>
      <c r="L88" s="52"/>
      <c r="M88" s="52"/>
      <c r="N88" s="52"/>
      <c r="O88" s="52"/>
      <c r="P88" s="52"/>
      <c r="Q88" s="52"/>
      <c r="R88" s="52"/>
      <c r="S88" s="52"/>
      <c r="T88" s="52"/>
      <c r="U88" s="52"/>
      <c r="V88" s="52"/>
      <c r="W88" s="52"/>
      <c r="X88" s="52"/>
      <c r="Y88" s="52"/>
      <c r="Z88" s="52"/>
      <c r="AA88" s="52"/>
    </row>
    <row r="89" spans="7:27" x14ac:dyDescent="0.25">
      <c r="G89" s="52"/>
      <c r="H89" s="52"/>
      <c r="I89" s="52"/>
      <c r="J89" s="52"/>
      <c r="K89" s="52"/>
      <c r="L89" s="52"/>
      <c r="M89" s="52"/>
      <c r="N89" s="52"/>
      <c r="O89" s="52"/>
      <c r="P89" s="52"/>
      <c r="Q89" s="52"/>
      <c r="R89" s="52"/>
      <c r="S89" s="52"/>
      <c r="T89" s="52"/>
      <c r="U89" s="52"/>
      <c r="V89" s="52"/>
      <c r="W89" s="52"/>
      <c r="X89" s="52"/>
      <c r="Y89" s="52"/>
      <c r="Z89" s="52"/>
      <c r="AA89" s="52"/>
    </row>
    <row r="90" spans="7:27" x14ac:dyDescent="0.25">
      <c r="G90" s="52"/>
      <c r="H90" s="52"/>
      <c r="I90" s="52"/>
      <c r="J90" s="52"/>
      <c r="K90" s="52"/>
      <c r="L90" s="52"/>
      <c r="M90" s="52"/>
      <c r="N90" s="52"/>
      <c r="O90" s="52"/>
      <c r="P90" s="52"/>
      <c r="Q90" s="52"/>
      <c r="R90" s="52"/>
      <c r="S90" s="52"/>
      <c r="T90" s="52"/>
      <c r="U90" s="52"/>
      <c r="V90" s="52"/>
      <c r="W90" s="52"/>
      <c r="X90" s="52"/>
      <c r="Y90" s="52"/>
      <c r="Z90" s="52"/>
      <c r="AA90" s="52"/>
    </row>
    <row r="91" spans="7:27" x14ac:dyDescent="0.25">
      <c r="G91" s="52"/>
      <c r="H91" s="52"/>
      <c r="I91" s="52"/>
      <c r="J91" s="52"/>
      <c r="K91" s="52"/>
      <c r="L91" s="52"/>
      <c r="M91" s="52"/>
      <c r="N91" s="52"/>
      <c r="O91" s="52"/>
      <c r="P91" s="52"/>
      <c r="Q91" s="52"/>
      <c r="R91" s="52"/>
      <c r="S91" s="52"/>
      <c r="T91" s="52"/>
      <c r="U91" s="52"/>
      <c r="V91" s="52"/>
      <c r="W91" s="52"/>
      <c r="X91" s="52"/>
      <c r="Y91" s="52"/>
      <c r="Z91" s="52"/>
      <c r="AA91" s="52"/>
    </row>
    <row r="92" spans="7:27" x14ac:dyDescent="0.25">
      <c r="G92" s="52"/>
      <c r="H92" s="52"/>
      <c r="I92" s="52"/>
      <c r="J92" s="52"/>
      <c r="K92" s="52"/>
      <c r="L92" s="52"/>
      <c r="M92" s="52"/>
      <c r="N92" s="52"/>
      <c r="O92" s="52"/>
      <c r="P92" s="52"/>
      <c r="Q92" s="52"/>
      <c r="R92" s="52"/>
      <c r="S92" s="52"/>
      <c r="T92" s="52"/>
      <c r="U92" s="52"/>
      <c r="V92" s="52"/>
      <c r="W92" s="52"/>
      <c r="X92" s="52"/>
      <c r="Y92" s="52"/>
      <c r="Z92" s="52"/>
      <c r="AA92" s="52"/>
    </row>
  </sheetData>
  <mergeCells count="39">
    <mergeCell ref="B77:I77"/>
    <mergeCell ref="B66:I66"/>
    <mergeCell ref="B68:I68"/>
    <mergeCell ref="B72:I72"/>
    <mergeCell ref="B73:I73"/>
    <mergeCell ref="B74:I74"/>
    <mergeCell ref="B70:I70"/>
    <mergeCell ref="B75:I75"/>
    <mergeCell ref="A4:AC4"/>
    <mergeCell ref="A6:AC6"/>
    <mergeCell ref="A8:AC8"/>
    <mergeCell ref="A9:AC9"/>
    <mergeCell ref="A11:AC11"/>
    <mergeCell ref="H20:K20"/>
    <mergeCell ref="L20:O20"/>
    <mergeCell ref="A20:A22"/>
    <mergeCell ref="B20:B22"/>
    <mergeCell ref="P20:S20"/>
    <mergeCell ref="H21:I21"/>
    <mergeCell ref="J21:K21"/>
    <mergeCell ref="L21:M21"/>
    <mergeCell ref="N21:O21"/>
    <mergeCell ref="P21:Q21"/>
    <mergeCell ref="R21:S21"/>
    <mergeCell ref="C20:D21"/>
    <mergeCell ref="E20:F21"/>
    <mergeCell ref="G20:G22"/>
    <mergeCell ref="A12:AC12"/>
    <mergeCell ref="A14:AC14"/>
    <mergeCell ref="A15:AC15"/>
    <mergeCell ref="A16:AC16"/>
    <mergeCell ref="A18:AC18"/>
    <mergeCell ref="T20:W20"/>
    <mergeCell ref="X20:AA20"/>
    <mergeCell ref="AB20:AC21"/>
    <mergeCell ref="T21:U21"/>
    <mergeCell ref="V21:W21"/>
    <mergeCell ref="X21:Y21"/>
    <mergeCell ref="Z21:AA21"/>
  </mergeCells>
  <conditionalFormatting sqref="C24:D64 G31:K64 G30:O30 G24:K29 X24:AA64 Q30:S30">
    <cfRule type="cellIs" dxfId="8" priority="10" operator="notEqual">
      <formula>0</formula>
    </cfRule>
  </conditionalFormatting>
  <conditionalFormatting sqref="L24:O29 L31:O64 Q31:S64 Q24:S29">
    <cfRule type="cellIs" dxfId="7" priority="8" operator="notEqual">
      <formula>0</formula>
    </cfRule>
  </conditionalFormatting>
  <conditionalFormatting sqref="E24:E64">
    <cfRule type="cellIs" dxfId="6" priority="7" operator="notEqual">
      <formula>0</formula>
    </cfRule>
  </conditionalFormatting>
  <conditionalFormatting sqref="T24:W64">
    <cfRule type="cellIs" dxfId="5" priority="6" operator="notEqual">
      <formula>0</formula>
    </cfRule>
  </conditionalFormatting>
  <conditionalFormatting sqref="AC24:AC64">
    <cfRule type="cellIs" dxfId="4" priority="4" operator="notEqual">
      <formula>0</formula>
    </cfRule>
  </conditionalFormatting>
  <conditionalFormatting sqref="AB24:AB64">
    <cfRule type="cellIs" dxfId="3" priority="5" operator="notEqual">
      <formula>0</formula>
    </cfRule>
  </conditionalFormatting>
  <conditionalFormatting sqref="F30">
    <cfRule type="cellIs" dxfId="2" priority="3" operator="notEqual">
      <formula>0</formula>
    </cfRule>
  </conditionalFormatting>
  <conditionalFormatting sqref="F24:F29 F31:F64">
    <cfRule type="cellIs" dxfId="1" priority="2" operator="notEqual">
      <formula>0</formula>
    </cfRule>
  </conditionalFormatting>
  <conditionalFormatting sqref="P24:P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5"/>
  <sheetViews>
    <sheetView view="pageBreakPreview" topLeftCell="A10" zoomScale="80" zoomScaleSheetLayoutView="80" workbookViewId="0">
      <selection activeCell="D27" sqref="D27"/>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5.85546875" style="18" customWidth="1"/>
    <col min="15" max="15" width="12.855468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8" style="18" customWidth="1"/>
    <col min="24" max="24" width="13.42578125" style="18" customWidth="1"/>
    <col min="25" max="25" width="18.42578125" style="18" customWidth="1"/>
    <col min="26" max="26" width="7.7109375" style="18" customWidth="1"/>
    <col min="27" max="27" width="13.7109375" style="18" customWidth="1"/>
    <col min="28" max="28" width="13.42578125" style="18" customWidth="1"/>
    <col min="29" max="29" width="10.7109375" style="18" customWidth="1"/>
    <col min="30" max="30" width="14.42578125" style="18" customWidth="1"/>
    <col min="31" max="31" width="15.85546875" style="18" customWidth="1"/>
    <col min="32" max="32" width="11.7109375" style="18" customWidth="1"/>
    <col min="33" max="33" width="11.5703125" style="18" customWidth="1"/>
    <col min="34" max="34" width="16.140625" style="18" customWidth="1"/>
    <col min="35" max="35" width="13.28515625" style="18" customWidth="1"/>
    <col min="36" max="36" width="15.42578125" style="18" customWidth="1"/>
    <col min="37" max="37" width="14.7109375" style="18" customWidth="1"/>
    <col min="38" max="38" width="12.28515625" style="18" customWidth="1"/>
    <col min="39" max="41" width="9.7109375" style="18" customWidth="1"/>
    <col min="42" max="42" width="14.5703125" style="18" customWidth="1"/>
    <col min="43" max="43" width="15.85546875"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7</v>
      </c>
    </row>
    <row r="3" spans="1:48" ht="18.75" x14ac:dyDescent="0.3">
      <c r="AV3" s="14" t="s">
        <v>64</v>
      </c>
    </row>
    <row r="4" spans="1:48" ht="18.75" x14ac:dyDescent="0.3">
      <c r="AV4" s="14"/>
    </row>
    <row r="5" spans="1:48" ht="18.75" customHeight="1" x14ac:dyDescent="0.25">
      <c r="A5" s="426" t="str">
        <f>'1. паспорт местоположение'!A5:C5</f>
        <v>Год раскрытия информации: 2026 год</v>
      </c>
      <c r="B5" s="426"/>
      <c r="C5" s="426"/>
      <c r="D5" s="426"/>
      <c r="E5" s="426"/>
      <c r="F5" s="426"/>
      <c r="G5" s="426"/>
      <c r="H5" s="426"/>
      <c r="I5" s="426"/>
      <c r="J5" s="426"/>
      <c r="K5" s="426"/>
      <c r="L5" s="426"/>
      <c r="M5" s="426"/>
      <c r="N5" s="426"/>
      <c r="O5" s="426"/>
      <c r="P5" s="426"/>
      <c r="Q5" s="426"/>
      <c r="R5" s="426"/>
      <c r="S5" s="426"/>
      <c r="T5" s="426"/>
      <c r="U5" s="426"/>
      <c r="V5" s="426"/>
      <c r="W5" s="426"/>
      <c r="X5" s="426"/>
      <c r="Y5" s="426"/>
      <c r="Z5" s="426"/>
      <c r="AA5" s="426"/>
      <c r="AB5" s="426"/>
      <c r="AC5" s="426"/>
      <c r="AD5" s="426"/>
      <c r="AE5" s="426"/>
      <c r="AF5" s="426"/>
      <c r="AG5" s="426"/>
      <c r="AH5" s="426"/>
      <c r="AI5" s="426"/>
      <c r="AJ5" s="426"/>
      <c r="AK5" s="426"/>
      <c r="AL5" s="426"/>
      <c r="AM5" s="426"/>
      <c r="AN5" s="426"/>
      <c r="AO5" s="426"/>
      <c r="AP5" s="426"/>
      <c r="AQ5" s="426"/>
      <c r="AR5" s="426"/>
      <c r="AS5" s="426"/>
      <c r="AT5" s="426"/>
      <c r="AU5" s="426"/>
      <c r="AV5" s="426"/>
    </row>
    <row r="6" spans="1:48" ht="18.75" x14ac:dyDescent="0.3">
      <c r="AV6" s="14"/>
    </row>
    <row r="7" spans="1:48" ht="18.75" x14ac:dyDescent="0.25">
      <c r="A7" s="437" t="s">
        <v>6</v>
      </c>
      <c r="B7" s="437"/>
      <c r="C7" s="437"/>
      <c r="D7" s="437"/>
      <c r="E7" s="437"/>
      <c r="F7" s="437"/>
      <c r="G7" s="437"/>
      <c r="H7" s="437"/>
      <c r="I7" s="437"/>
      <c r="J7" s="437"/>
      <c r="K7" s="437"/>
      <c r="L7" s="437"/>
      <c r="M7" s="437"/>
      <c r="N7" s="437"/>
      <c r="O7" s="437"/>
      <c r="P7" s="437"/>
      <c r="Q7" s="437"/>
      <c r="R7" s="437"/>
      <c r="S7" s="437"/>
      <c r="T7" s="437"/>
      <c r="U7" s="437"/>
      <c r="V7" s="437"/>
      <c r="W7" s="437"/>
      <c r="X7" s="437"/>
      <c r="Y7" s="437"/>
      <c r="Z7" s="437"/>
      <c r="AA7" s="437"/>
      <c r="AB7" s="437"/>
      <c r="AC7" s="437"/>
      <c r="AD7" s="437"/>
      <c r="AE7" s="437"/>
      <c r="AF7" s="437"/>
      <c r="AG7" s="437"/>
      <c r="AH7" s="437"/>
      <c r="AI7" s="437"/>
      <c r="AJ7" s="437"/>
      <c r="AK7" s="437"/>
      <c r="AL7" s="437"/>
      <c r="AM7" s="437"/>
      <c r="AN7" s="437"/>
      <c r="AO7" s="437"/>
      <c r="AP7" s="437"/>
      <c r="AQ7" s="437"/>
      <c r="AR7" s="437"/>
      <c r="AS7" s="437"/>
      <c r="AT7" s="437"/>
      <c r="AU7" s="437"/>
      <c r="AV7" s="437"/>
    </row>
    <row r="8" spans="1:48" ht="18.75" x14ac:dyDescent="0.25">
      <c r="A8" s="437"/>
      <c r="B8" s="437"/>
      <c r="C8" s="437"/>
      <c r="D8" s="437"/>
      <c r="E8" s="437"/>
      <c r="F8" s="437"/>
      <c r="G8" s="437"/>
      <c r="H8" s="437"/>
      <c r="I8" s="437"/>
      <c r="J8" s="437"/>
      <c r="K8" s="437"/>
      <c r="L8" s="437"/>
      <c r="M8" s="437"/>
      <c r="N8" s="437"/>
      <c r="O8" s="437"/>
      <c r="P8" s="437"/>
      <c r="Q8" s="437"/>
      <c r="R8" s="437"/>
      <c r="S8" s="437"/>
      <c r="T8" s="437"/>
      <c r="U8" s="437"/>
      <c r="V8" s="437"/>
      <c r="W8" s="437"/>
      <c r="X8" s="437"/>
      <c r="Y8" s="437"/>
      <c r="Z8" s="437"/>
      <c r="AA8" s="437"/>
      <c r="AB8" s="437"/>
      <c r="AC8" s="437"/>
      <c r="AD8" s="437"/>
      <c r="AE8" s="437"/>
      <c r="AF8" s="437"/>
      <c r="AG8" s="437"/>
      <c r="AH8" s="437"/>
      <c r="AI8" s="437"/>
      <c r="AJ8" s="437"/>
      <c r="AK8" s="437"/>
      <c r="AL8" s="437"/>
      <c r="AM8" s="437"/>
      <c r="AN8" s="437"/>
      <c r="AO8" s="437"/>
      <c r="AP8" s="437"/>
      <c r="AQ8" s="437"/>
      <c r="AR8" s="437"/>
      <c r="AS8" s="437"/>
      <c r="AT8" s="437"/>
      <c r="AU8" s="437"/>
      <c r="AV8" s="437"/>
    </row>
    <row r="9" spans="1:48" ht="15.75" x14ac:dyDescent="0.25">
      <c r="A9" s="438" t="str">
        <f>'1. паспорт местоположение'!A9:C9</f>
        <v>Акционерное общество "Россети Янтарь" ДЗО  ПАО "Россети"</v>
      </c>
      <c r="B9" s="438"/>
      <c r="C9" s="438"/>
      <c r="D9" s="438"/>
      <c r="E9" s="438"/>
      <c r="F9" s="438"/>
      <c r="G9" s="438"/>
      <c r="H9" s="438"/>
      <c r="I9" s="438"/>
      <c r="J9" s="438"/>
      <c r="K9" s="438"/>
      <c r="L9" s="438"/>
      <c r="M9" s="438"/>
      <c r="N9" s="438"/>
      <c r="O9" s="438"/>
      <c r="P9" s="438"/>
      <c r="Q9" s="438"/>
      <c r="R9" s="438"/>
      <c r="S9" s="438"/>
      <c r="T9" s="438"/>
      <c r="U9" s="438"/>
      <c r="V9" s="438"/>
      <c r="W9" s="438"/>
      <c r="X9" s="438"/>
      <c r="Y9" s="438"/>
      <c r="Z9" s="438"/>
      <c r="AA9" s="438"/>
      <c r="AB9" s="438"/>
      <c r="AC9" s="438"/>
      <c r="AD9" s="438"/>
      <c r="AE9" s="438"/>
      <c r="AF9" s="438"/>
      <c r="AG9" s="438"/>
      <c r="AH9" s="438"/>
      <c r="AI9" s="438"/>
      <c r="AJ9" s="438"/>
      <c r="AK9" s="438"/>
      <c r="AL9" s="438"/>
      <c r="AM9" s="438"/>
      <c r="AN9" s="438"/>
      <c r="AO9" s="438"/>
      <c r="AP9" s="438"/>
      <c r="AQ9" s="438"/>
      <c r="AR9" s="438"/>
      <c r="AS9" s="438"/>
      <c r="AT9" s="438"/>
      <c r="AU9" s="438"/>
      <c r="AV9" s="438"/>
    </row>
    <row r="10" spans="1:48" ht="15.75" x14ac:dyDescent="0.25">
      <c r="A10" s="433" t="s">
        <v>5</v>
      </c>
      <c r="B10" s="433"/>
      <c r="C10" s="433"/>
      <c r="D10" s="433"/>
      <c r="E10" s="433"/>
      <c r="F10" s="433"/>
      <c r="G10" s="433"/>
      <c r="H10" s="433"/>
      <c r="I10" s="433"/>
      <c r="J10" s="433"/>
      <c r="K10" s="433"/>
      <c r="L10" s="433"/>
      <c r="M10" s="433"/>
      <c r="N10" s="433"/>
      <c r="O10" s="433"/>
      <c r="P10" s="433"/>
      <c r="Q10" s="433"/>
      <c r="R10" s="433"/>
      <c r="S10" s="433"/>
      <c r="T10" s="433"/>
      <c r="U10" s="433"/>
      <c r="V10" s="433"/>
      <c r="W10" s="433"/>
      <c r="X10" s="433"/>
      <c r="Y10" s="433"/>
      <c r="Z10" s="433"/>
      <c r="AA10" s="433"/>
      <c r="AB10" s="433"/>
      <c r="AC10" s="433"/>
      <c r="AD10" s="433"/>
      <c r="AE10" s="433"/>
      <c r="AF10" s="433"/>
      <c r="AG10" s="433"/>
      <c r="AH10" s="433"/>
      <c r="AI10" s="433"/>
      <c r="AJ10" s="433"/>
      <c r="AK10" s="433"/>
      <c r="AL10" s="433"/>
      <c r="AM10" s="433"/>
      <c r="AN10" s="433"/>
      <c r="AO10" s="433"/>
      <c r="AP10" s="433"/>
      <c r="AQ10" s="433"/>
      <c r="AR10" s="433"/>
      <c r="AS10" s="433"/>
      <c r="AT10" s="433"/>
      <c r="AU10" s="433"/>
      <c r="AV10" s="433"/>
    </row>
    <row r="11" spans="1:48" ht="18.75" x14ac:dyDescent="0.25">
      <c r="A11" s="437"/>
      <c r="B11" s="437"/>
      <c r="C11" s="437"/>
      <c r="D11" s="437"/>
      <c r="E11" s="437"/>
      <c r="F11" s="437"/>
      <c r="G11" s="437"/>
      <c r="H11" s="437"/>
      <c r="I11" s="437"/>
      <c r="J11" s="437"/>
      <c r="K11" s="437"/>
      <c r="L11" s="437"/>
      <c r="M11" s="437"/>
      <c r="N11" s="437"/>
      <c r="O11" s="437"/>
      <c r="P11" s="437"/>
      <c r="Q11" s="437"/>
      <c r="R11" s="437"/>
      <c r="S11" s="437"/>
      <c r="T11" s="437"/>
      <c r="U11" s="437"/>
      <c r="V11" s="437"/>
      <c r="W11" s="437"/>
      <c r="X11" s="437"/>
      <c r="Y11" s="437"/>
      <c r="Z11" s="437"/>
      <c r="AA11" s="437"/>
      <c r="AB11" s="437"/>
      <c r="AC11" s="437"/>
      <c r="AD11" s="437"/>
      <c r="AE11" s="437"/>
      <c r="AF11" s="437"/>
      <c r="AG11" s="437"/>
      <c r="AH11" s="437"/>
      <c r="AI11" s="437"/>
      <c r="AJ11" s="437"/>
      <c r="AK11" s="437"/>
      <c r="AL11" s="437"/>
      <c r="AM11" s="437"/>
      <c r="AN11" s="437"/>
      <c r="AO11" s="437"/>
      <c r="AP11" s="437"/>
      <c r="AQ11" s="437"/>
      <c r="AR11" s="437"/>
      <c r="AS11" s="437"/>
      <c r="AT11" s="437"/>
      <c r="AU11" s="437"/>
      <c r="AV11" s="437"/>
    </row>
    <row r="12" spans="1:48" ht="15.75" x14ac:dyDescent="0.25">
      <c r="A12" s="438" t="str">
        <f>'1. паспорт местоположение'!A12:C12</f>
        <v>N_22-1274</v>
      </c>
      <c r="B12" s="438"/>
      <c r="C12" s="438"/>
      <c r="D12" s="438"/>
      <c r="E12" s="438"/>
      <c r="F12" s="438"/>
      <c r="G12" s="438"/>
      <c r="H12" s="438"/>
      <c r="I12" s="438"/>
      <c r="J12" s="438"/>
      <c r="K12" s="438"/>
      <c r="L12" s="438"/>
      <c r="M12" s="438"/>
      <c r="N12" s="438"/>
      <c r="O12" s="438"/>
      <c r="P12" s="438"/>
      <c r="Q12" s="438"/>
      <c r="R12" s="438"/>
      <c r="S12" s="438"/>
      <c r="T12" s="438"/>
      <c r="U12" s="438"/>
      <c r="V12" s="438"/>
      <c r="W12" s="438"/>
      <c r="X12" s="438"/>
      <c r="Y12" s="438"/>
      <c r="Z12" s="438"/>
      <c r="AA12" s="438"/>
      <c r="AB12" s="438"/>
      <c r="AC12" s="438"/>
      <c r="AD12" s="438"/>
      <c r="AE12" s="438"/>
      <c r="AF12" s="438"/>
      <c r="AG12" s="438"/>
      <c r="AH12" s="438"/>
      <c r="AI12" s="438"/>
      <c r="AJ12" s="438"/>
      <c r="AK12" s="438"/>
      <c r="AL12" s="438"/>
      <c r="AM12" s="438"/>
      <c r="AN12" s="438"/>
      <c r="AO12" s="438"/>
      <c r="AP12" s="438"/>
      <c r="AQ12" s="438"/>
      <c r="AR12" s="438"/>
      <c r="AS12" s="438"/>
      <c r="AT12" s="438"/>
      <c r="AU12" s="438"/>
      <c r="AV12" s="438"/>
    </row>
    <row r="13" spans="1:48" ht="15.75" x14ac:dyDescent="0.25">
      <c r="A13" s="433" t="s">
        <v>4</v>
      </c>
      <c r="B13" s="433"/>
      <c r="C13" s="433"/>
      <c r="D13" s="433"/>
      <c r="E13" s="433"/>
      <c r="F13" s="433"/>
      <c r="G13" s="433"/>
      <c r="H13" s="433"/>
      <c r="I13" s="433"/>
      <c r="J13" s="433"/>
      <c r="K13" s="433"/>
      <c r="L13" s="433"/>
      <c r="M13" s="433"/>
      <c r="N13" s="433"/>
      <c r="O13" s="433"/>
      <c r="P13" s="433"/>
      <c r="Q13" s="433"/>
      <c r="R13" s="433"/>
      <c r="S13" s="433"/>
      <c r="T13" s="433"/>
      <c r="U13" s="433"/>
      <c r="V13" s="433"/>
      <c r="W13" s="433"/>
      <c r="X13" s="433"/>
      <c r="Y13" s="433"/>
      <c r="Z13" s="433"/>
      <c r="AA13" s="433"/>
      <c r="AB13" s="433"/>
      <c r="AC13" s="433"/>
      <c r="AD13" s="433"/>
      <c r="AE13" s="433"/>
      <c r="AF13" s="433"/>
      <c r="AG13" s="433"/>
      <c r="AH13" s="433"/>
      <c r="AI13" s="433"/>
      <c r="AJ13" s="433"/>
      <c r="AK13" s="433"/>
      <c r="AL13" s="433"/>
      <c r="AM13" s="433"/>
      <c r="AN13" s="433"/>
      <c r="AO13" s="433"/>
      <c r="AP13" s="433"/>
      <c r="AQ13" s="433"/>
      <c r="AR13" s="433"/>
      <c r="AS13" s="433"/>
      <c r="AT13" s="433"/>
      <c r="AU13" s="433"/>
      <c r="AV13" s="433"/>
    </row>
    <row r="14" spans="1:48" ht="18.75" x14ac:dyDescent="0.25">
      <c r="A14" s="439"/>
      <c r="B14" s="439"/>
      <c r="C14" s="439"/>
      <c r="D14" s="439"/>
      <c r="E14" s="439"/>
      <c r="F14" s="439"/>
      <c r="G14" s="439"/>
      <c r="H14" s="439"/>
      <c r="I14" s="439"/>
      <c r="J14" s="439"/>
      <c r="K14" s="439"/>
      <c r="L14" s="439"/>
      <c r="M14" s="439"/>
      <c r="N14" s="439"/>
      <c r="O14" s="439"/>
      <c r="P14" s="439"/>
      <c r="Q14" s="439"/>
      <c r="R14" s="439"/>
      <c r="S14" s="439"/>
      <c r="T14" s="439"/>
      <c r="U14" s="439"/>
      <c r="V14" s="439"/>
      <c r="W14" s="439"/>
      <c r="X14" s="439"/>
      <c r="Y14" s="439"/>
      <c r="Z14" s="439"/>
      <c r="AA14" s="439"/>
      <c r="AB14" s="439"/>
      <c r="AC14" s="439"/>
      <c r="AD14" s="439"/>
      <c r="AE14" s="439"/>
      <c r="AF14" s="439"/>
      <c r="AG14" s="439"/>
      <c r="AH14" s="439"/>
      <c r="AI14" s="439"/>
      <c r="AJ14" s="439"/>
      <c r="AK14" s="439"/>
      <c r="AL14" s="439"/>
      <c r="AM14" s="439"/>
      <c r="AN14" s="439"/>
      <c r="AO14" s="439"/>
      <c r="AP14" s="439"/>
      <c r="AQ14" s="439"/>
      <c r="AR14" s="439"/>
      <c r="AS14" s="439"/>
      <c r="AT14" s="439"/>
      <c r="AU14" s="439"/>
      <c r="AV14" s="439"/>
    </row>
    <row r="15" spans="1:48" ht="15.75" x14ac:dyDescent="0.25">
      <c r="A15" s="432" t="str">
        <f>'1. паспорт местоположение'!A15:C15</f>
        <v>Разукрупнение сетей ВЛ 0,4 кВ от ТП 15/0,4 кВ 12-07 со строительством дополнительной МТП 15/0,4 кВ с трансформатором 160 кВА, отпайки ВЛ 15 кВ 15-412 до МТП новой протяженностью 0,35 км, ВЛИ 0,4 кВ протяженностью 0,28 км, реконструкция ВЛ 0,4 кВ от ТП 12-07 протяженностью 1,14 км, демонтаж ВЛ 0,4 кВ от ТП 12-07 протяженностью 0,58 км в п. Мальцево Озерского района</v>
      </c>
      <c r="B15" s="432"/>
      <c r="C15" s="432"/>
      <c r="D15" s="432"/>
      <c r="E15" s="432"/>
      <c r="F15" s="432"/>
      <c r="G15" s="432"/>
      <c r="H15" s="432"/>
      <c r="I15" s="432"/>
      <c r="J15" s="432"/>
      <c r="K15" s="432"/>
      <c r="L15" s="432"/>
      <c r="M15" s="432"/>
      <c r="N15" s="432"/>
      <c r="O15" s="432"/>
      <c r="P15" s="432"/>
      <c r="Q15" s="432"/>
      <c r="R15" s="432"/>
      <c r="S15" s="432"/>
      <c r="T15" s="432"/>
      <c r="U15" s="432"/>
      <c r="V15" s="432"/>
      <c r="W15" s="432"/>
      <c r="X15" s="432"/>
      <c r="Y15" s="432"/>
      <c r="Z15" s="432"/>
      <c r="AA15" s="432"/>
      <c r="AB15" s="432"/>
      <c r="AC15" s="432"/>
      <c r="AD15" s="432"/>
      <c r="AE15" s="432"/>
      <c r="AF15" s="432"/>
      <c r="AG15" s="432"/>
      <c r="AH15" s="432"/>
      <c r="AI15" s="432"/>
      <c r="AJ15" s="432"/>
      <c r="AK15" s="432"/>
      <c r="AL15" s="432"/>
      <c r="AM15" s="432"/>
      <c r="AN15" s="432"/>
      <c r="AO15" s="432"/>
      <c r="AP15" s="432"/>
      <c r="AQ15" s="432"/>
      <c r="AR15" s="432"/>
      <c r="AS15" s="432"/>
      <c r="AT15" s="432"/>
      <c r="AU15" s="432"/>
      <c r="AV15" s="432"/>
    </row>
    <row r="16" spans="1:48" ht="15.75" x14ac:dyDescent="0.25">
      <c r="A16" s="433" t="s">
        <v>3</v>
      </c>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c r="AD16" s="433"/>
      <c r="AE16" s="433"/>
      <c r="AF16" s="433"/>
      <c r="AG16" s="433"/>
      <c r="AH16" s="433"/>
      <c r="AI16" s="433"/>
      <c r="AJ16" s="433"/>
      <c r="AK16" s="433"/>
      <c r="AL16" s="433"/>
      <c r="AM16" s="433"/>
      <c r="AN16" s="433"/>
      <c r="AO16" s="433"/>
      <c r="AP16" s="433"/>
      <c r="AQ16" s="433"/>
      <c r="AR16" s="433"/>
      <c r="AS16" s="433"/>
      <c r="AT16" s="433"/>
      <c r="AU16" s="433"/>
      <c r="AV16" s="433"/>
    </row>
    <row r="17" spans="1:48" x14ac:dyDescent="0.25">
      <c r="A17" s="469"/>
      <c r="B17" s="469"/>
      <c r="C17" s="469"/>
      <c r="D17" s="469"/>
      <c r="E17" s="469"/>
      <c r="F17" s="469"/>
      <c r="G17" s="469"/>
      <c r="H17" s="469"/>
      <c r="I17" s="469"/>
      <c r="J17" s="469"/>
      <c r="K17" s="469"/>
      <c r="L17" s="469"/>
      <c r="M17" s="469"/>
      <c r="N17" s="469"/>
      <c r="O17" s="469"/>
      <c r="P17" s="469"/>
      <c r="Q17" s="469"/>
      <c r="R17" s="469"/>
      <c r="S17" s="469"/>
      <c r="T17" s="469"/>
      <c r="U17" s="469"/>
      <c r="V17" s="469"/>
      <c r="W17" s="469"/>
      <c r="X17" s="469"/>
      <c r="Y17" s="469"/>
      <c r="Z17" s="469"/>
      <c r="AA17" s="469"/>
      <c r="AB17" s="469"/>
      <c r="AC17" s="469"/>
      <c r="AD17" s="469"/>
      <c r="AE17" s="469"/>
      <c r="AF17" s="469"/>
      <c r="AG17" s="469"/>
      <c r="AH17" s="469"/>
      <c r="AI17" s="469"/>
      <c r="AJ17" s="469"/>
      <c r="AK17" s="469"/>
      <c r="AL17" s="469"/>
      <c r="AM17" s="469"/>
      <c r="AN17" s="469"/>
      <c r="AO17" s="469"/>
      <c r="AP17" s="469"/>
      <c r="AQ17" s="469"/>
      <c r="AR17" s="469"/>
      <c r="AS17" s="469"/>
      <c r="AT17" s="469"/>
      <c r="AU17" s="469"/>
      <c r="AV17" s="469"/>
    </row>
    <row r="18" spans="1:48" ht="14.25" customHeight="1" x14ac:dyDescent="0.25">
      <c r="A18" s="469"/>
      <c r="B18" s="469"/>
      <c r="C18" s="469"/>
      <c r="D18" s="469"/>
      <c r="E18" s="469"/>
      <c r="F18" s="469"/>
      <c r="G18" s="469"/>
      <c r="H18" s="469"/>
      <c r="I18" s="469"/>
      <c r="J18" s="469"/>
      <c r="K18" s="469"/>
      <c r="L18" s="469"/>
      <c r="M18" s="469"/>
      <c r="N18" s="469"/>
      <c r="O18" s="469"/>
      <c r="P18" s="469"/>
      <c r="Q18" s="469"/>
      <c r="R18" s="469"/>
      <c r="S18" s="469"/>
      <c r="T18" s="469"/>
      <c r="U18" s="469"/>
      <c r="V18" s="469"/>
      <c r="W18" s="469"/>
      <c r="X18" s="469"/>
      <c r="Y18" s="469"/>
      <c r="Z18" s="469"/>
      <c r="AA18" s="469"/>
      <c r="AB18" s="469"/>
      <c r="AC18" s="469"/>
      <c r="AD18" s="469"/>
      <c r="AE18" s="469"/>
      <c r="AF18" s="469"/>
      <c r="AG18" s="469"/>
      <c r="AH18" s="469"/>
      <c r="AI18" s="469"/>
      <c r="AJ18" s="469"/>
      <c r="AK18" s="469"/>
      <c r="AL18" s="469"/>
      <c r="AM18" s="469"/>
      <c r="AN18" s="469"/>
      <c r="AO18" s="469"/>
      <c r="AP18" s="469"/>
      <c r="AQ18" s="469"/>
      <c r="AR18" s="469"/>
      <c r="AS18" s="469"/>
      <c r="AT18" s="469"/>
      <c r="AU18" s="469"/>
      <c r="AV18" s="469"/>
    </row>
    <row r="19" spans="1:48" x14ac:dyDescent="0.25">
      <c r="A19" s="469"/>
      <c r="B19" s="469"/>
      <c r="C19" s="469"/>
      <c r="D19" s="469"/>
      <c r="E19" s="469"/>
      <c r="F19" s="469"/>
      <c r="G19" s="469"/>
      <c r="H19" s="469"/>
      <c r="I19" s="469"/>
      <c r="J19" s="469"/>
      <c r="K19" s="469"/>
      <c r="L19" s="469"/>
      <c r="M19" s="469"/>
      <c r="N19" s="469"/>
      <c r="O19" s="469"/>
      <c r="P19" s="469"/>
      <c r="Q19" s="469"/>
      <c r="R19" s="469"/>
      <c r="S19" s="469"/>
      <c r="T19" s="469"/>
      <c r="U19" s="469"/>
      <c r="V19" s="469"/>
      <c r="W19" s="469"/>
      <c r="X19" s="469"/>
      <c r="Y19" s="469"/>
      <c r="Z19" s="469"/>
      <c r="AA19" s="469"/>
      <c r="AB19" s="469"/>
      <c r="AC19" s="469"/>
      <c r="AD19" s="469"/>
      <c r="AE19" s="469"/>
      <c r="AF19" s="469"/>
      <c r="AG19" s="469"/>
      <c r="AH19" s="469"/>
      <c r="AI19" s="469"/>
      <c r="AJ19" s="469"/>
      <c r="AK19" s="469"/>
      <c r="AL19" s="469"/>
      <c r="AM19" s="469"/>
      <c r="AN19" s="469"/>
      <c r="AO19" s="469"/>
      <c r="AP19" s="469"/>
      <c r="AQ19" s="469"/>
      <c r="AR19" s="469"/>
      <c r="AS19" s="469"/>
      <c r="AT19" s="469"/>
      <c r="AU19" s="469"/>
      <c r="AV19" s="469"/>
    </row>
    <row r="20" spans="1:48" s="21" customFormat="1" x14ac:dyDescent="0.25">
      <c r="A20" s="473"/>
      <c r="B20" s="473"/>
      <c r="C20" s="473"/>
      <c r="D20" s="473"/>
      <c r="E20" s="473"/>
      <c r="F20" s="473"/>
      <c r="G20" s="473"/>
      <c r="H20" s="473"/>
      <c r="I20" s="473"/>
      <c r="J20" s="473"/>
      <c r="K20" s="473"/>
      <c r="L20" s="473"/>
      <c r="M20" s="473"/>
      <c r="N20" s="473"/>
      <c r="O20" s="473"/>
      <c r="P20" s="473"/>
      <c r="Q20" s="473"/>
      <c r="R20" s="473"/>
      <c r="S20" s="473"/>
      <c r="T20" s="473"/>
      <c r="U20" s="473"/>
      <c r="V20" s="473"/>
      <c r="W20" s="473"/>
      <c r="X20" s="473"/>
      <c r="Y20" s="473"/>
      <c r="Z20" s="473"/>
      <c r="AA20" s="473"/>
      <c r="AB20" s="473"/>
      <c r="AC20" s="473"/>
      <c r="AD20" s="473"/>
      <c r="AE20" s="473"/>
      <c r="AF20" s="473"/>
      <c r="AG20" s="473"/>
      <c r="AH20" s="473"/>
      <c r="AI20" s="473"/>
      <c r="AJ20" s="473"/>
      <c r="AK20" s="473"/>
      <c r="AL20" s="473"/>
      <c r="AM20" s="473"/>
      <c r="AN20" s="473"/>
      <c r="AO20" s="473"/>
      <c r="AP20" s="473"/>
      <c r="AQ20" s="473"/>
      <c r="AR20" s="473"/>
      <c r="AS20" s="473"/>
      <c r="AT20" s="473"/>
      <c r="AU20" s="473"/>
      <c r="AV20" s="473"/>
    </row>
    <row r="21" spans="1:48" s="21" customFormat="1" x14ac:dyDescent="0.25">
      <c r="A21" s="528" t="s">
        <v>405</v>
      </c>
      <c r="B21" s="528"/>
      <c r="C21" s="528"/>
      <c r="D21" s="528"/>
      <c r="E21" s="528"/>
      <c r="F21" s="528"/>
      <c r="G21" s="528"/>
      <c r="H21" s="528"/>
      <c r="I21" s="528"/>
      <c r="J21" s="528"/>
      <c r="K21" s="528"/>
      <c r="L21" s="528"/>
      <c r="M21" s="528"/>
      <c r="N21" s="528"/>
      <c r="O21" s="528"/>
      <c r="P21" s="528"/>
      <c r="Q21" s="528"/>
      <c r="R21" s="528"/>
      <c r="S21" s="528"/>
      <c r="T21" s="528"/>
      <c r="U21" s="528"/>
      <c r="V21" s="528"/>
      <c r="W21" s="528"/>
      <c r="X21" s="528"/>
      <c r="Y21" s="528"/>
      <c r="Z21" s="528"/>
      <c r="AA21" s="528"/>
      <c r="AB21" s="528"/>
      <c r="AC21" s="528"/>
      <c r="AD21" s="528"/>
      <c r="AE21" s="528"/>
      <c r="AF21" s="528"/>
      <c r="AG21" s="528"/>
      <c r="AH21" s="528"/>
      <c r="AI21" s="528"/>
      <c r="AJ21" s="528"/>
      <c r="AK21" s="528"/>
      <c r="AL21" s="528"/>
      <c r="AM21" s="528"/>
      <c r="AN21" s="528"/>
      <c r="AO21" s="528"/>
      <c r="AP21" s="528"/>
      <c r="AQ21" s="528"/>
      <c r="AR21" s="528"/>
      <c r="AS21" s="528"/>
      <c r="AT21" s="528"/>
      <c r="AU21" s="528"/>
      <c r="AV21" s="528"/>
    </row>
    <row r="22" spans="1:48" s="21" customFormat="1" ht="58.5" customHeight="1" x14ac:dyDescent="0.25">
      <c r="A22" s="529" t="s">
        <v>49</v>
      </c>
      <c r="B22" s="532" t="s">
        <v>21</v>
      </c>
      <c r="C22" s="529" t="s">
        <v>48</v>
      </c>
      <c r="D22" s="529" t="s">
        <v>47</v>
      </c>
      <c r="E22" s="535" t="s">
        <v>416</v>
      </c>
      <c r="F22" s="536"/>
      <c r="G22" s="536"/>
      <c r="H22" s="536"/>
      <c r="I22" s="536"/>
      <c r="J22" s="536"/>
      <c r="K22" s="536"/>
      <c r="L22" s="537"/>
      <c r="M22" s="529" t="s">
        <v>46</v>
      </c>
      <c r="N22" s="529" t="s">
        <v>45</v>
      </c>
      <c r="O22" s="529" t="s">
        <v>44</v>
      </c>
      <c r="P22" s="538" t="s">
        <v>213</v>
      </c>
      <c r="Q22" s="538" t="s">
        <v>43</v>
      </c>
      <c r="R22" s="538" t="s">
        <v>42</v>
      </c>
      <c r="S22" s="538" t="s">
        <v>41</v>
      </c>
      <c r="T22" s="538"/>
      <c r="U22" s="539" t="s">
        <v>40</v>
      </c>
      <c r="V22" s="539" t="s">
        <v>39</v>
      </c>
      <c r="W22" s="538" t="s">
        <v>38</v>
      </c>
      <c r="X22" s="538" t="s">
        <v>37</v>
      </c>
      <c r="Y22" s="538" t="s">
        <v>36</v>
      </c>
      <c r="Z22" s="552" t="s">
        <v>35</v>
      </c>
      <c r="AA22" s="538" t="s">
        <v>34</v>
      </c>
      <c r="AB22" s="538" t="s">
        <v>33</v>
      </c>
      <c r="AC22" s="538" t="s">
        <v>32</v>
      </c>
      <c r="AD22" s="538" t="s">
        <v>31</v>
      </c>
      <c r="AE22" s="538" t="s">
        <v>30</v>
      </c>
      <c r="AF22" s="538" t="s">
        <v>29</v>
      </c>
      <c r="AG22" s="538"/>
      <c r="AH22" s="538"/>
      <c r="AI22" s="538"/>
      <c r="AJ22" s="538"/>
      <c r="AK22" s="538"/>
      <c r="AL22" s="538" t="s">
        <v>28</v>
      </c>
      <c r="AM22" s="538"/>
      <c r="AN22" s="538"/>
      <c r="AO22" s="538"/>
      <c r="AP22" s="538" t="s">
        <v>27</v>
      </c>
      <c r="AQ22" s="538"/>
      <c r="AR22" s="538" t="s">
        <v>26</v>
      </c>
      <c r="AS22" s="538" t="s">
        <v>25</v>
      </c>
      <c r="AT22" s="538" t="s">
        <v>24</v>
      </c>
      <c r="AU22" s="538" t="s">
        <v>23</v>
      </c>
      <c r="AV22" s="542" t="s">
        <v>22</v>
      </c>
    </row>
    <row r="23" spans="1:48" s="21" customFormat="1" ht="64.5" customHeight="1" x14ac:dyDescent="0.25">
      <c r="A23" s="530"/>
      <c r="B23" s="533"/>
      <c r="C23" s="530"/>
      <c r="D23" s="530"/>
      <c r="E23" s="544" t="s">
        <v>20</v>
      </c>
      <c r="F23" s="546" t="s">
        <v>124</v>
      </c>
      <c r="G23" s="546" t="s">
        <v>123</v>
      </c>
      <c r="H23" s="546" t="s">
        <v>122</v>
      </c>
      <c r="I23" s="550" t="s">
        <v>352</v>
      </c>
      <c r="J23" s="550" t="s">
        <v>353</v>
      </c>
      <c r="K23" s="550" t="s">
        <v>354</v>
      </c>
      <c r="L23" s="546" t="s">
        <v>73</v>
      </c>
      <c r="M23" s="530"/>
      <c r="N23" s="530"/>
      <c r="O23" s="530"/>
      <c r="P23" s="538"/>
      <c r="Q23" s="538"/>
      <c r="R23" s="538"/>
      <c r="S23" s="548" t="s">
        <v>1</v>
      </c>
      <c r="T23" s="548" t="s">
        <v>8</v>
      </c>
      <c r="U23" s="539"/>
      <c r="V23" s="539"/>
      <c r="W23" s="538"/>
      <c r="X23" s="538"/>
      <c r="Y23" s="538"/>
      <c r="Z23" s="538"/>
      <c r="AA23" s="538"/>
      <c r="AB23" s="538"/>
      <c r="AC23" s="538"/>
      <c r="AD23" s="538"/>
      <c r="AE23" s="538"/>
      <c r="AF23" s="538" t="s">
        <v>19</v>
      </c>
      <c r="AG23" s="538"/>
      <c r="AH23" s="538" t="s">
        <v>18</v>
      </c>
      <c r="AI23" s="538"/>
      <c r="AJ23" s="529" t="s">
        <v>17</v>
      </c>
      <c r="AK23" s="529" t="s">
        <v>16</v>
      </c>
      <c r="AL23" s="529" t="s">
        <v>15</v>
      </c>
      <c r="AM23" s="529" t="s">
        <v>14</v>
      </c>
      <c r="AN23" s="529" t="s">
        <v>13</v>
      </c>
      <c r="AO23" s="529" t="s">
        <v>12</v>
      </c>
      <c r="AP23" s="529" t="s">
        <v>11</v>
      </c>
      <c r="AQ23" s="540" t="s">
        <v>8</v>
      </c>
      <c r="AR23" s="538"/>
      <c r="AS23" s="538"/>
      <c r="AT23" s="538"/>
      <c r="AU23" s="538"/>
      <c r="AV23" s="543"/>
    </row>
    <row r="24" spans="1:48" s="21" customFormat="1" ht="96.75" customHeight="1" x14ac:dyDescent="0.25">
      <c r="A24" s="531"/>
      <c r="B24" s="534"/>
      <c r="C24" s="531"/>
      <c r="D24" s="531"/>
      <c r="E24" s="545"/>
      <c r="F24" s="547"/>
      <c r="G24" s="547"/>
      <c r="H24" s="547"/>
      <c r="I24" s="551"/>
      <c r="J24" s="551"/>
      <c r="K24" s="551"/>
      <c r="L24" s="547"/>
      <c r="M24" s="531"/>
      <c r="N24" s="531"/>
      <c r="O24" s="531"/>
      <c r="P24" s="538"/>
      <c r="Q24" s="538"/>
      <c r="R24" s="538"/>
      <c r="S24" s="549"/>
      <c r="T24" s="549"/>
      <c r="U24" s="539"/>
      <c r="V24" s="539"/>
      <c r="W24" s="538"/>
      <c r="X24" s="538"/>
      <c r="Y24" s="538"/>
      <c r="Z24" s="538"/>
      <c r="AA24" s="538"/>
      <c r="AB24" s="538"/>
      <c r="AC24" s="538"/>
      <c r="AD24" s="538"/>
      <c r="AE24" s="538"/>
      <c r="AF24" s="86" t="s">
        <v>10</v>
      </c>
      <c r="AG24" s="86" t="s">
        <v>9</v>
      </c>
      <c r="AH24" s="87" t="s">
        <v>1</v>
      </c>
      <c r="AI24" s="87" t="s">
        <v>8</v>
      </c>
      <c r="AJ24" s="531"/>
      <c r="AK24" s="531"/>
      <c r="AL24" s="531"/>
      <c r="AM24" s="531"/>
      <c r="AN24" s="531"/>
      <c r="AO24" s="531"/>
      <c r="AP24" s="531"/>
      <c r="AQ24" s="541"/>
      <c r="AR24" s="538"/>
      <c r="AS24" s="538"/>
      <c r="AT24" s="538"/>
      <c r="AU24" s="538"/>
      <c r="AV24" s="543"/>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9" customFormat="1" ht="11.25" x14ac:dyDescent="0.2">
      <c r="A26" s="348">
        <v>1</v>
      </c>
      <c r="B26" s="349" t="s">
        <v>563</v>
      </c>
      <c r="C26" s="349"/>
      <c r="D26" s="350">
        <f>'6.1. Паспорт сетевой график'!H53</f>
        <v>47118</v>
      </c>
      <c r="E26" s="348"/>
      <c r="F26" s="348"/>
      <c r="G26" s="351">
        <f>'6.2. Паспорт фин осв ввод '!D37</f>
        <v>0.16</v>
      </c>
      <c r="H26" s="348"/>
      <c r="I26" s="351">
        <f>'6.2. Паспорт фин осв ввод '!D39</f>
        <v>1.77</v>
      </c>
      <c r="J26" s="348"/>
      <c r="K26" s="348"/>
      <c r="L26" s="348"/>
      <c r="M26" s="349"/>
      <c r="N26" s="349"/>
      <c r="O26" s="349"/>
      <c r="P26" s="352"/>
      <c r="Q26" s="349"/>
      <c r="R26" s="352"/>
      <c r="S26" s="349"/>
      <c r="T26" s="349"/>
      <c r="U26" s="348"/>
      <c r="V26" s="348"/>
      <c r="W26" s="349"/>
      <c r="X26" s="352"/>
      <c r="Y26" s="349"/>
      <c r="Z26" s="350"/>
      <c r="AA26" s="352"/>
      <c r="AB26" s="352"/>
      <c r="AC26" s="352"/>
      <c r="AD26" s="352"/>
      <c r="AE26" s="352"/>
      <c r="AF26" s="348"/>
      <c r="AG26" s="349"/>
      <c r="AH26" s="350"/>
      <c r="AI26" s="350"/>
      <c r="AJ26" s="350"/>
      <c r="AK26" s="350"/>
      <c r="AL26" s="349"/>
      <c r="AM26" s="349"/>
      <c r="AN26" s="350"/>
      <c r="AO26" s="349"/>
      <c r="AP26" s="350"/>
      <c r="AQ26" s="350"/>
      <c r="AR26" s="350"/>
      <c r="AS26" s="350"/>
      <c r="AT26" s="350"/>
      <c r="AU26" s="349"/>
      <c r="AV26" s="349"/>
    </row>
    <row r="27" spans="1:48" s="21" customFormat="1" x14ac:dyDescent="0.25">
      <c r="A27" s="227"/>
      <c r="B27" s="227"/>
      <c r="C27" s="227"/>
      <c r="D27" s="227"/>
      <c r="E27" s="227"/>
      <c r="F27" s="227"/>
      <c r="G27" s="227"/>
      <c r="H27" s="227"/>
      <c r="I27" s="227"/>
      <c r="J27" s="227"/>
      <c r="K27" s="227"/>
      <c r="L27" s="227"/>
      <c r="M27" s="227"/>
      <c r="N27" s="227"/>
      <c r="O27" s="227"/>
      <c r="P27" s="227"/>
      <c r="Q27" s="227"/>
      <c r="R27" s="227"/>
      <c r="S27" s="227"/>
      <c r="T27" s="227"/>
      <c r="U27" s="227"/>
      <c r="V27" s="227"/>
      <c r="W27" s="199"/>
      <c r="X27" s="200"/>
      <c r="Y27" s="199"/>
      <c r="Z27" s="199"/>
      <c r="AA27" s="200"/>
      <c r="AB27" s="227"/>
      <c r="AC27" s="227"/>
      <c r="AD27" s="227"/>
      <c r="AE27" s="227"/>
      <c r="AF27" s="227"/>
      <c r="AG27" s="227"/>
      <c r="AH27" s="227"/>
      <c r="AI27" s="227"/>
      <c r="AJ27" s="227"/>
      <c r="AK27" s="227"/>
      <c r="AL27" s="227"/>
      <c r="AM27" s="227"/>
      <c r="AN27" s="227"/>
      <c r="AO27" s="227"/>
      <c r="AP27" s="227"/>
      <c r="AQ27" s="227"/>
      <c r="AR27" s="227"/>
      <c r="AS27" s="227"/>
      <c r="AT27" s="227"/>
      <c r="AU27" s="227"/>
      <c r="AV27" s="227"/>
    </row>
    <row r="28" spans="1:48" s="21" customFormat="1" x14ac:dyDescent="0.25">
      <c r="A28" s="227"/>
      <c r="B28" s="227"/>
      <c r="C28" s="227"/>
      <c r="D28" s="227"/>
      <c r="E28" s="227"/>
      <c r="F28" s="227"/>
      <c r="G28" s="227"/>
      <c r="H28" s="227"/>
      <c r="I28" s="227"/>
      <c r="J28" s="227"/>
      <c r="K28" s="227"/>
      <c r="L28" s="227"/>
      <c r="M28" s="227"/>
      <c r="N28" s="227"/>
      <c r="O28" s="227"/>
      <c r="P28" s="227"/>
      <c r="Q28" s="227"/>
      <c r="R28" s="227"/>
      <c r="S28" s="227"/>
      <c r="T28" s="227"/>
      <c r="U28" s="227"/>
      <c r="V28" s="227"/>
      <c r="W28" s="199"/>
      <c r="X28" s="200"/>
      <c r="Y28" s="199"/>
      <c r="Z28" s="199"/>
      <c r="AA28" s="200"/>
      <c r="AB28" s="227"/>
      <c r="AC28" s="227"/>
      <c r="AD28" s="227"/>
      <c r="AE28" s="227"/>
      <c r="AF28" s="227"/>
      <c r="AG28" s="227"/>
      <c r="AH28" s="227"/>
      <c r="AI28" s="227"/>
      <c r="AJ28" s="227"/>
      <c r="AK28" s="227"/>
      <c r="AL28" s="227"/>
      <c r="AM28" s="227"/>
      <c r="AN28" s="227"/>
      <c r="AO28" s="227"/>
      <c r="AP28" s="227"/>
      <c r="AQ28" s="227"/>
      <c r="AR28" s="227"/>
      <c r="AS28" s="227"/>
      <c r="AT28" s="227"/>
      <c r="AU28" s="227"/>
      <c r="AV28" s="227"/>
    </row>
    <row r="29" spans="1:48" s="21" customFormat="1" x14ac:dyDescent="0.25">
      <c r="A29" s="227"/>
      <c r="B29" s="227"/>
      <c r="C29" s="227"/>
      <c r="D29" s="227"/>
      <c r="E29" s="227"/>
      <c r="F29" s="227"/>
      <c r="G29" s="227"/>
      <c r="H29" s="227"/>
      <c r="I29" s="227"/>
      <c r="J29" s="227"/>
      <c r="K29" s="227"/>
      <c r="L29" s="227"/>
      <c r="M29" s="227"/>
      <c r="N29" s="227"/>
      <c r="O29" s="227"/>
      <c r="P29" s="227"/>
      <c r="Q29" s="227"/>
      <c r="R29" s="227"/>
      <c r="S29" s="227"/>
      <c r="T29" s="227"/>
      <c r="U29" s="227"/>
      <c r="V29" s="227"/>
      <c r="W29" s="199"/>
      <c r="X29" s="200"/>
      <c r="Y29" s="199"/>
      <c r="Z29" s="199"/>
      <c r="AA29" s="200"/>
      <c r="AB29" s="227"/>
      <c r="AC29" s="227"/>
      <c r="AD29" s="227"/>
      <c r="AE29" s="227"/>
      <c r="AF29" s="227"/>
      <c r="AG29" s="227"/>
      <c r="AH29" s="227"/>
      <c r="AI29" s="227"/>
      <c r="AJ29" s="227"/>
      <c r="AK29" s="227"/>
      <c r="AL29" s="227"/>
      <c r="AM29" s="227"/>
      <c r="AN29" s="227"/>
      <c r="AO29" s="227"/>
      <c r="AP29" s="227"/>
      <c r="AQ29" s="227"/>
      <c r="AR29" s="227"/>
      <c r="AS29" s="227"/>
      <c r="AT29" s="227"/>
      <c r="AU29" s="227"/>
      <c r="AV29" s="227"/>
    </row>
    <row r="30" spans="1:48" s="21" customFormat="1" x14ac:dyDescent="0.25">
      <c r="A30" s="227"/>
      <c r="B30" s="227"/>
      <c r="C30" s="227"/>
      <c r="D30" s="227"/>
      <c r="E30" s="227"/>
      <c r="F30" s="227"/>
      <c r="G30" s="227"/>
      <c r="H30" s="227"/>
      <c r="I30" s="227"/>
      <c r="J30" s="227"/>
      <c r="K30" s="227"/>
      <c r="L30" s="227"/>
      <c r="M30" s="227"/>
      <c r="N30" s="227"/>
      <c r="O30" s="227"/>
      <c r="P30" s="227"/>
      <c r="Q30" s="227"/>
      <c r="R30" s="227"/>
      <c r="S30" s="227"/>
      <c r="T30" s="227"/>
      <c r="U30" s="227"/>
      <c r="V30" s="227"/>
      <c r="W30" s="199"/>
      <c r="X30" s="200"/>
      <c r="Y30" s="199"/>
      <c r="Z30" s="199"/>
      <c r="AA30" s="200"/>
      <c r="AB30" s="227"/>
      <c r="AC30" s="227"/>
      <c r="AD30" s="227"/>
      <c r="AE30" s="227"/>
      <c r="AF30" s="227"/>
      <c r="AG30" s="227"/>
      <c r="AH30" s="227"/>
      <c r="AI30" s="227"/>
      <c r="AJ30" s="227"/>
      <c r="AK30" s="227"/>
      <c r="AL30" s="227"/>
      <c r="AM30" s="227"/>
      <c r="AN30" s="227"/>
      <c r="AO30" s="227"/>
      <c r="AP30" s="227"/>
      <c r="AQ30" s="227"/>
      <c r="AR30" s="227"/>
      <c r="AS30" s="227"/>
      <c r="AT30" s="227"/>
      <c r="AU30" s="227"/>
      <c r="AV30" s="227"/>
    </row>
    <row r="31" spans="1:48" s="226" customFormat="1" ht="11.25" x14ac:dyDescent="0.2">
      <c r="A31" s="220"/>
      <c r="B31" s="221"/>
      <c r="C31" s="221"/>
      <c r="D31" s="222"/>
      <c r="E31" s="220"/>
      <c r="F31" s="220"/>
      <c r="G31" s="220"/>
      <c r="H31" s="220"/>
      <c r="I31" s="220"/>
      <c r="J31" s="220"/>
      <c r="K31" s="220"/>
      <c r="L31" s="220"/>
      <c r="M31" s="228"/>
      <c r="N31" s="199"/>
      <c r="O31" s="223"/>
      <c r="P31" s="200"/>
      <c r="Q31" s="199"/>
      <c r="R31" s="200"/>
      <c r="S31" s="199"/>
      <c r="T31" s="199"/>
      <c r="U31" s="199"/>
      <c r="V31" s="199"/>
      <c r="W31" s="199"/>
      <c r="X31" s="200"/>
      <c r="Y31" s="199"/>
      <c r="Z31" s="199"/>
      <c r="AA31" s="200"/>
      <c r="AB31" s="224"/>
      <c r="AC31" s="199"/>
      <c r="AD31" s="224"/>
      <c r="AE31" s="224"/>
      <c r="AF31" s="199"/>
      <c r="AG31" s="199"/>
      <c r="AH31" s="225"/>
      <c r="AI31" s="225"/>
      <c r="AJ31" s="225"/>
      <c r="AK31" s="225"/>
      <c r="AL31" s="228"/>
      <c r="AM31" s="228"/>
      <c r="AN31" s="229"/>
      <c r="AO31" s="228"/>
      <c r="AP31" s="225"/>
      <c r="AQ31" s="225"/>
      <c r="AR31" s="225"/>
      <c r="AS31" s="225"/>
      <c r="AT31" s="229"/>
      <c r="AU31" s="228"/>
      <c r="AV31" s="228"/>
    </row>
    <row r="32" spans="1:48" s="21" customFormat="1" x14ac:dyDescent="0.25">
      <c r="A32" s="227"/>
      <c r="B32" s="227"/>
      <c r="C32" s="227"/>
      <c r="D32" s="227"/>
      <c r="E32" s="227"/>
      <c r="F32" s="227"/>
      <c r="G32" s="227"/>
      <c r="H32" s="227"/>
      <c r="I32" s="227"/>
      <c r="J32" s="227"/>
      <c r="K32" s="227"/>
      <c r="L32" s="227"/>
      <c r="M32" s="227"/>
      <c r="N32" s="227"/>
      <c r="O32" s="227"/>
      <c r="P32" s="227"/>
      <c r="Q32" s="227"/>
      <c r="R32" s="227"/>
      <c r="S32" s="227"/>
      <c r="T32" s="227"/>
      <c r="U32" s="227"/>
      <c r="V32" s="227"/>
      <c r="W32" s="199"/>
      <c r="X32" s="200"/>
      <c r="Y32" s="199"/>
      <c r="Z32" s="199"/>
      <c r="AA32" s="200"/>
      <c r="AB32" s="227"/>
      <c r="AC32" s="227"/>
      <c r="AD32" s="227"/>
      <c r="AE32" s="227"/>
      <c r="AF32" s="227"/>
      <c r="AG32" s="227"/>
      <c r="AH32" s="227"/>
      <c r="AI32" s="227"/>
      <c r="AJ32" s="227"/>
      <c r="AK32" s="227"/>
      <c r="AL32" s="227"/>
      <c r="AM32" s="227"/>
      <c r="AN32" s="227"/>
      <c r="AO32" s="227"/>
      <c r="AP32" s="227"/>
      <c r="AQ32" s="227"/>
      <c r="AR32" s="227"/>
      <c r="AS32" s="227"/>
      <c r="AT32" s="227"/>
      <c r="AU32" s="227"/>
      <c r="AV32" s="227"/>
    </row>
    <row r="33" spans="1:48" s="21" customFormat="1" x14ac:dyDescent="0.25">
      <c r="A33" s="227"/>
      <c r="B33" s="227"/>
      <c r="C33" s="227"/>
      <c r="D33" s="227"/>
      <c r="E33" s="227"/>
      <c r="F33" s="227"/>
      <c r="G33" s="227"/>
      <c r="H33" s="227"/>
      <c r="I33" s="227"/>
      <c r="J33" s="227"/>
      <c r="K33" s="227"/>
      <c r="L33" s="227"/>
      <c r="M33" s="227"/>
      <c r="N33" s="227"/>
      <c r="O33" s="227"/>
      <c r="P33" s="227"/>
      <c r="Q33" s="227"/>
      <c r="R33" s="227"/>
      <c r="S33" s="227"/>
      <c r="T33" s="227"/>
      <c r="U33" s="227"/>
      <c r="V33" s="227"/>
      <c r="W33" s="199"/>
      <c r="X33" s="200"/>
      <c r="Y33" s="199"/>
      <c r="Z33" s="199"/>
      <c r="AA33" s="200"/>
      <c r="AB33" s="227"/>
      <c r="AC33" s="227"/>
      <c r="AD33" s="227"/>
      <c r="AE33" s="227"/>
      <c r="AF33" s="227"/>
      <c r="AG33" s="227"/>
      <c r="AH33" s="227"/>
      <c r="AI33" s="227"/>
      <c r="AJ33" s="227"/>
      <c r="AK33" s="227"/>
      <c r="AL33" s="227"/>
      <c r="AM33" s="227"/>
      <c r="AN33" s="227"/>
      <c r="AO33" s="227"/>
      <c r="AP33" s="227"/>
      <c r="AQ33" s="227"/>
      <c r="AR33" s="227"/>
      <c r="AS33" s="227"/>
      <c r="AT33" s="227"/>
      <c r="AU33" s="227"/>
      <c r="AV33" s="227"/>
    </row>
    <row r="34" spans="1:48" x14ac:dyDescent="0.25">
      <c r="A34" s="201"/>
      <c r="B34" s="201"/>
      <c r="C34" s="201"/>
      <c r="D34" s="201"/>
      <c r="E34" s="201"/>
      <c r="F34" s="201"/>
      <c r="G34" s="201"/>
      <c r="H34" s="201"/>
      <c r="I34" s="201"/>
      <c r="J34" s="201"/>
      <c r="K34" s="201"/>
      <c r="L34" s="201"/>
      <c r="M34" s="201"/>
      <c r="N34" s="201"/>
      <c r="O34" s="201"/>
      <c r="P34" s="201"/>
      <c r="Q34" s="201"/>
      <c r="R34" s="201"/>
      <c r="S34" s="201"/>
      <c r="T34" s="201"/>
      <c r="U34" s="201"/>
      <c r="V34" s="201"/>
      <c r="W34" s="199"/>
      <c r="X34" s="200"/>
      <c r="Y34" s="199"/>
      <c r="Z34" s="199"/>
      <c r="AA34" s="200"/>
      <c r="AB34" s="201"/>
      <c r="AC34" s="201"/>
      <c r="AD34" s="201"/>
      <c r="AE34" s="201"/>
      <c r="AF34" s="201"/>
      <c r="AG34" s="201"/>
      <c r="AH34" s="201"/>
      <c r="AI34" s="201"/>
      <c r="AJ34" s="201"/>
      <c r="AK34" s="201"/>
      <c r="AL34" s="201"/>
      <c r="AM34" s="201"/>
      <c r="AN34" s="201"/>
      <c r="AO34" s="201"/>
      <c r="AP34" s="201"/>
      <c r="AQ34" s="201"/>
      <c r="AR34" s="201"/>
      <c r="AS34" s="201"/>
      <c r="AT34" s="201"/>
      <c r="AU34" s="201"/>
      <c r="AV34" s="201"/>
    </row>
    <row r="35" spans="1:48" x14ac:dyDescent="0.25">
      <c r="AD35" s="219">
        <f>SUM(AD26:AD34)</f>
        <v>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9"/>
  <sheetViews>
    <sheetView view="pageBreakPreview" topLeftCell="A10" zoomScale="90" zoomScaleNormal="90" zoomScaleSheetLayoutView="90" workbookViewId="0">
      <selection activeCell="B28" sqref="B28"/>
    </sheetView>
  </sheetViews>
  <sheetFormatPr defaultRowHeight="15.75" x14ac:dyDescent="0.25"/>
  <cols>
    <col min="1" max="2" width="66.140625" style="76" customWidth="1"/>
    <col min="3" max="3" width="8.85546875" style="53" hidden="1" customWidth="1"/>
    <col min="4" max="4" width="8.85546875" style="53" customWidth="1"/>
    <col min="5" max="256" width="8.85546875" style="53"/>
    <col min="257" max="258" width="66.140625" style="53" customWidth="1"/>
    <col min="259" max="512" width="8.85546875" style="53"/>
    <col min="513" max="514" width="66.140625" style="53" customWidth="1"/>
    <col min="515" max="768" width="8.85546875" style="53"/>
    <col min="769" max="770" width="66.140625" style="53" customWidth="1"/>
    <col min="771" max="1024" width="8.85546875" style="53"/>
    <col min="1025" max="1026" width="66.140625" style="53" customWidth="1"/>
    <col min="1027" max="1280" width="8.85546875" style="53"/>
    <col min="1281" max="1282" width="66.140625" style="53" customWidth="1"/>
    <col min="1283" max="1536" width="8.85546875" style="53"/>
    <col min="1537" max="1538" width="66.140625" style="53" customWidth="1"/>
    <col min="1539" max="1792" width="8.85546875" style="53"/>
    <col min="1793" max="1794" width="66.140625" style="53" customWidth="1"/>
    <col min="1795" max="2048" width="8.85546875" style="53"/>
    <col min="2049" max="2050" width="66.140625" style="53" customWidth="1"/>
    <col min="2051" max="2304" width="8.85546875" style="53"/>
    <col min="2305" max="2306" width="66.140625" style="53" customWidth="1"/>
    <col min="2307" max="2560" width="8.85546875" style="53"/>
    <col min="2561" max="2562" width="66.140625" style="53" customWidth="1"/>
    <col min="2563" max="2816" width="8.85546875" style="53"/>
    <col min="2817" max="2818" width="66.140625" style="53" customWidth="1"/>
    <col min="2819" max="3072" width="8.85546875" style="53"/>
    <col min="3073" max="3074" width="66.140625" style="53" customWidth="1"/>
    <col min="3075" max="3328" width="8.85546875" style="53"/>
    <col min="3329" max="3330" width="66.140625" style="53" customWidth="1"/>
    <col min="3331" max="3584" width="8.85546875" style="53"/>
    <col min="3585" max="3586" width="66.140625" style="53" customWidth="1"/>
    <col min="3587" max="3840" width="8.85546875" style="53"/>
    <col min="3841" max="3842" width="66.140625" style="53" customWidth="1"/>
    <col min="3843" max="4096" width="8.85546875" style="53"/>
    <col min="4097" max="4098" width="66.140625" style="53" customWidth="1"/>
    <col min="4099" max="4352" width="8.85546875" style="53"/>
    <col min="4353" max="4354" width="66.140625" style="53" customWidth="1"/>
    <col min="4355" max="4608" width="8.85546875" style="53"/>
    <col min="4609" max="4610" width="66.140625" style="53" customWidth="1"/>
    <col min="4611" max="4864" width="8.85546875" style="53"/>
    <col min="4865" max="4866" width="66.140625" style="53" customWidth="1"/>
    <col min="4867" max="5120" width="8.85546875" style="53"/>
    <col min="5121" max="5122" width="66.140625" style="53" customWidth="1"/>
    <col min="5123" max="5376" width="8.85546875" style="53"/>
    <col min="5377" max="5378" width="66.140625" style="53" customWidth="1"/>
    <col min="5379" max="5632" width="8.85546875" style="53"/>
    <col min="5633" max="5634" width="66.140625" style="53" customWidth="1"/>
    <col min="5635" max="5888" width="8.85546875" style="53"/>
    <col min="5889" max="5890" width="66.140625" style="53" customWidth="1"/>
    <col min="5891" max="6144" width="8.85546875" style="53"/>
    <col min="6145" max="6146" width="66.140625" style="53" customWidth="1"/>
    <col min="6147" max="6400" width="8.85546875" style="53"/>
    <col min="6401" max="6402" width="66.140625" style="53" customWidth="1"/>
    <col min="6403" max="6656" width="8.85546875" style="53"/>
    <col min="6657" max="6658" width="66.140625" style="53" customWidth="1"/>
    <col min="6659" max="6912" width="8.85546875" style="53"/>
    <col min="6913" max="6914" width="66.140625" style="53" customWidth="1"/>
    <col min="6915" max="7168" width="8.85546875" style="53"/>
    <col min="7169" max="7170" width="66.140625" style="53" customWidth="1"/>
    <col min="7171" max="7424" width="8.85546875" style="53"/>
    <col min="7425" max="7426" width="66.140625" style="53" customWidth="1"/>
    <col min="7427" max="7680" width="8.85546875" style="53"/>
    <col min="7681" max="7682" width="66.140625" style="53" customWidth="1"/>
    <col min="7683" max="7936" width="8.85546875" style="53"/>
    <col min="7937" max="7938" width="66.140625" style="53" customWidth="1"/>
    <col min="7939" max="8192" width="8.85546875" style="53"/>
    <col min="8193" max="8194" width="66.140625" style="53" customWidth="1"/>
    <col min="8195" max="8448" width="8.85546875" style="53"/>
    <col min="8449" max="8450" width="66.140625" style="53" customWidth="1"/>
    <col min="8451" max="8704" width="8.85546875" style="53"/>
    <col min="8705" max="8706" width="66.140625" style="53" customWidth="1"/>
    <col min="8707" max="8960" width="8.85546875" style="53"/>
    <col min="8961" max="8962" width="66.140625" style="53" customWidth="1"/>
    <col min="8963" max="9216" width="8.85546875" style="53"/>
    <col min="9217" max="9218" width="66.140625" style="53" customWidth="1"/>
    <col min="9219" max="9472" width="8.85546875" style="53"/>
    <col min="9473" max="9474" width="66.140625" style="53" customWidth="1"/>
    <col min="9475" max="9728" width="8.85546875" style="53"/>
    <col min="9729" max="9730" width="66.140625" style="53" customWidth="1"/>
    <col min="9731" max="9984" width="8.85546875" style="53"/>
    <col min="9985" max="9986" width="66.140625" style="53" customWidth="1"/>
    <col min="9987" max="10240" width="8.85546875" style="53"/>
    <col min="10241" max="10242" width="66.140625" style="53" customWidth="1"/>
    <col min="10243" max="10496" width="8.85546875" style="53"/>
    <col min="10497" max="10498" width="66.140625" style="53" customWidth="1"/>
    <col min="10499" max="10752" width="8.85546875" style="53"/>
    <col min="10753" max="10754" width="66.140625" style="53" customWidth="1"/>
    <col min="10755" max="11008" width="8.85546875" style="53"/>
    <col min="11009" max="11010" width="66.140625" style="53" customWidth="1"/>
    <col min="11011" max="11264" width="8.85546875" style="53"/>
    <col min="11265" max="11266" width="66.140625" style="53" customWidth="1"/>
    <col min="11267" max="11520" width="8.85546875" style="53"/>
    <col min="11521" max="11522" width="66.140625" style="53" customWidth="1"/>
    <col min="11523" max="11776" width="8.85546875" style="53"/>
    <col min="11777" max="11778" width="66.140625" style="53" customWidth="1"/>
    <col min="11779" max="12032" width="8.85546875" style="53"/>
    <col min="12033" max="12034" width="66.140625" style="53" customWidth="1"/>
    <col min="12035" max="12288" width="8.85546875" style="53"/>
    <col min="12289" max="12290" width="66.140625" style="53" customWidth="1"/>
    <col min="12291" max="12544" width="8.85546875" style="53"/>
    <col min="12545" max="12546" width="66.140625" style="53" customWidth="1"/>
    <col min="12547" max="12800" width="8.85546875" style="53"/>
    <col min="12801" max="12802" width="66.140625" style="53" customWidth="1"/>
    <col min="12803" max="13056" width="8.85546875" style="53"/>
    <col min="13057" max="13058" width="66.140625" style="53" customWidth="1"/>
    <col min="13059" max="13312" width="8.85546875" style="53"/>
    <col min="13313" max="13314" width="66.140625" style="53" customWidth="1"/>
    <col min="13315" max="13568" width="8.85546875" style="53"/>
    <col min="13569" max="13570" width="66.140625" style="53" customWidth="1"/>
    <col min="13571" max="13824" width="8.85546875" style="53"/>
    <col min="13825" max="13826" width="66.140625" style="53" customWidth="1"/>
    <col min="13827" max="14080" width="8.85546875" style="53"/>
    <col min="14081" max="14082" width="66.140625" style="53" customWidth="1"/>
    <col min="14083" max="14336" width="8.85546875" style="53"/>
    <col min="14337" max="14338" width="66.140625" style="53" customWidth="1"/>
    <col min="14339" max="14592" width="8.85546875" style="53"/>
    <col min="14593" max="14594" width="66.140625" style="53" customWidth="1"/>
    <col min="14595" max="14848" width="8.85546875" style="53"/>
    <col min="14849" max="14850" width="66.140625" style="53" customWidth="1"/>
    <col min="14851" max="15104" width="8.85546875" style="53"/>
    <col min="15105" max="15106" width="66.140625" style="53" customWidth="1"/>
    <col min="15107" max="15360" width="8.85546875" style="53"/>
    <col min="15361" max="15362" width="66.140625" style="53" customWidth="1"/>
    <col min="15363" max="15616" width="8.85546875" style="53"/>
    <col min="15617" max="15618" width="66.140625" style="53" customWidth="1"/>
    <col min="15619" max="15872" width="8.85546875" style="53"/>
    <col min="15873" max="15874" width="66.140625" style="53" customWidth="1"/>
    <col min="15875" max="16128" width="8.85546875" style="53"/>
    <col min="16129" max="16130" width="66.140625" style="53" customWidth="1"/>
    <col min="16131" max="16384" width="8.85546875" style="53"/>
  </cols>
  <sheetData>
    <row r="1" spans="1:8" ht="18.75" x14ac:dyDescent="0.25">
      <c r="B1" s="33" t="s">
        <v>65</v>
      </c>
    </row>
    <row r="2" spans="1:8" ht="18.75" x14ac:dyDescent="0.3">
      <c r="B2" s="14" t="s">
        <v>7</v>
      </c>
    </row>
    <row r="3" spans="1:8" ht="18.75" x14ac:dyDescent="0.3">
      <c r="B3" s="14" t="s">
        <v>423</v>
      </c>
    </row>
    <row r="4" spans="1:8" x14ac:dyDescent="0.25">
      <c r="B4" s="37"/>
    </row>
    <row r="5" spans="1:8" ht="18.75" x14ac:dyDescent="0.3">
      <c r="A5" s="560" t="str">
        <f>'1. паспорт местоположение'!A5:C5</f>
        <v>Год раскрытия информации: 2026 год</v>
      </c>
      <c r="B5" s="560"/>
      <c r="C5" s="62"/>
      <c r="D5" s="62"/>
      <c r="E5" s="62"/>
      <c r="F5" s="62"/>
      <c r="G5" s="62"/>
      <c r="H5" s="62"/>
    </row>
    <row r="6" spans="1:8" ht="18.75" x14ac:dyDescent="0.3">
      <c r="A6" s="202"/>
      <c r="B6" s="202"/>
      <c r="C6" s="202"/>
      <c r="D6" s="202"/>
      <c r="E6" s="202"/>
      <c r="F6" s="202"/>
      <c r="G6" s="202"/>
      <c r="H6" s="202"/>
    </row>
    <row r="7" spans="1:8" ht="18.75" x14ac:dyDescent="0.25">
      <c r="A7" s="561" t="s">
        <v>6</v>
      </c>
      <c r="B7" s="561"/>
      <c r="C7" s="203"/>
      <c r="D7" s="203"/>
      <c r="E7" s="203"/>
      <c r="F7" s="203"/>
      <c r="G7" s="203"/>
      <c r="H7" s="203"/>
    </row>
    <row r="8" spans="1:8" ht="18.75" x14ac:dyDescent="0.25">
      <c r="A8" s="203"/>
      <c r="B8" s="203"/>
      <c r="C8" s="203"/>
      <c r="D8" s="203"/>
      <c r="E8" s="203"/>
      <c r="F8" s="203"/>
      <c r="G8" s="203"/>
      <c r="H8" s="203"/>
    </row>
    <row r="9" spans="1:8" x14ac:dyDescent="0.25">
      <c r="A9" s="562" t="str">
        <f>'1. паспорт местоположение'!A9:C9</f>
        <v>Акционерное общество "Россети Янтарь" ДЗО  ПАО "Россети"</v>
      </c>
      <c r="B9" s="562"/>
      <c r="C9" s="205"/>
      <c r="D9" s="205"/>
      <c r="E9" s="205"/>
      <c r="F9" s="205"/>
      <c r="G9" s="205"/>
      <c r="H9" s="205"/>
    </row>
    <row r="10" spans="1:8" x14ac:dyDescent="0.25">
      <c r="A10" s="554" t="s">
        <v>5</v>
      </c>
      <c r="B10" s="554"/>
      <c r="C10" s="206"/>
      <c r="D10" s="206"/>
      <c r="E10" s="206"/>
      <c r="F10" s="206"/>
      <c r="G10" s="206"/>
      <c r="H10" s="206"/>
    </row>
    <row r="11" spans="1:8" ht="18.75" x14ac:dyDescent="0.25">
      <c r="A11" s="203"/>
      <c r="B11" s="203"/>
      <c r="C11" s="203"/>
      <c r="D11" s="203"/>
      <c r="E11" s="203"/>
      <c r="F11" s="203"/>
      <c r="G11" s="203"/>
      <c r="H11" s="203"/>
    </row>
    <row r="12" spans="1:8" x14ac:dyDescent="0.25">
      <c r="A12" s="562" t="str">
        <f>'1. паспорт местоположение'!A12:C12</f>
        <v>N_22-1274</v>
      </c>
      <c r="B12" s="562"/>
      <c r="C12" s="205"/>
      <c r="D12" s="205"/>
      <c r="E12" s="205"/>
      <c r="F12" s="205"/>
      <c r="G12" s="205"/>
      <c r="H12" s="205"/>
    </row>
    <row r="13" spans="1:8" x14ac:dyDescent="0.25">
      <c r="A13" s="554" t="s">
        <v>4</v>
      </c>
      <c r="B13" s="554"/>
      <c r="C13" s="206"/>
      <c r="D13" s="206"/>
      <c r="E13" s="206"/>
      <c r="F13" s="206"/>
      <c r="G13" s="206"/>
      <c r="H13" s="206"/>
    </row>
    <row r="14" spans="1:8" ht="18.75" x14ac:dyDescent="0.25">
      <c r="A14" s="204"/>
      <c r="B14" s="204"/>
      <c r="C14" s="204"/>
      <c r="D14" s="204"/>
      <c r="E14" s="204"/>
      <c r="F14" s="204"/>
      <c r="G14" s="204"/>
      <c r="H14" s="204"/>
    </row>
    <row r="15" spans="1:8" ht="84" customHeight="1" x14ac:dyDescent="0.25">
      <c r="A15" s="553" t="str">
        <f>'1. паспорт местоположение'!A15:C15</f>
        <v>Разукрупнение сетей ВЛ 0,4 кВ от ТП 15/0,4 кВ 12-07 со строительством дополнительной МТП 15/0,4 кВ с трансформатором 160 кВА, отпайки ВЛ 15 кВ 15-412 до МТП новой протяженностью 0,35 км, ВЛИ 0,4 кВ протяженностью 0,28 км, реконструкция ВЛ 0,4 кВ от ТП 12-07 протяженностью 1,14 км, демонтаж ВЛ 0,4 кВ от ТП 12-07 протяженностью 0,58 км в п. Мальцево Озерского района</v>
      </c>
      <c r="B15" s="553"/>
      <c r="C15" s="205"/>
      <c r="D15" s="205"/>
      <c r="E15" s="205"/>
      <c r="F15" s="205"/>
      <c r="G15" s="205"/>
      <c r="H15" s="205"/>
    </row>
    <row r="16" spans="1:8" x14ac:dyDescent="0.25">
      <c r="A16" s="554" t="s">
        <v>3</v>
      </c>
      <c r="B16" s="554"/>
      <c r="C16" s="206"/>
      <c r="D16" s="206"/>
      <c r="E16" s="206"/>
      <c r="F16" s="206"/>
      <c r="G16" s="206"/>
      <c r="H16" s="206"/>
    </row>
    <row r="17" spans="1:4" x14ac:dyDescent="0.25">
      <c r="B17" s="77"/>
    </row>
    <row r="18" spans="1:4" x14ac:dyDescent="0.25">
      <c r="A18" s="555" t="s">
        <v>406</v>
      </c>
      <c r="B18" s="556"/>
    </row>
    <row r="19" spans="1:4" x14ac:dyDescent="0.25">
      <c r="B19" s="37"/>
    </row>
    <row r="20" spans="1:4" ht="16.5" thickBot="1" x14ac:dyDescent="0.3">
      <c r="B20" s="78"/>
    </row>
    <row r="21" spans="1:4" ht="77.25" thickBot="1" x14ac:dyDescent="0.3">
      <c r="A21" s="79" t="s">
        <v>302</v>
      </c>
      <c r="B21" s="353" t="str">
        <f>A15</f>
        <v>Разукрупнение сетей ВЛ 0,4 кВ от ТП 15/0,4 кВ 12-07 со строительством дополнительной МТП 15/0,4 кВ с трансформатором 160 кВА, отпайки ВЛ 15 кВ 15-412 до МТП новой протяженностью 0,35 км, ВЛИ 0,4 кВ протяженностью 0,28 км, реконструкция ВЛ 0,4 кВ от ТП 12-07 протяженностью 1,14 км, демонтаж ВЛ 0,4 кВ от ТП 12-07 протяженностью 0,58 км в п. Мальцево Озерского района</v>
      </c>
    </row>
    <row r="22" spans="1:4" ht="27" customHeight="1" thickBot="1" x14ac:dyDescent="0.3">
      <c r="A22" s="79" t="s">
        <v>303</v>
      </c>
      <c r="B22" s="80" t="str">
        <f>CONCATENATE('1. паспорт местоположение'!C26,", ",'1. паспорт местоположение'!C27)</f>
        <v>Калининградская область, Озерский муниципальный округ</v>
      </c>
    </row>
    <row r="23" spans="1:4" ht="16.5" thickBot="1" x14ac:dyDescent="0.3">
      <c r="A23" s="79" t="s">
        <v>284</v>
      </c>
      <c r="B23" s="184" t="s">
        <v>534</v>
      </c>
    </row>
    <row r="24" spans="1:4" ht="16.5" thickBot="1" x14ac:dyDescent="0.3">
      <c r="A24" s="79" t="s">
        <v>304</v>
      </c>
      <c r="B24" s="240" t="str">
        <f>CONCATENATE('3.2 паспорт Техсостояние ЛЭП'!R32," (",'3.2 паспорт Техсостояние ЛЭП'!S32,") км; ",'3.1. паспорт Техсостояние ПС'!O31," (",'3.1. паспорт Техсостояние ПС'!O31,") МВА")</f>
        <v>1,77 (0,05) км; 0,16 (0,16) МВА</v>
      </c>
    </row>
    <row r="25" spans="1:4" ht="16.5" thickBot="1" x14ac:dyDescent="0.3">
      <c r="A25" s="181" t="s">
        <v>305</v>
      </c>
      <c r="B25" s="80">
        <v>2028</v>
      </c>
    </row>
    <row r="26" spans="1:4" ht="16.5" thickBot="1" x14ac:dyDescent="0.3">
      <c r="A26" s="182" t="s">
        <v>306</v>
      </c>
      <c r="B26" s="354" t="s">
        <v>518</v>
      </c>
      <c r="C26" s="355"/>
      <c r="D26" s="355"/>
    </row>
    <row r="27" spans="1:4" ht="29.25" thickBot="1" x14ac:dyDescent="0.3">
      <c r="A27" s="81" t="s">
        <v>564</v>
      </c>
      <c r="B27" s="356">
        <f>'6.2. Паспорт фин осв ввод '!D24</f>
        <v>11.12358702</v>
      </c>
      <c r="C27" s="355"/>
      <c r="D27" s="355"/>
    </row>
    <row r="28" spans="1:4" ht="16.5" thickBot="1" x14ac:dyDescent="0.3">
      <c r="A28" s="184" t="s">
        <v>307</v>
      </c>
      <c r="B28" s="184" t="s">
        <v>565</v>
      </c>
      <c r="C28" s="355"/>
      <c r="D28" s="355"/>
    </row>
    <row r="29" spans="1:4" ht="29.25" thickBot="1" x14ac:dyDescent="0.3">
      <c r="A29" s="189" t="s">
        <v>308</v>
      </c>
      <c r="B29" s="212">
        <f>'7. Паспорт отчет о закупке'!AD35/1000</f>
        <v>0</v>
      </c>
      <c r="C29" s="355"/>
      <c r="D29" s="355"/>
    </row>
    <row r="30" spans="1:4" ht="29.25" thickBot="1" x14ac:dyDescent="0.3">
      <c r="A30" s="189" t="s">
        <v>309</v>
      </c>
      <c r="B30" s="212">
        <f>B32+B41+B58</f>
        <v>0</v>
      </c>
      <c r="C30" s="355"/>
      <c r="D30" s="355"/>
    </row>
    <row r="31" spans="1:4" ht="16.5" thickBot="1" x14ac:dyDescent="0.3">
      <c r="A31" s="184" t="s">
        <v>310</v>
      </c>
      <c r="B31" s="212"/>
      <c r="C31" s="355"/>
      <c r="D31" s="355"/>
    </row>
    <row r="32" spans="1:4" ht="29.25" thickBot="1" x14ac:dyDescent="0.3">
      <c r="A32" s="189" t="s">
        <v>311</v>
      </c>
      <c r="B32" s="357">
        <f>SUMIF(C33:C48,10,B33:B48)</f>
        <v>0</v>
      </c>
    </row>
    <row r="33" spans="1:4" s="207" customFormat="1" ht="16.5" thickBot="1" x14ac:dyDescent="0.3">
      <c r="A33" s="196" t="s">
        <v>312</v>
      </c>
      <c r="B33" s="358"/>
      <c r="C33" s="53">
        <v>10</v>
      </c>
      <c r="D33" s="53"/>
    </row>
    <row r="34" spans="1:4" ht="16.5" thickBot="1" x14ac:dyDescent="0.3">
      <c r="A34" s="184" t="s">
        <v>313</v>
      </c>
      <c r="B34" s="197">
        <f>B33/$B$27</f>
        <v>0</v>
      </c>
    </row>
    <row r="35" spans="1:4" ht="16.5" thickBot="1" x14ac:dyDescent="0.3">
      <c r="A35" s="184" t="s">
        <v>314</v>
      </c>
      <c r="B35" s="357"/>
      <c r="C35" s="53">
        <v>1</v>
      </c>
    </row>
    <row r="36" spans="1:4" ht="16.5" thickBot="1" x14ac:dyDescent="0.3">
      <c r="A36" s="184" t="s">
        <v>315</v>
      </c>
      <c r="B36" s="357"/>
      <c r="C36" s="53">
        <v>2</v>
      </c>
    </row>
    <row r="37" spans="1:4" s="207" customFormat="1" ht="16.5" thickBot="1" x14ac:dyDescent="0.3">
      <c r="A37" s="196" t="s">
        <v>312</v>
      </c>
      <c r="B37" s="358"/>
      <c r="C37" s="53">
        <v>10</v>
      </c>
      <c r="D37" s="53"/>
    </row>
    <row r="38" spans="1:4" ht="16.5" thickBot="1" x14ac:dyDescent="0.3">
      <c r="A38" s="184" t="s">
        <v>313</v>
      </c>
      <c r="B38" s="197">
        <f t="shared" ref="B38" si="0">B37/$B$27</f>
        <v>0</v>
      </c>
    </row>
    <row r="39" spans="1:4" ht="16.5" thickBot="1" x14ac:dyDescent="0.3">
      <c r="A39" s="184" t="s">
        <v>314</v>
      </c>
      <c r="B39" s="357"/>
      <c r="C39" s="53">
        <v>1</v>
      </c>
    </row>
    <row r="40" spans="1:4" ht="16.5" thickBot="1" x14ac:dyDescent="0.3">
      <c r="A40" s="184" t="s">
        <v>315</v>
      </c>
      <c r="B40" s="357"/>
      <c r="C40" s="53">
        <v>2</v>
      </c>
    </row>
    <row r="41" spans="1:4" ht="16.5" thickBot="1" x14ac:dyDescent="0.3">
      <c r="A41" s="196" t="s">
        <v>312</v>
      </c>
      <c r="B41" s="358"/>
      <c r="C41" s="53">
        <v>10</v>
      </c>
    </row>
    <row r="42" spans="1:4" ht="16.5" thickBot="1" x14ac:dyDescent="0.3">
      <c r="A42" s="184" t="s">
        <v>313</v>
      </c>
      <c r="B42" s="197">
        <f t="shared" ref="B42" si="1">B41/$B$27</f>
        <v>0</v>
      </c>
    </row>
    <row r="43" spans="1:4" ht="16.5" thickBot="1" x14ac:dyDescent="0.3">
      <c r="A43" s="184" t="s">
        <v>314</v>
      </c>
      <c r="B43" s="357"/>
      <c r="C43" s="53">
        <v>1</v>
      </c>
    </row>
    <row r="44" spans="1:4" ht="16.5" thickBot="1" x14ac:dyDescent="0.3">
      <c r="A44" s="184" t="s">
        <v>315</v>
      </c>
      <c r="B44" s="357"/>
      <c r="C44" s="53">
        <v>2</v>
      </c>
    </row>
    <row r="45" spans="1:4" ht="16.5" thickBot="1" x14ac:dyDescent="0.3">
      <c r="A45" s="196" t="s">
        <v>312</v>
      </c>
      <c r="B45" s="358"/>
      <c r="C45" s="53">
        <v>10</v>
      </c>
    </row>
    <row r="46" spans="1:4" ht="16.5" thickBot="1" x14ac:dyDescent="0.3">
      <c r="A46" s="184" t="s">
        <v>313</v>
      </c>
      <c r="B46" s="197">
        <f t="shared" ref="B46" si="2">B45/$B$27</f>
        <v>0</v>
      </c>
    </row>
    <row r="47" spans="1:4" ht="16.5" thickBot="1" x14ac:dyDescent="0.3">
      <c r="A47" s="184" t="s">
        <v>314</v>
      </c>
      <c r="B47" s="357"/>
      <c r="C47" s="53">
        <v>1</v>
      </c>
    </row>
    <row r="48" spans="1:4" ht="16.5" thickBot="1" x14ac:dyDescent="0.3">
      <c r="A48" s="184" t="s">
        <v>315</v>
      </c>
      <c r="B48" s="357"/>
      <c r="C48" s="53">
        <v>2</v>
      </c>
    </row>
    <row r="49" spans="1:4" ht="29.25" thickBot="1" x14ac:dyDescent="0.3">
      <c r="A49" s="189" t="s">
        <v>316</v>
      </c>
      <c r="B49" s="357">
        <f>SUMIF(C50:C65,20,B50:B65)</f>
        <v>0</v>
      </c>
    </row>
    <row r="50" spans="1:4" s="207" customFormat="1" ht="16.5" thickBot="1" x14ac:dyDescent="0.3">
      <c r="A50" s="196" t="s">
        <v>312</v>
      </c>
      <c r="B50" s="358"/>
      <c r="C50" s="53">
        <v>20</v>
      </c>
      <c r="D50" s="53"/>
    </row>
    <row r="51" spans="1:4" ht="16.5" thickBot="1" x14ac:dyDescent="0.3">
      <c r="A51" s="184" t="s">
        <v>313</v>
      </c>
      <c r="B51" s="197">
        <f>B50/$B$27</f>
        <v>0</v>
      </c>
    </row>
    <row r="52" spans="1:4" ht="16.5" thickBot="1" x14ac:dyDescent="0.3">
      <c r="A52" s="184" t="s">
        <v>314</v>
      </c>
      <c r="B52" s="357"/>
      <c r="C52" s="53">
        <v>1</v>
      </c>
    </row>
    <row r="53" spans="1:4" ht="16.5" thickBot="1" x14ac:dyDescent="0.3">
      <c r="A53" s="184" t="s">
        <v>315</v>
      </c>
      <c r="B53" s="357"/>
      <c r="C53" s="53">
        <v>2</v>
      </c>
    </row>
    <row r="54" spans="1:4" s="207" customFormat="1" ht="16.5" thickBot="1" x14ac:dyDescent="0.3">
      <c r="A54" s="196" t="s">
        <v>312</v>
      </c>
      <c r="B54" s="358"/>
      <c r="C54" s="53">
        <v>20</v>
      </c>
      <c r="D54" s="53"/>
    </row>
    <row r="55" spans="1:4" ht="16.5" thickBot="1" x14ac:dyDescent="0.3">
      <c r="A55" s="184" t="s">
        <v>313</v>
      </c>
      <c r="B55" s="197">
        <f t="shared" ref="B55" si="3">B54/$B$27</f>
        <v>0</v>
      </c>
    </row>
    <row r="56" spans="1:4" ht="16.5" thickBot="1" x14ac:dyDescent="0.3">
      <c r="A56" s="184" t="s">
        <v>314</v>
      </c>
      <c r="B56" s="357"/>
      <c r="C56" s="53">
        <v>1</v>
      </c>
    </row>
    <row r="57" spans="1:4" ht="16.5" thickBot="1" x14ac:dyDescent="0.3">
      <c r="A57" s="184" t="s">
        <v>315</v>
      </c>
      <c r="B57" s="357"/>
      <c r="C57" s="53">
        <v>2</v>
      </c>
    </row>
    <row r="58" spans="1:4" s="207" customFormat="1" ht="16.5" thickBot="1" x14ac:dyDescent="0.3">
      <c r="A58" s="196" t="s">
        <v>312</v>
      </c>
      <c r="B58" s="358"/>
      <c r="C58" s="53">
        <v>20</v>
      </c>
      <c r="D58" s="53"/>
    </row>
    <row r="59" spans="1:4" ht="16.5" thickBot="1" x14ac:dyDescent="0.3">
      <c r="A59" s="184" t="s">
        <v>313</v>
      </c>
      <c r="B59" s="197">
        <f t="shared" ref="B59" si="4">B58/$B$27</f>
        <v>0</v>
      </c>
    </row>
    <row r="60" spans="1:4" ht="16.5" thickBot="1" x14ac:dyDescent="0.3">
      <c r="A60" s="184" t="s">
        <v>314</v>
      </c>
      <c r="B60" s="357"/>
      <c r="C60" s="53">
        <v>1</v>
      </c>
    </row>
    <row r="61" spans="1:4" ht="16.5" thickBot="1" x14ac:dyDescent="0.3">
      <c r="A61" s="184" t="s">
        <v>315</v>
      </c>
      <c r="B61" s="357"/>
      <c r="C61" s="53">
        <v>2</v>
      </c>
    </row>
    <row r="62" spans="1:4" s="207" customFormat="1" ht="16.5" thickBot="1" x14ac:dyDescent="0.3">
      <c r="A62" s="196" t="s">
        <v>312</v>
      </c>
      <c r="B62" s="358"/>
      <c r="C62" s="53">
        <v>20</v>
      </c>
      <c r="D62" s="53"/>
    </row>
    <row r="63" spans="1:4" ht="16.5" thickBot="1" x14ac:dyDescent="0.3">
      <c r="A63" s="184" t="s">
        <v>313</v>
      </c>
      <c r="B63" s="197">
        <f t="shared" ref="B63" si="5">B62/$B$27</f>
        <v>0</v>
      </c>
    </row>
    <row r="64" spans="1:4" ht="16.5" thickBot="1" x14ac:dyDescent="0.3">
      <c r="A64" s="184" t="s">
        <v>314</v>
      </c>
      <c r="B64" s="357"/>
      <c r="C64" s="53">
        <v>1</v>
      </c>
    </row>
    <row r="65" spans="1:4" ht="16.5" thickBot="1" x14ac:dyDescent="0.3">
      <c r="A65" s="184" t="s">
        <v>315</v>
      </c>
      <c r="B65" s="357"/>
      <c r="C65" s="53">
        <v>2</v>
      </c>
    </row>
    <row r="66" spans="1:4" ht="29.25" thickBot="1" x14ac:dyDescent="0.3">
      <c r="A66" s="189" t="s">
        <v>317</v>
      </c>
      <c r="B66" s="357">
        <f>SUMIF(C67:C82,30,B67:B82)</f>
        <v>0</v>
      </c>
    </row>
    <row r="67" spans="1:4" s="207" customFormat="1" ht="16.5" thickBot="1" x14ac:dyDescent="0.3">
      <c r="A67" s="196" t="s">
        <v>312</v>
      </c>
      <c r="B67" s="358"/>
      <c r="C67" s="53">
        <v>30</v>
      </c>
      <c r="D67" s="53"/>
    </row>
    <row r="68" spans="1:4" ht="16.5" thickBot="1" x14ac:dyDescent="0.3">
      <c r="A68" s="184" t="s">
        <v>313</v>
      </c>
      <c r="B68" s="197">
        <f t="shared" ref="B68" si="6">B67/$B$27</f>
        <v>0</v>
      </c>
    </row>
    <row r="69" spans="1:4" ht="16.5" thickBot="1" x14ac:dyDescent="0.3">
      <c r="A69" s="184" t="s">
        <v>314</v>
      </c>
      <c r="B69" s="357"/>
      <c r="C69" s="53">
        <v>1</v>
      </c>
    </row>
    <row r="70" spans="1:4" ht="16.5" thickBot="1" x14ac:dyDescent="0.3">
      <c r="A70" s="184" t="s">
        <v>315</v>
      </c>
      <c r="B70" s="357"/>
      <c r="C70" s="53">
        <v>2</v>
      </c>
    </row>
    <row r="71" spans="1:4" s="207" customFormat="1" ht="16.5" thickBot="1" x14ac:dyDescent="0.3">
      <c r="A71" s="196" t="s">
        <v>312</v>
      </c>
      <c r="B71" s="358"/>
      <c r="C71" s="53">
        <v>30</v>
      </c>
      <c r="D71" s="53"/>
    </row>
    <row r="72" spans="1:4" ht="16.5" thickBot="1" x14ac:dyDescent="0.3">
      <c r="A72" s="184" t="s">
        <v>313</v>
      </c>
      <c r="B72" s="197">
        <f t="shared" ref="B72" si="7">B71/$B$27</f>
        <v>0</v>
      </c>
    </row>
    <row r="73" spans="1:4" ht="16.5" thickBot="1" x14ac:dyDescent="0.3">
      <c r="A73" s="184" t="s">
        <v>314</v>
      </c>
      <c r="B73" s="357"/>
      <c r="C73" s="53">
        <v>1</v>
      </c>
    </row>
    <row r="74" spans="1:4" ht="16.5" thickBot="1" x14ac:dyDescent="0.3">
      <c r="A74" s="184" t="s">
        <v>315</v>
      </c>
      <c r="B74" s="357"/>
      <c r="C74" s="53">
        <v>2</v>
      </c>
    </row>
    <row r="75" spans="1:4" s="207" customFormat="1" ht="16.5" thickBot="1" x14ac:dyDescent="0.3">
      <c r="A75" s="196" t="s">
        <v>312</v>
      </c>
      <c r="B75" s="358"/>
      <c r="C75" s="53">
        <v>30</v>
      </c>
      <c r="D75" s="53"/>
    </row>
    <row r="76" spans="1:4" ht="16.5" thickBot="1" x14ac:dyDescent="0.3">
      <c r="A76" s="184" t="s">
        <v>313</v>
      </c>
      <c r="B76" s="197">
        <f t="shared" ref="B76" si="8">B75/$B$27</f>
        <v>0</v>
      </c>
    </row>
    <row r="77" spans="1:4" ht="16.5" thickBot="1" x14ac:dyDescent="0.3">
      <c r="A77" s="184" t="s">
        <v>314</v>
      </c>
      <c r="B77" s="357"/>
      <c r="C77" s="53">
        <v>1</v>
      </c>
    </row>
    <row r="78" spans="1:4" ht="16.5" thickBot="1" x14ac:dyDescent="0.3">
      <c r="A78" s="184" t="s">
        <v>315</v>
      </c>
      <c r="B78" s="357"/>
      <c r="C78" s="53">
        <v>2</v>
      </c>
    </row>
    <row r="79" spans="1:4" s="207" customFormat="1" ht="16.5" thickBot="1" x14ac:dyDescent="0.3">
      <c r="A79" s="196" t="s">
        <v>312</v>
      </c>
      <c r="B79" s="358"/>
      <c r="C79" s="53">
        <v>30</v>
      </c>
      <c r="D79" s="53"/>
    </row>
    <row r="80" spans="1:4" ht="16.5" thickBot="1" x14ac:dyDescent="0.3">
      <c r="A80" s="184" t="s">
        <v>313</v>
      </c>
      <c r="B80" s="197">
        <f t="shared" ref="B80" si="9">B79/$B$27</f>
        <v>0</v>
      </c>
    </row>
    <row r="81" spans="1:3" ht="16.5" thickBot="1" x14ac:dyDescent="0.3">
      <c r="A81" s="184" t="s">
        <v>314</v>
      </c>
      <c r="B81" s="357"/>
      <c r="C81" s="53">
        <v>1</v>
      </c>
    </row>
    <row r="82" spans="1:3" ht="16.5" thickBot="1" x14ac:dyDescent="0.3">
      <c r="A82" s="184" t="s">
        <v>315</v>
      </c>
      <c r="B82" s="357"/>
      <c r="C82" s="53">
        <v>2</v>
      </c>
    </row>
    <row r="83" spans="1:3" ht="29.25" thickBot="1" x14ac:dyDescent="0.3">
      <c r="A83" s="183" t="s">
        <v>318</v>
      </c>
      <c r="B83" s="359">
        <f>B30/B27</f>
        <v>0</v>
      </c>
    </row>
    <row r="84" spans="1:3" ht="16.5" thickBot="1" x14ac:dyDescent="0.3">
      <c r="A84" s="185" t="s">
        <v>310</v>
      </c>
      <c r="B84" s="360"/>
    </row>
    <row r="85" spans="1:3" ht="16.5" thickBot="1" x14ac:dyDescent="0.3">
      <c r="A85" s="185" t="s">
        <v>319</v>
      </c>
      <c r="B85" s="359"/>
    </row>
    <row r="86" spans="1:3" ht="16.5" thickBot="1" x14ac:dyDescent="0.3">
      <c r="A86" s="185" t="s">
        <v>320</v>
      </c>
      <c r="B86" s="359"/>
    </row>
    <row r="87" spans="1:3" ht="16.5" thickBot="1" x14ac:dyDescent="0.3">
      <c r="A87" s="185" t="s">
        <v>321</v>
      </c>
      <c r="B87" s="359"/>
    </row>
    <row r="88" spans="1:3" ht="16.5" thickBot="1" x14ac:dyDescent="0.3">
      <c r="A88" s="181" t="s">
        <v>322</v>
      </c>
      <c r="B88" s="198">
        <f>B89/$B$27</f>
        <v>0</v>
      </c>
    </row>
    <row r="89" spans="1:3" ht="16.5" thickBot="1" x14ac:dyDescent="0.3">
      <c r="A89" s="181" t="s">
        <v>323</v>
      </c>
      <c r="B89" s="218">
        <f xml:space="preserve"> SUMIF(C33:C82, 1,B33:B82)</f>
        <v>0</v>
      </c>
      <c r="C89" s="395">
        <f>'6.2. Паспорт фин осв ввод '!D24-'6.2. Паспорт фин осв ввод '!F24</f>
        <v>0</v>
      </c>
    </row>
    <row r="90" spans="1:3" ht="16.5" thickBot="1" x14ac:dyDescent="0.3">
      <c r="A90" s="181" t="s">
        <v>324</v>
      </c>
      <c r="B90" s="198">
        <f>B91/$B$27</f>
        <v>0</v>
      </c>
      <c r="C90" s="395"/>
    </row>
    <row r="91" spans="1:3" ht="16.5" thickBot="1" x14ac:dyDescent="0.3">
      <c r="A91" s="182" t="s">
        <v>325</v>
      </c>
      <c r="B91" s="218">
        <f xml:space="preserve"> SUMIF(C33:C82, 2,B33:B82)</f>
        <v>0</v>
      </c>
      <c r="C91" s="395">
        <f>'6.2. Паспорт фин осв ввод '!D30-'6.2. Паспорт фин осв ввод '!F30</f>
        <v>0</v>
      </c>
    </row>
    <row r="92" spans="1:3" ht="15.75" customHeight="1" x14ac:dyDescent="0.25">
      <c r="A92" s="183" t="s">
        <v>326</v>
      </c>
      <c r="B92" s="185" t="s">
        <v>327</v>
      </c>
    </row>
    <row r="93" spans="1:3" x14ac:dyDescent="0.25">
      <c r="A93" s="187" t="s">
        <v>328</v>
      </c>
      <c r="B93" s="187" t="s">
        <v>563</v>
      </c>
    </row>
    <row r="94" spans="1:3" x14ac:dyDescent="0.25">
      <c r="A94" s="187" t="s">
        <v>329</v>
      </c>
      <c r="B94" s="187"/>
    </row>
    <row r="95" spans="1:3" x14ac:dyDescent="0.25">
      <c r="A95" s="187" t="s">
        <v>330</v>
      </c>
      <c r="B95" s="187"/>
    </row>
    <row r="96" spans="1:3" x14ac:dyDescent="0.25">
      <c r="A96" s="187" t="s">
        <v>331</v>
      </c>
      <c r="B96" s="187"/>
    </row>
    <row r="97" spans="1:6" ht="16.5" thickBot="1" x14ac:dyDescent="0.3">
      <c r="A97" s="188" t="s">
        <v>332</v>
      </c>
      <c r="B97" s="188"/>
    </row>
    <row r="98" spans="1:6" ht="30.75" thickBot="1" x14ac:dyDescent="0.3">
      <c r="A98" s="185" t="s">
        <v>333</v>
      </c>
      <c r="B98" s="186" t="s">
        <v>462</v>
      </c>
    </row>
    <row r="99" spans="1:6" ht="29.25" thickBot="1" x14ac:dyDescent="0.3">
      <c r="A99" s="181" t="s">
        <v>334</v>
      </c>
      <c r="B99" s="213">
        <v>7</v>
      </c>
    </row>
    <row r="100" spans="1:6" ht="16.5" thickBot="1" x14ac:dyDescent="0.3">
      <c r="A100" s="185" t="s">
        <v>310</v>
      </c>
      <c r="B100" s="214"/>
    </row>
    <row r="101" spans="1:6" ht="16.5" thickBot="1" x14ac:dyDescent="0.3">
      <c r="A101" s="185" t="s">
        <v>335</v>
      </c>
      <c r="B101" s="213">
        <v>4</v>
      </c>
    </row>
    <row r="102" spans="1:6" ht="16.5" thickBot="1" x14ac:dyDescent="0.3">
      <c r="A102" s="185" t="s">
        <v>336</v>
      </c>
      <c r="B102" s="213">
        <v>3</v>
      </c>
    </row>
    <row r="103" spans="1:6" ht="16.5" thickBot="1" x14ac:dyDescent="0.3">
      <c r="A103" s="192" t="s">
        <v>337</v>
      </c>
      <c r="B103" s="193" t="s">
        <v>566</v>
      </c>
      <c r="F103" s="22"/>
    </row>
    <row r="104" spans="1:6" ht="16.5" thickBot="1" x14ac:dyDescent="0.3">
      <c r="A104" s="181" t="s">
        <v>338</v>
      </c>
      <c r="B104" s="190"/>
    </row>
    <row r="105" spans="1:6" ht="16.5" thickBot="1" x14ac:dyDescent="0.3">
      <c r="A105" s="187" t="s">
        <v>339</v>
      </c>
      <c r="B105" s="215" t="str">
        <f>'6.1. Паспорт сетевой график'!H43</f>
        <v>не требуется</v>
      </c>
    </row>
    <row r="106" spans="1:6" ht="16.5" thickBot="1" x14ac:dyDescent="0.3">
      <c r="A106" s="187" t="s">
        <v>340</v>
      </c>
      <c r="B106" s="193" t="s">
        <v>462</v>
      </c>
    </row>
    <row r="107" spans="1:6" ht="16.5" thickBot="1" x14ac:dyDescent="0.3">
      <c r="A107" s="187" t="s">
        <v>341</v>
      </c>
      <c r="B107" s="193" t="s">
        <v>462</v>
      </c>
    </row>
    <row r="108" spans="1:6" ht="29.25" thickBot="1" x14ac:dyDescent="0.3">
      <c r="A108" s="194" t="s">
        <v>342</v>
      </c>
      <c r="B108" s="191" t="s">
        <v>511</v>
      </c>
    </row>
    <row r="109" spans="1:6" ht="28.5" customHeight="1" x14ac:dyDescent="0.25">
      <c r="A109" s="183" t="s">
        <v>343</v>
      </c>
      <c r="B109" s="557" t="s">
        <v>510</v>
      </c>
    </row>
    <row r="110" spans="1:6" x14ac:dyDescent="0.25">
      <c r="A110" s="187" t="s">
        <v>344</v>
      </c>
      <c r="B110" s="558"/>
    </row>
    <row r="111" spans="1:6" x14ac:dyDescent="0.25">
      <c r="A111" s="187" t="s">
        <v>345</v>
      </c>
      <c r="B111" s="558"/>
    </row>
    <row r="112" spans="1:6" x14ac:dyDescent="0.25">
      <c r="A112" s="187" t="s">
        <v>346</v>
      </c>
      <c r="B112" s="558"/>
    </row>
    <row r="113" spans="1:2" x14ac:dyDescent="0.25">
      <c r="A113" s="187" t="s">
        <v>347</v>
      </c>
      <c r="B113" s="558"/>
    </row>
    <row r="114" spans="1:2" ht="16.5" thickBot="1" x14ac:dyDescent="0.3">
      <c r="A114" s="195" t="s">
        <v>348</v>
      </c>
      <c r="B114" s="559"/>
    </row>
    <row r="117" spans="1:2" x14ac:dyDescent="0.25">
      <c r="A117" s="82"/>
      <c r="B117" s="83"/>
    </row>
    <row r="118" spans="1:2" x14ac:dyDescent="0.25">
      <c r="B118" s="84"/>
    </row>
    <row r="119" spans="1:2" x14ac:dyDescent="0.25">
      <c r="B119" s="85"/>
    </row>
  </sheetData>
  <mergeCells count="10">
    <mergeCell ref="A5:B5"/>
    <mergeCell ref="A7:B7"/>
    <mergeCell ref="A9:B9"/>
    <mergeCell ref="A10:B10"/>
    <mergeCell ref="A12:B12"/>
    <mergeCell ref="A15:B15"/>
    <mergeCell ref="A16:B16"/>
    <mergeCell ref="A18:B18"/>
    <mergeCell ref="B109:B114"/>
    <mergeCell ref="A13:B13"/>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2022-02-25T13:03:39Z</cp:lastPrinted>
  <dcterms:created xsi:type="dcterms:W3CDTF">2015-08-16T15:31:05Z</dcterms:created>
  <dcterms:modified xsi:type="dcterms:W3CDTF">2026-03-26T13:33:08Z</dcterms:modified>
</cp:coreProperties>
</file>