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65E0317-74AB-46DC-A829-16181B28B0D1}"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24" r:id="rId9"/>
    <sheet name="6.2. Паспорт фин осв ввод" sheetId="35"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35" l="1"/>
  <c r="R63" i="35"/>
  <c r="R62" i="35"/>
  <c r="R61" i="35"/>
  <c r="R60" i="35"/>
  <c r="R59" i="35"/>
  <c r="R58" i="35"/>
  <c r="R57" i="35"/>
  <c r="R56" i="35"/>
  <c r="R55" i="35"/>
  <c r="R54" i="35"/>
  <c r="R53" i="35"/>
  <c r="R51" i="35"/>
  <c r="R50" i="35"/>
  <c r="R49" i="35"/>
  <c r="R48" i="35"/>
  <c r="R47" i="35"/>
  <c r="R46" i="35"/>
  <c r="R45" i="35"/>
  <c r="R44" i="35"/>
  <c r="R43" i="35"/>
  <c r="R42" i="35"/>
  <c r="R41" i="35"/>
  <c r="R40" i="35"/>
  <c r="R39" i="35"/>
  <c r="R38" i="35"/>
  <c r="R37" i="35"/>
  <c r="R36" i="35"/>
  <c r="R35" i="35"/>
  <c r="C50" i="35"/>
  <c r="C57" i="35" s="1"/>
  <c r="C30" i="35"/>
  <c r="C52" i="35" s="1"/>
  <c r="C24" i="35"/>
  <c r="X30" i="35"/>
  <c r="W30" i="35"/>
  <c r="V30" i="35"/>
  <c r="X24" i="35"/>
  <c r="W24" i="35"/>
  <c r="V24" i="35"/>
  <c r="T30" i="35"/>
  <c r="S30" i="35"/>
  <c r="Q30" i="35"/>
  <c r="T24" i="35"/>
  <c r="S24" i="35"/>
  <c r="R24" i="35"/>
  <c r="Q24" i="35"/>
  <c r="C81" i="34"/>
  <c r="C114" i="34" l="1"/>
  <c r="D114" i="34"/>
  <c r="E114" i="34"/>
  <c r="F114" i="34"/>
  <c r="B114" i="34"/>
  <c r="C140" i="34"/>
  <c r="B49" i="34" l="1"/>
  <c r="B48" i="34"/>
  <c r="G114" i="34" l="1"/>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D119" i="34" l="1"/>
  <c r="B119" i="34"/>
  <c r="O25" i="13"/>
  <c r="N25" i="13"/>
  <c r="AC64" i="35" l="1"/>
  <c r="AB64" i="35"/>
  <c r="AC63" i="35"/>
  <c r="AB63" i="35"/>
  <c r="AC62" i="35"/>
  <c r="AB62" i="35"/>
  <c r="AC61" i="35"/>
  <c r="AB61" i="35"/>
  <c r="AC60" i="35"/>
  <c r="AB60" i="35"/>
  <c r="AC59" i="35"/>
  <c r="AB59" i="35"/>
  <c r="AC58" i="35"/>
  <c r="AB58" i="35"/>
  <c r="AC57" i="35"/>
  <c r="AB57" i="35"/>
  <c r="AC56" i="35"/>
  <c r="AB56" i="35"/>
  <c r="AC55" i="35"/>
  <c r="AB55" i="35"/>
  <c r="AC54" i="35"/>
  <c r="AB54" i="35"/>
  <c r="AC53" i="35"/>
  <c r="AB53" i="35"/>
  <c r="AB52" i="35"/>
  <c r="AC51" i="35"/>
  <c r="AB51" i="35"/>
  <c r="AC50" i="35"/>
  <c r="AB50" i="35"/>
  <c r="AC49" i="35"/>
  <c r="AB49" i="35"/>
  <c r="AC48" i="35"/>
  <c r="AB48" i="35"/>
  <c r="AC47" i="35"/>
  <c r="AB47" i="35"/>
  <c r="AC46" i="35"/>
  <c r="AB46" i="35"/>
  <c r="AC45" i="35"/>
  <c r="AB45" i="35"/>
  <c r="AC44" i="35"/>
  <c r="AB44" i="35"/>
  <c r="AC43" i="35"/>
  <c r="AB43" i="35"/>
  <c r="AC42" i="35"/>
  <c r="AB42" i="35"/>
  <c r="AC41" i="35"/>
  <c r="AB41" i="35"/>
  <c r="AC40" i="35"/>
  <c r="AB40" i="35"/>
  <c r="AC39" i="35"/>
  <c r="AB39" i="35"/>
  <c r="AC38" i="35"/>
  <c r="AB38" i="35"/>
  <c r="AC37" i="35"/>
  <c r="AB37" i="35"/>
  <c r="AC36" i="35"/>
  <c r="AB36" i="35"/>
  <c r="AC35" i="35"/>
  <c r="AB35" i="35"/>
  <c r="AB34" i="35"/>
  <c r="AB33" i="35"/>
  <c r="AB32" i="35"/>
  <c r="AB31" i="35"/>
  <c r="AB30" i="35"/>
  <c r="AC29" i="35"/>
  <c r="AB29" i="35"/>
  <c r="AC28" i="35"/>
  <c r="AB28" i="35"/>
  <c r="AC27" i="35"/>
  <c r="AB27" i="35"/>
  <c r="AC26" i="35"/>
  <c r="AB26" i="35"/>
  <c r="AC25" i="35"/>
  <c r="AB25" i="35"/>
  <c r="AB24" i="35"/>
  <c r="F64" i="35"/>
  <c r="F63" i="35"/>
  <c r="F62" i="35"/>
  <c r="F61" i="35"/>
  <c r="F60" i="35"/>
  <c r="F59" i="35"/>
  <c r="F58" i="35"/>
  <c r="F57" i="35"/>
  <c r="F56" i="35"/>
  <c r="F55" i="35"/>
  <c r="F54" i="35"/>
  <c r="F53" i="35"/>
  <c r="F51" i="35"/>
  <c r="F50" i="35"/>
  <c r="F49" i="35"/>
  <c r="F48" i="35"/>
  <c r="F47" i="35"/>
  <c r="F46" i="35"/>
  <c r="F45" i="35"/>
  <c r="F44" i="35"/>
  <c r="F43" i="35"/>
  <c r="F42" i="35"/>
  <c r="F41" i="35"/>
  <c r="F40" i="35"/>
  <c r="F39" i="35"/>
  <c r="F38" i="35"/>
  <c r="F37" i="35"/>
  <c r="F36" i="35"/>
  <c r="F35" i="35"/>
  <c r="F29" i="35"/>
  <c r="F28" i="35"/>
  <c r="F26" i="35"/>
  <c r="F25" i="35"/>
  <c r="Z30" i="35"/>
  <c r="Y30" i="35"/>
  <c r="Z24" i="35"/>
  <c r="Y24" i="35"/>
  <c r="U30" i="35"/>
  <c r="U24" i="35"/>
  <c r="AC24" i="35"/>
  <c r="B140" i="34" l="1"/>
  <c r="C48" i="34" l="1"/>
  <c r="F139" i="34" l="1"/>
  <c r="E48" i="34" s="1"/>
  <c r="D48" i="34"/>
  <c r="E81" i="34"/>
  <c r="C143" i="34"/>
  <c r="D143" i="34" s="1"/>
  <c r="C107" i="34"/>
  <c r="B105" i="22" l="1"/>
  <c r="D26" i="5"/>
  <c r="E64" i="35"/>
  <c r="E63" i="35"/>
  <c r="E62" i="35"/>
  <c r="E61" i="35"/>
  <c r="E60" i="35"/>
  <c r="E59" i="35"/>
  <c r="E58" i="35"/>
  <c r="E57" i="35"/>
  <c r="E56" i="35"/>
  <c r="E55" i="35"/>
  <c r="E54" i="35"/>
  <c r="E53" i="35"/>
  <c r="E51" i="35"/>
  <c r="E50" i="35"/>
  <c r="E49" i="35"/>
  <c r="E48" i="35"/>
  <c r="E47" i="35"/>
  <c r="E46" i="35"/>
  <c r="E45" i="35"/>
  <c r="E44" i="35"/>
  <c r="E43" i="35"/>
  <c r="E42" i="35"/>
  <c r="E41" i="35"/>
  <c r="E40" i="35"/>
  <c r="E39" i="35"/>
  <c r="E38" i="35"/>
  <c r="E37" i="35"/>
  <c r="E36" i="35"/>
  <c r="E35" i="35"/>
  <c r="E34" i="35"/>
  <c r="F34" i="35" s="1"/>
  <c r="R34" i="35" s="1"/>
  <c r="AC34" i="35" s="1"/>
  <c r="E33" i="35"/>
  <c r="F33" i="35" s="1"/>
  <c r="R33" i="35" s="1"/>
  <c r="AC33" i="35" s="1"/>
  <c r="E32" i="35"/>
  <c r="F32" i="35" s="1"/>
  <c r="R32" i="35" s="1"/>
  <c r="AC32" i="35" s="1"/>
  <c r="E31" i="35"/>
  <c r="F31" i="35" s="1"/>
  <c r="E29" i="35"/>
  <c r="E28" i="35"/>
  <c r="E27" i="35"/>
  <c r="F27" i="35" s="1"/>
  <c r="F24" i="35" s="1"/>
  <c r="E26" i="35"/>
  <c r="E25" i="35"/>
  <c r="D57" i="35"/>
  <c r="D50" i="35"/>
  <c r="D30" i="35"/>
  <c r="D24" i="35"/>
  <c r="F30" i="35" l="1"/>
  <c r="R31" i="35"/>
  <c r="B25" i="34"/>
  <c r="B29" i="34" s="1"/>
  <c r="C91" i="22"/>
  <c r="D52" i="35"/>
  <c r="C40" i="7"/>
  <c r="B125" i="34"/>
  <c r="E30" i="35"/>
  <c r="B27" i="22"/>
  <c r="E24" i="35"/>
  <c r="C89" i="22"/>
  <c r="A15" i="34"/>
  <c r="A12" i="34"/>
  <c r="A9" i="34"/>
  <c r="A5" i="34"/>
  <c r="D144" i="34"/>
  <c r="C73" i="34" s="1"/>
  <c r="C144" i="34"/>
  <c r="B73" i="34" s="1"/>
  <c r="B144" i="34"/>
  <c r="E143" i="34"/>
  <c r="F14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G139" i="34"/>
  <c r="F48"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G121" i="34"/>
  <c r="D121"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44" i="34"/>
  <c r="B46" i="34" s="1"/>
  <c r="B27" i="34"/>
  <c r="C67" i="34" s="1"/>
  <c r="R30" i="35" l="1"/>
  <c r="AC31" i="35"/>
  <c r="E52" i="35"/>
  <c r="F52" i="35" s="1"/>
  <c r="R52" i="35" s="1"/>
  <c r="AC52" i="35"/>
  <c r="C47" i="34"/>
  <c r="H139" i="34"/>
  <c r="G48" i="34" s="1"/>
  <c r="D140" i="34"/>
  <c r="C49" i="34" s="1"/>
  <c r="C52" i="34"/>
  <c r="B80" i="34"/>
  <c r="B66" i="34"/>
  <c r="B68" i="34" s="1"/>
  <c r="D58" i="34"/>
  <c r="G123" i="34"/>
  <c r="I121" i="34"/>
  <c r="I123" i="34" s="1"/>
  <c r="C111" i="34" s="1"/>
  <c r="F144" i="34"/>
  <c r="E73" i="34" s="1"/>
  <c r="G143" i="34"/>
  <c r="G144" i="34" s="1"/>
  <c r="F73" i="34" s="1"/>
  <c r="E144" i="34"/>
  <c r="D73" i="34" s="1"/>
  <c r="B81" i="34" l="1"/>
  <c r="AC30" i="35"/>
  <c r="E140" i="34"/>
  <c r="D49" i="34" s="1"/>
  <c r="I139" i="34"/>
  <c r="H48" i="34" s="1"/>
  <c r="D111" i="34"/>
  <c r="C108" i="34"/>
  <c r="C50" i="34" s="1"/>
  <c r="C59" i="34" s="1"/>
  <c r="B75" i="34"/>
  <c r="H143" i="34"/>
  <c r="H144" i="34" s="1"/>
  <c r="G73" i="34" s="1"/>
  <c r="D74" i="34"/>
  <c r="D47" i="34"/>
  <c r="D52" i="34"/>
  <c r="E58" i="34"/>
  <c r="B103" i="22"/>
  <c r="J139" i="34" l="1"/>
  <c r="I48" i="34" s="1"/>
  <c r="F140" i="34"/>
  <c r="E49" i="34" s="1"/>
  <c r="E74" i="34"/>
  <c r="F58" i="34"/>
  <c r="E52" i="34"/>
  <c r="E47" i="34"/>
  <c r="I143" i="34"/>
  <c r="I144" i="34" s="1"/>
  <c r="H73" i="34" s="1"/>
  <c r="C80" i="34"/>
  <c r="E111" i="34"/>
  <c r="D108" i="34"/>
  <c r="D50" i="34" s="1"/>
  <c r="D59" i="34" s="1"/>
  <c r="B29" i="22"/>
  <c r="B22" i="22"/>
  <c r="B91" i="22"/>
  <c r="B89" i="22"/>
  <c r="B66" i="22"/>
  <c r="B49" i="22"/>
  <c r="B32" i="22"/>
  <c r="A15" i="5"/>
  <c r="A15" i="22" s="1"/>
  <c r="B21" i="22" s="1"/>
  <c r="A12" i="5"/>
  <c r="A12" i="22" s="1"/>
  <c r="A9" i="5"/>
  <c r="A9" i="22" s="1"/>
  <c r="A5" i="5"/>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30" i="35"/>
  <c r="D81" i="34" s="1"/>
  <c r="L24" i="35"/>
  <c r="AA30" i="35"/>
  <c r="G81" i="34"/>
  <c r="O30" i="35"/>
  <c r="N30" i="35"/>
  <c r="M30" i="35"/>
  <c r="K30" i="35"/>
  <c r="J30" i="35"/>
  <c r="I30" i="35"/>
  <c r="H30" i="35"/>
  <c r="G30" i="35"/>
  <c r="AA24" i="35"/>
  <c r="O24" i="35"/>
  <c r="N24" i="35"/>
  <c r="M24" i="35"/>
  <c r="K24" i="35"/>
  <c r="J24" i="35"/>
  <c r="I24" i="35"/>
  <c r="H24" i="35"/>
  <c r="G24" i="35"/>
  <c r="K139" i="34" l="1"/>
  <c r="J48" i="34" s="1"/>
  <c r="B85" i="34"/>
  <c r="B99" i="34" s="1"/>
  <c r="G140" i="34"/>
  <c r="F49" i="34" s="1"/>
  <c r="C49" i="7"/>
  <c r="AQ81" i="34"/>
  <c r="B129" i="34"/>
  <c r="E61" i="34" s="1"/>
  <c r="E60" i="34" s="1"/>
  <c r="B72" i="22"/>
  <c r="C48" i="7"/>
  <c r="B88" i="22"/>
  <c r="D80" i="34"/>
  <c r="J143" i="34"/>
  <c r="J144" i="34" s="1"/>
  <c r="I73" i="34" s="1"/>
  <c r="F74" i="34"/>
  <c r="G58" i="34"/>
  <c r="F52" i="34"/>
  <c r="F47" i="34"/>
  <c r="E108" i="34"/>
  <c r="E50" i="34" s="1"/>
  <c r="E59" i="34" s="1"/>
  <c r="F111" i="34"/>
  <c r="B30" i="22"/>
  <c r="B83" i="22" s="1"/>
  <c r="B51" i="22"/>
  <c r="B80" i="22"/>
  <c r="B34" i="22"/>
  <c r="B63" i="22"/>
  <c r="B76" i="22"/>
  <c r="B38" i="22"/>
  <c r="B90" i="22"/>
  <c r="B42" i="22"/>
  <c r="B55" i="22"/>
  <c r="B68" i="22"/>
  <c r="B46" i="22"/>
  <c r="B59" i="22"/>
  <c r="L139" i="34" l="1"/>
  <c r="K48" i="34" s="1"/>
  <c r="H140" i="34"/>
  <c r="G49" i="34" s="1"/>
  <c r="C85" i="34"/>
  <c r="C99" i="34" s="1"/>
  <c r="F60" i="34"/>
  <c r="B54" i="34"/>
  <c r="C61" i="34"/>
  <c r="D61" i="34"/>
  <c r="D60" i="34" s="1"/>
  <c r="D66" i="34" s="1"/>
  <c r="G111" i="34"/>
  <c r="F108" i="34"/>
  <c r="F50" i="34" s="1"/>
  <c r="F59" i="34" s="1"/>
  <c r="H58" i="34"/>
  <c r="G52" i="34"/>
  <c r="G47" i="34"/>
  <c r="G60" i="34" s="1"/>
  <c r="G74" i="34"/>
  <c r="E80" i="34"/>
  <c r="E66" i="34"/>
  <c r="K143" i="34"/>
  <c r="K144" i="34" s="1"/>
  <c r="J73" i="34" s="1"/>
  <c r="M139" i="34" l="1"/>
  <c r="L48" i="34" s="1"/>
  <c r="D85" i="34"/>
  <c r="D99" i="34" s="1"/>
  <c r="I140" i="34"/>
  <c r="H49" i="34" s="1"/>
  <c r="C60" i="34"/>
  <c r="C66" i="34" s="1"/>
  <c r="C68" i="34" s="1"/>
  <c r="F76" i="34"/>
  <c r="D67" i="34"/>
  <c r="C76" i="34"/>
  <c r="B55" i="34"/>
  <c r="B56" i="34" s="1"/>
  <c r="B69" i="34" s="1"/>
  <c r="F80" i="34"/>
  <c r="F66" i="34"/>
  <c r="F68" i="34" s="1"/>
  <c r="H111" i="34"/>
  <c r="G108" i="34"/>
  <c r="G50" i="34" s="1"/>
  <c r="G59" i="34" s="1"/>
  <c r="L143" i="34"/>
  <c r="L144" i="34" s="1"/>
  <c r="K73" i="34" s="1"/>
  <c r="H74" i="34"/>
  <c r="H52" i="34"/>
  <c r="H47" i="34"/>
  <c r="I58" i="34"/>
  <c r="A4" i="12"/>
  <c r="H61" i="34" l="1"/>
  <c r="H60" i="34" s="1"/>
  <c r="C53" i="34"/>
  <c r="C55" i="34" s="1"/>
  <c r="C56" i="34" s="1"/>
  <c r="C69" i="34" s="1"/>
  <c r="C77" i="34" s="1"/>
  <c r="J140" i="34"/>
  <c r="I49" i="34" s="1"/>
  <c r="E85" i="34"/>
  <c r="E99" i="34" s="1"/>
  <c r="N139" i="34"/>
  <c r="M48" i="34" s="1"/>
  <c r="B82" i="34"/>
  <c r="D76" i="34"/>
  <c r="E67" i="34"/>
  <c r="D68" i="34"/>
  <c r="B77" i="34"/>
  <c r="B70" i="34"/>
  <c r="C75" i="34"/>
  <c r="M143" i="34"/>
  <c r="M144" i="34" s="1"/>
  <c r="L73" i="34" s="1"/>
  <c r="G80" i="34"/>
  <c r="G66" i="34"/>
  <c r="F75" i="34"/>
  <c r="I74" i="34"/>
  <c r="J58" i="34"/>
  <c r="I52" i="34"/>
  <c r="I47" i="34"/>
  <c r="I60" i="34" s="1"/>
  <c r="I111" i="34"/>
  <c r="H108" i="34"/>
  <c r="H50" i="34" s="1"/>
  <c r="H59" i="34" s="1"/>
  <c r="A14" i="12"/>
  <c r="C82" i="34" l="1"/>
  <c r="D53" i="34"/>
  <c r="D55" i="34" s="1"/>
  <c r="E53" i="34" s="1"/>
  <c r="E55" i="34" s="1"/>
  <c r="O139" i="34"/>
  <c r="N48" i="34" s="1"/>
  <c r="F85" i="34"/>
  <c r="F99" i="34" s="1"/>
  <c r="K140" i="34"/>
  <c r="J49" i="34" s="1"/>
  <c r="C70" i="34"/>
  <c r="D75" i="34"/>
  <c r="E76" i="34"/>
  <c r="F67" i="34"/>
  <c r="G67" i="34" s="1"/>
  <c r="G68" i="34" s="1"/>
  <c r="G75" i="34" s="1"/>
  <c r="E68" i="34"/>
  <c r="B71" i="34"/>
  <c r="I108" i="34"/>
  <c r="I50" i="34" s="1"/>
  <c r="I59" i="34" s="1"/>
  <c r="J111" i="34"/>
  <c r="N143" i="34"/>
  <c r="H80" i="34"/>
  <c r="H66" i="34"/>
  <c r="J74" i="34"/>
  <c r="K58" i="34"/>
  <c r="J52" i="34"/>
  <c r="J47" i="34"/>
  <c r="J60" i="34" s="1"/>
  <c r="A15" i="13"/>
  <c r="E15" i="14" s="1"/>
  <c r="D56" i="34" l="1"/>
  <c r="D69" i="34" s="1"/>
  <c r="D77" i="34" s="1"/>
  <c r="D82" i="34"/>
  <c r="L140" i="34"/>
  <c r="K49" i="34" s="1"/>
  <c r="P139" i="34"/>
  <c r="O48" i="34" s="1"/>
  <c r="G76" i="34"/>
  <c r="H67" i="34"/>
  <c r="C71" i="34"/>
  <c r="C72" i="34" s="1"/>
  <c r="B78" i="34"/>
  <c r="B83" i="34" s="1"/>
  <c r="B72" i="34"/>
  <c r="D70" i="34"/>
  <c r="E75" i="34"/>
  <c r="F53" i="34"/>
  <c r="E56" i="34"/>
  <c r="E69" i="34" s="1"/>
  <c r="E77" i="34" s="1"/>
  <c r="E82" i="34"/>
  <c r="L58" i="34"/>
  <c r="K52" i="34"/>
  <c r="K47" i="34"/>
  <c r="K74" i="34"/>
  <c r="O143" i="34"/>
  <c r="O144" i="34" s="1"/>
  <c r="N73" i="34" s="1"/>
  <c r="K111" i="34"/>
  <c r="J108" i="34"/>
  <c r="J50" i="34" s="1"/>
  <c r="J59" i="34" s="1"/>
  <c r="N144" i="34"/>
  <c r="M73" i="34" s="1"/>
  <c r="I80" i="34"/>
  <c r="I66" i="34"/>
  <c r="A15" i="6"/>
  <c r="A14" i="17" s="1"/>
  <c r="A15" i="10" s="1"/>
  <c r="A15" i="24" s="1"/>
  <c r="A14" i="35" s="1"/>
  <c r="K61" i="34" l="1"/>
  <c r="K60" i="34" s="1"/>
  <c r="Q139" i="34"/>
  <c r="P48" i="34" s="1"/>
  <c r="G85" i="34"/>
  <c r="G99" i="34" s="1"/>
  <c r="M140" i="34"/>
  <c r="L49" i="34" s="1"/>
  <c r="H85" i="34"/>
  <c r="H99" i="34" s="1"/>
  <c r="C78" i="34"/>
  <c r="C83" i="34" s="1"/>
  <c r="C86" i="34" s="1"/>
  <c r="E70" i="34"/>
  <c r="E71" i="34" s="1"/>
  <c r="E72" i="34" s="1"/>
  <c r="I67" i="34"/>
  <c r="I68" i="34" s="1"/>
  <c r="I75" i="34" s="1"/>
  <c r="H76" i="34"/>
  <c r="D71" i="34"/>
  <c r="B88" i="34"/>
  <c r="B86" i="34"/>
  <c r="B84" i="34"/>
  <c r="B89" i="34" s="1"/>
  <c r="C88" i="34"/>
  <c r="F55" i="34"/>
  <c r="G53" i="34" s="1"/>
  <c r="G55" i="34" s="1"/>
  <c r="H68" i="34"/>
  <c r="H75" i="34" s="1"/>
  <c r="L74" i="34"/>
  <c r="M58" i="34"/>
  <c r="L47" i="34"/>
  <c r="L60" i="34" s="1"/>
  <c r="L52" i="34"/>
  <c r="J80" i="34"/>
  <c r="J66" i="34"/>
  <c r="L111" i="34"/>
  <c r="K108" i="34"/>
  <c r="K50" i="34" s="1"/>
  <c r="K59" i="34" s="1"/>
  <c r="P143" i="34"/>
  <c r="P144" i="34" s="1"/>
  <c r="O73" i="34" s="1"/>
  <c r="A11" i="12"/>
  <c r="A8" i="12"/>
  <c r="A5" i="13"/>
  <c r="A5" i="14" s="1"/>
  <c r="A5" i="6" s="1"/>
  <c r="A4" i="17" s="1"/>
  <c r="A5" i="10" s="1"/>
  <c r="N140" i="34" l="1"/>
  <c r="M49" i="34" s="1"/>
  <c r="I85" i="34"/>
  <c r="I99" i="34" s="1"/>
  <c r="C84" i="34"/>
  <c r="C89" i="34" s="1"/>
  <c r="R139" i="34"/>
  <c r="Q48" i="34" s="1"/>
  <c r="D78" i="34"/>
  <c r="I76" i="34"/>
  <c r="J67" i="34"/>
  <c r="H53" i="34"/>
  <c r="H55" i="34" s="1"/>
  <c r="G82" i="34"/>
  <c r="G56" i="34"/>
  <c r="G69" i="34" s="1"/>
  <c r="D72" i="34"/>
  <c r="F82" i="34"/>
  <c r="F56" i="34"/>
  <c r="F69" i="34" s="1"/>
  <c r="B87" i="34"/>
  <c r="B90" i="34" s="1"/>
  <c r="C87" i="34"/>
  <c r="M74" i="34"/>
  <c r="N58" i="34"/>
  <c r="M52" i="34"/>
  <c r="M47" i="34"/>
  <c r="M60" i="34" s="1"/>
  <c r="K80" i="34"/>
  <c r="K66" i="34"/>
  <c r="Q143" i="34"/>
  <c r="Q144" i="34" s="1"/>
  <c r="P73" i="34" s="1"/>
  <c r="M111" i="34"/>
  <c r="L108" i="34"/>
  <c r="L50" i="34" s="1"/>
  <c r="L59" i="34" s="1"/>
  <c r="A5" i="24"/>
  <c r="A4" i="35" s="1"/>
  <c r="A9" i="13"/>
  <c r="E9" i="14" s="1"/>
  <c r="A9" i="6" s="1"/>
  <c r="A8" i="17" s="1"/>
  <c r="A9" i="10" s="1"/>
  <c r="A12" i="13"/>
  <c r="S139" i="34" l="1"/>
  <c r="R48" i="34" s="1"/>
  <c r="O140" i="34"/>
  <c r="N49" i="34" s="1"/>
  <c r="J85" i="34"/>
  <c r="J99" i="34" s="1"/>
  <c r="F77" i="34"/>
  <c r="F70" i="34"/>
  <c r="G77" i="34"/>
  <c r="G70" i="34"/>
  <c r="G71" i="34" s="1"/>
  <c r="C90" i="34"/>
  <c r="I53" i="34"/>
  <c r="I55" i="34" s="1"/>
  <c r="H82" i="34"/>
  <c r="H56" i="34"/>
  <c r="H69" i="34" s="1"/>
  <c r="D83" i="34"/>
  <c r="E78" i="34"/>
  <c r="E83" i="34" s="1"/>
  <c r="E86" i="34" s="1"/>
  <c r="K67" i="34"/>
  <c r="J76" i="34"/>
  <c r="J68" i="34"/>
  <c r="J75" i="34" s="1"/>
  <c r="M108" i="34"/>
  <c r="M50" i="34" s="1"/>
  <c r="M59" i="34" s="1"/>
  <c r="N111" i="34"/>
  <c r="N74" i="34"/>
  <c r="O58" i="34"/>
  <c r="N52" i="34"/>
  <c r="N47" i="34"/>
  <c r="R143" i="34"/>
  <c r="R144" i="34" s="1"/>
  <c r="Q73" i="34" s="1"/>
  <c r="L80" i="34"/>
  <c r="L66" i="34"/>
  <c r="A9" i="24"/>
  <c r="A8" i="35" s="1"/>
  <c r="E12" i="14"/>
  <c r="A12" i="6" s="1"/>
  <c r="A11" i="17" s="1"/>
  <c r="A12" i="10" s="1"/>
  <c r="N61" i="34" l="1"/>
  <c r="N60" i="34" s="1"/>
  <c r="P140" i="34"/>
  <c r="O49" i="34" s="1"/>
  <c r="K85" i="34"/>
  <c r="K99" i="34" s="1"/>
  <c r="T139" i="34"/>
  <c r="S48" i="34" s="1"/>
  <c r="G72" i="34"/>
  <c r="K76" i="34"/>
  <c r="L67" i="34"/>
  <c r="L68" i="34" s="1"/>
  <c r="L75" i="34" s="1"/>
  <c r="J53" i="34"/>
  <c r="J55" i="34" s="1"/>
  <c r="I56" i="34"/>
  <c r="I69" i="34" s="1"/>
  <c r="I82" i="34"/>
  <c r="F71" i="34"/>
  <c r="F72" i="34" s="1"/>
  <c r="D86" i="34"/>
  <c r="D88" i="34"/>
  <c r="D84" i="34"/>
  <c r="D89" i="34" s="1"/>
  <c r="E88" i="34"/>
  <c r="E84" i="34"/>
  <c r="H70" i="34"/>
  <c r="H71" i="34" s="1"/>
  <c r="H77" i="34"/>
  <c r="K68" i="34"/>
  <c r="K75" i="34" s="1"/>
  <c r="P58" i="34"/>
  <c r="O52" i="34"/>
  <c r="O47" i="34"/>
  <c r="O60" i="34" s="1"/>
  <c r="O74" i="34"/>
  <c r="O111" i="34"/>
  <c r="N108" i="34"/>
  <c r="N50" i="34" s="1"/>
  <c r="N59" i="34" s="1"/>
  <c r="S143" i="34"/>
  <c r="M80" i="34"/>
  <c r="M66" i="34"/>
  <c r="M79" i="34"/>
  <c r="A12" i="24"/>
  <c r="A11" i="35" s="1"/>
  <c r="U139" i="34" l="1"/>
  <c r="T48" i="34" s="1"/>
  <c r="Q140" i="34"/>
  <c r="P49" i="34" s="1"/>
  <c r="K53" i="34"/>
  <c r="K55" i="34" s="1"/>
  <c r="J56" i="34"/>
  <c r="J69" i="34" s="1"/>
  <c r="J82" i="34"/>
  <c r="H72" i="34"/>
  <c r="E89" i="34"/>
  <c r="F78" i="34"/>
  <c r="G78" i="34" s="1"/>
  <c r="G83" i="34" s="1"/>
  <c r="G86" i="34" s="1"/>
  <c r="L76" i="34"/>
  <c r="M67" i="34"/>
  <c r="D87" i="34"/>
  <c r="D90" i="34" s="1"/>
  <c r="E87" i="34"/>
  <c r="I77" i="34"/>
  <c r="I70" i="34"/>
  <c r="I71" i="34" s="1"/>
  <c r="I72" i="34" s="1"/>
  <c r="P111" i="34"/>
  <c r="O108" i="34"/>
  <c r="O50" i="34" s="1"/>
  <c r="O59" i="34" s="1"/>
  <c r="N80" i="34"/>
  <c r="N66" i="34"/>
  <c r="N79" i="34"/>
  <c r="P74" i="34"/>
  <c r="Q58" i="34"/>
  <c r="P52" i="34"/>
  <c r="P47" i="34"/>
  <c r="P60" i="34" s="1"/>
  <c r="T143" i="34"/>
  <c r="T144" i="34" s="1"/>
  <c r="S73" i="34" s="1"/>
  <c r="S144" i="34"/>
  <c r="R73" i="34" s="1"/>
  <c r="L85" i="34" l="1"/>
  <c r="L99" i="34" s="1"/>
  <c r="R140" i="34"/>
  <c r="Q49" i="34" s="1"/>
  <c r="M85" i="34"/>
  <c r="M99" i="34" s="1"/>
  <c r="V139" i="34"/>
  <c r="U48" i="34" s="1"/>
  <c r="F83" i="34"/>
  <c r="H78" i="34"/>
  <c r="L53" i="34"/>
  <c r="L55" i="34" s="1"/>
  <c r="K56" i="34"/>
  <c r="K69" i="34" s="1"/>
  <c r="K82" i="34"/>
  <c r="J77" i="34"/>
  <c r="J70" i="34"/>
  <c r="J71" i="34" s="1"/>
  <c r="M76" i="34"/>
  <c r="N67" i="34"/>
  <c r="N68" i="34" s="1"/>
  <c r="N75" i="34" s="1"/>
  <c r="E90" i="34"/>
  <c r="M68" i="34"/>
  <c r="M75" i="34" s="1"/>
  <c r="U143" i="34"/>
  <c r="U144" i="34" s="1"/>
  <c r="T73" i="34" s="1"/>
  <c r="O80" i="34"/>
  <c r="O66" i="34"/>
  <c r="O79" i="34"/>
  <c r="Q74" i="34"/>
  <c r="R58" i="34"/>
  <c r="Q52" i="34"/>
  <c r="Q47" i="34"/>
  <c r="Q61" i="34" s="1"/>
  <c r="Q60" i="34" s="1"/>
  <c r="Q111" i="34"/>
  <c r="P108" i="34"/>
  <c r="P50" i="34" s="1"/>
  <c r="P59" i="34" s="1"/>
  <c r="S140" i="34" l="1"/>
  <c r="R49" i="34" s="1"/>
  <c r="W139" i="34"/>
  <c r="V48" i="34" s="1"/>
  <c r="N85" i="34"/>
  <c r="N99" i="34" s="1"/>
  <c r="J72" i="34"/>
  <c r="K77" i="34"/>
  <c r="K70" i="34"/>
  <c r="K71" i="34" s="1"/>
  <c r="M53" i="34"/>
  <c r="M55" i="34" s="1"/>
  <c r="L82" i="34"/>
  <c r="L56" i="34"/>
  <c r="L69" i="34" s="1"/>
  <c r="H83" i="34"/>
  <c r="H84" i="34" s="1"/>
  <c r="I78" i="34"/>
  <c r="I83" i="34" s="1"/>
  <c r="N76" i="34"/>
  <c r="O67" i="34"/>
  <c r="F86" i="34"/>
  <c r="F88" i="34"/>
  <c r="G84" i="34"/>
  <c r="F84" i="34"/>
  <c r="F89" i="34" s="1"/>
  <c r="G88" i="34"/>
  <c r="Q108" i="34"/>
  <c r="Q50" i="34" s="1"/>
  <c r="Q59" i="34" s="1"/>
  <c r="R111" i="34"/>
  <c r="P80" i="34"/>
  <c r="P66" i="34"/>
  <c r="P79" i="34"/>
  <c r="R74" i="34"/>
  <c r="S58" i="34"/>
  <c r="R52" i="34"/>
  <c r="R47" i="34"/>
  <c r="R60" i="34" s="1"/>
  <c r="V143" i="34"/>
  <c r="X139" i="34" l="1"/>
  <c r="W48" i="34" s="1"/>
  <c r="T140" i="34"/>
  <c r="S49" i="34" s="1"/>
  <c r="K72" i="34"/>
  <c r="H89" i="34"/>
  <c r="F87" i="34"/>
  <c r="F90" i="34" s="1"/>
  <c r="G87" i="34"/>
  <c r="I84" i="34"/>
  <c r="I89" i="34" s="1"/>
  <c r="I86" i="34"/>
  <c r="N53" i="34"/>
  <c r="M56" i="34"/>
  <c r="M69" i="34" s="1"/>
  <c r="M82" i="34"/>
  <c r="P67" i="34"/>
  <c r="P68" i="34" s="1"/>
  <c r="P75" i="34" s="1"/>
  <c r="O76" i="34"/>
  <c r="H86" i="34"/>
  <c r="I88" i="34"/>
  <c r="H88" i="34"/>
  <c r="G89" i="34"/>
  <c r="L77" i="34"/>
  <c r="L70" i="34"/>
  <c r="O68" i="34"/>
  <c r="O75" i="34" s="1"/>
  <c r="J78" i="34"/>
  <c r="J83" i="34" s="1"/>
  <c r="S111" i="34"/>
  <c r="R108" i="34"/>
  <c r="R50" i="34" s="1"/>
  <c r="R59" i="34" s="1"/>
  <c r="W143" i="34"/>
  <c r="W144" i="34" s="1"/>
  <c r="V73" i="34" s="1"/>
  <c r="S74" i="34"/>
  <c r="T58" i="34"/>
  <c r="S52" i="34"/>
  <c r="S47" i="34"/>
  <c r="S60" i="34" s="1"/>
  <c r="Q80" i="34"/>
  <c r="Q66" i="34"/>
  <c r="Q79" i="34"/>
  <c r="V144" i="34"/>
  <c r="U73" i="34" s="1"/>
  <c r="O85" i="34" l="1"/>
  <c r="O99" i="34" s="1"/>
  <c r="P85" i="34"/>
  <c r="P99" i="34" s="1"/>
  <c r="U140" i="34"/>
  <c r="T49" i="34" s="1"/>
  <c r="Y139" i="34"/>
  <c r="X48" i="34" s="1"/>
  <c r="G90" i="34"/>
  <c r="J86" i="34"/>
  <c r="J87" i="34" s="1"/>
  <c r="K78" i="34"/>
  <c r="K83" i="34" s="1"/>
  <c r="K86" i="34" s="1"/>
  <c r="J84" i="34"/>
  <c r="J89" i="34" s="1"/>
  <c r="M77" i="34"/>
  <c r="M70" i="34"/>
  <c r="L71" i="34"/>
  <c r="I87" i="34"/>
  <c r="J88" i="34"/>
  <c r="P76" i="34"/>
  <c r="Q67" i="34"/>
  <c r="N55" i="34"/>
  <c r="O53" i="34" s="1"/>
  <c r="H87" i="34"/>
  <c r="H90" i="34" s="1"/>
  <c r="T74" i="34"/>
  <c r="T47" i="34"/>
  <c r="T61" i="34" s="1"/>
  <c r="T60" i="34" s="1"/>
  <c r="U58" i="34"/>
  <c r="T52" i="34"/>
  <c r="R80" i="34"/>
  <c r="R66" i="34"/>
  <c r="R79" i="34"/>
  <c r="X143" i="34"/>
  <c r="X144" i="34" s="1"/>
  <c r="W73" i="34" s="1"/>
  <c r="T111" i="34"/>
  <c r="S108" i="34"/>
  <c r="S50" i="34" s="1"/>
  <c r="S59" i="34" s="1"/>
  <c r="Z139" i="34" l="1"/>
  <c r="Y48" i="34" s="1"/>
  <c r="V140" i="34"/>
  <c r="U49" i="34" s="1"/>
  <c r="Q85" i="34"/>
  <c r="Q99" i="34" s="1"/>
  <c r="L78" i="34"/>
  <c r="L83" i="34" s="1"/>
  <c r="L88" i="34" s="1"/>
  <c r="B105" i="34" s="1"/>
  <c r="O55" i="34"/>
  <c r="P53" i="34" s="1"/>
  <c r="P55" i="34" s="1"/>
  <c r="Q53" i="34" s="1"/>
  <c r="K87" i="34"/>
  <c r="K90" i="34" s="1"/>
  <c r="K88" i="34"/>
  <c r="K84" i="34"/>
  <c r="K89" i="34" s="1"/>
  <c r="J90" i="34"/>
  <c r="R67" i="34"/>
  <c r="R68" i="34" s="1"/>
  <c r="R75" i="34" s="1"/>
  <c r="Q76" i="34"/>
  <c r="L72" i="34"/>
  <c r="N82" i="34"/>
  <c r="N56" i="34"/>
  <c r="N69" i="34" s="1"/>
  <c r="I90" i="34"/>
  <c r="M71" i="34"/>
  <c r="Q68" i="34"/>
  <c r="Q75" i="34" s="1"/>
  <c r="S80" i="34"/>
  <c r="S66" i="34"/>
  <c r="S79" i="34"/>
  <c r="U111" i="34"/>
  <c r="T108" i="34"/>
  <c r="T50" i="34" s="1"/>
  <c r="T59" i="34" s="1"/>
  <c r="U74" i="34"/>
  <c r="V58" i="34"/>
  <c r="U52" i="34"/>
  <c r="U47" i="34"/>
  <c r="U60" i="34" s="1"/>
  <c r="Y143" i="34"/>
  <c r="Y144" i="34" s="1"/>
  <c r="X73" i="34" s="1"/>
  <c r="W140" i="34" l="1"/>
  <c r="V49" i="34" s="1"/>
  <c r="R85" i="34"/>
  <c r="R99" i="34" s="1"/>
  <c r="AA139" i="34"/>
  <c r="Z48" i="34" s="1"/>
  <c r="L84" i="34"/>
  <c r="L89" i="34" s="1"/>
  <c r="G28" i="34" s="1"/>
  <c r="C105" i="34" s="1"/>
  <c r="M78" i="34"/>
  <c r="M83" i="34" s="1"/>
  <c r="M86" i="34" s="1"/>
  <c r="L86" i="34"/>
  <c r="L87" i="34" s="1"/>
  <c r="L90" i="34" s="1"/>
  <c r="G29" i="34" s="1"/>
  <c r="D105" i="34" s="1"/>
  <c r="O56" i="34"/>
  <c r="O69" i="34" s="1"/>
  <c r="O82" i="34"/>
  <c r="N70" i="34"/>
  <c r="N77" i="34"/>
  <c r="M72" i="34"/>
  <c r="S67" i="34"/>
  <c r="R76" i="34"/>
  <c r="Q55" i="34"/>
  <c r="R53" i="34" s="1"/>
  <c r="P82" i="34"/>
  <c r="P56" i="34"/>
  <c r="P69" i="34" s="1"/>
  <c r="V74" i="34"/>
  <c r="W58" i="34"/>
  <c r="V52" i="34"/>
  <c r="V47" i="34"/>
  <c r="V60" i="34" s="1"/>
  <c r="Z143" i="34"/>
  <c r="Z144" i="34" s="1"/>
  <c r="Y73" i="34" s="1"/>
  <c r="T80" i="34"/>
  <c r="T66" i="34"/>
  <c r="T79" i="34"/>
  <c r="U108" i="34"/>
  <c r="U50" i="34" s="1"/>
  <c r="U59" i="34" s="1"/>
  <c r="V111" i="34"/>
  <c r="AB139" i="34" l="1"/>
  <c r="AA48" i="34" s="1"/>
  <c r="S85" i="34"/>
  <c r="S99" i="34" s="1"/>
  <c r="X140" i="34"/>
  <c r="W49" i="34" s="1"/>
  <c r="G30" i="34"/>
  <c r="A105" i="34" s="1"/>
  <c r="M87" i="34"/>
  <c r="M90" i="34" s="1"/>
  <c r="M84" i="34"/>
  <c r="M89" i="34" s="1"/>
  <c r="M88" i="34"/>
  <c r="O77" i="34"/>
  <c r="O70" i="34"/>
  <c r="O71" i="34" s="1"/>
  <c r="O72" i="34" s="1"/>
  <c r="S76" i="34"/>
  <c r="T67" i="34"/>
  <c r="T68" i="34" s="1"/>
  <c r="T75" i="34" s="1"/>
  <c r="N71" i="34"/>
  <c r="N78" i="34" s="1"/>
  <c r="N83" i="34" s="1"/>
  <c r="S68" i="34"/>
  <c r="S75" i="34" s="1"/>
  <c r="P77" i="34"/>
  <c r="P70" i="34"/>
  <c r="W111" i="34"/>
  <c r="V108" i="34"/>
  <c r="V50" i="34" s="1"/>
  <c r="V59" i="34" s="1"/>
  <c r="U80" i="34"/>
  <c r="U66" i="34"/>
  <c r="U79" i="34"/>
  <c r="X58" i="34"/>
  <c r="W52" i="34"/>
  <c r="W47" i="34"/>
  <c r="W74" i="34"/>
  <c r="R55" i="34"/>
  <c r="S53" i="34" s="1"/>
  <c r="AA143" i="34"/>
  <c r="AA144" i="34" s="1"/>
  <c r="Z73" i="34" s="1"/>
  <c r="Q82" i="34"/>
  <c r="Q56" i="34"/>
  <c r="Q69" i="34" s="1"/>
  <c r="Y140" i="34" l="1"/>
  <c r="X49" i="34" s="1"/>
  <c r="T85" i="34"/>
  <c r="T99" i="34" s="1"/>
  <c r="W61" i="34"/>
  <c r="W60" i="34" s="1"/>
  <c r="AC139" i="34"/>
  <c r="AB48" i="34" s="1"/>
  <c r="N86" i="34"/>
  <c r="N87" i="34" s="1"/>
  <c r="N90" i="34" s="1"/>
  <c r="N88" i="34"/>
  <c r="N84" i="34"/>
  <c r="N89" i="34" s="1"/>
  <c r="T76" i="34"/>
  <c r="U67" i="34"/>
  <c r="N72" i="34"/>
  <c r="O78" i="34"/>
  <c r="O83" i="34" s="1"/>
  <c r="O86" i="34" s="1"/>
  <c r="Q77" i="34"/>
  <c r="Q70" i="34"/>
  <c r="S55" i="34"/>
  <c r="T53" i="34" s="1"/>
  <c r="X74" i="34"/>
  <c r="X52" i="34"/>
  <c r="X47" i="34"/>
  <c r="X60" i="34" s="1"/>
  <c r="Y58" i="34"/>
  <c r="X111" i="34"/>
  <c r="W108" i="34"/>
  <c r="W50" i="34" s="1"/>
  <c r="W59" i="34" s="1"/>
  <c r="V80" i="34"/>
  <c r="V66" i="34"/>
  <c r="V79" i="34"/>
  <c r="AB143" i="34"/>
  <c r="R82" i="34"/>
  <c r="R56" i="34"/>
  <c r="R69" i="34" s="1"/>
  <c r="P71" i="34"/>
  <c r="AD139" i="34" l="1"/>
  <c r="AC48" i="34" s="1"/>
  <c r="Z140" i="34"/>
  <c r="Y49" i="34" s="1"/>
  <c r="O87" i="34"/>
  <c r="O90" i="34" s="1"/>
  <c r="P78" i="34"/>
  <c r="P83" i="34" s="1"/>
  <c r="P84" i="34" s="1"/>
  <c r="O84" i="34"/>
  <c r="O89" i="34" s="1"/>
  <c r="V67" i="34"/>
  <c r="V68" i="34" s="1"/>
  <c r="V75" i="34" s="1"/>
  <c r="U76" i="34"/>
  <c r="U68" i="34"/>
  <c r="U75" i="34" s="1"/>
  <c r="O88" i="34"/>
  <c r="T55" i="34"/>
  <c r="U53" i="34" s="1"/>
  <c r="R77" i="34"/>
  <c r="R70" i="34"/>
  <c r="W80" i="34"/>
  <c r="W66" i="34"/>
  <c r="W79" i="34"/>
  <c r="S82" i="34"/>
  <c r="S56" i="34"/>
  <c r="S69" i="34" s="1"/>
  <c r="Y74" i="34"/>
  <c r="Z58" i="34"/>
  <c r="Y52" i="34"/>
  <c r="Y47" i="34"/>
  <c r="Y60" i="34" s="1"/>
  <c r="P72" i="34"/>
  <c r="Y111" i="34"/>
  <c r="X108" i="34"/>
  <c r="X50" i="34" s="1"/>
  <c r="X59" i="34" s="1"/>
  <c r="Q71" i="34"/>
  <c r="AC143" i="34"/>
  <c r="AC144" i="34" s="1"/>
  <c r="AB73" i="34" s="1"/>
  <c r="AB144" i="34"/>
  <c r="AA73" i="34" s="1"/>
  <c r="AA140" i="34" l="1"/>
  <c r="Z49" i="34" s="1"/>
  <c r="V85" i="34"/>
  <c r="V99" i="34" s="1"/>
  <c r="U85" i="34"/>
  <c r="U99" i="34" s="1"/>
  <c r="AE139" i="34"/>
  <c r="AD48" i="34" s="1"/>
  <c r="P86" i="34"/>
  <c r="P87" i="34" s="1"/>
  <c r="P90" i="34" s="1"/>
  <c r="Q78" i="34"/>
  <c r="Q83" i="34" s="1"/>
  <c r="Q84" i="34" s="1"/>
  <c r="Q89" i="34" s="1"/>
  <c r="P88" i="34"/>
  <c r="P89" i="34"/>
  <c r="W67" i="34"/>
  <c r="V76" i="34"/>
  <c r="Q72" i="34"/>
  <c r="U55" i="34"/>
  <c r="V53" i="34" s="1"/>
  <c r="Z74" i="34"/>
  <c r="AA58" i="34"/>
  <c r="Z52" i="34"/>
  <c r="Z47" i="34"/>
  <c r="Z61" i="34" s="1"/>
  <c r="Z60" i="34" s="1"/>
  <c r="T82" i="34"/>
  <c r="T56" i="34"/>
  <c r="T69" i="34" s="1"/>
  <c r="X80" i="34"/>
  <c r="X66" i="34"/>
  <c r="X79" i="34"/>
  <c r="R71" i="34"/>
  <c r="R78" i="34" s="1"/>
  <c r="R83" i="34" s="1"/>
  <c r="AD143" i="34"/>
  <c r="AD144" i="34" s="1"/>
  <c r="AC73" i="34" s="1"/>
  <c r="Y108" i="34"/>
  <c r="Y50" i="34" s="1"/>
  <c r="Y59" i="34" s="1"/>
  <c r="Z111" i="34"/>
  <c r="S77" i="34"/>
  <c r="S70" i="34"/>
  <c r="Q86" i="34" l="1"/>
  <c r="Q87" i="34" s="1"/>
  <c r="Q90" i="34" s="1"/>
  <c r="AF139" i="34"/>
  <c r="AE48" i="34" s="1"/>
  <c r="W85" i="34"/>
  <c r="W99" i="34" s="1"/>
  <c r="AB140" i="34"/>
  <c r="AA49" i="34" s="1"/>
  <c r="Q88" i="34"/>
  <c r="W76" i="34"/>
  <c r="X67" i="34"/>
  <c r="X68" i="34" s="1"/>
  <c r="X75" i="34" s="1"/>
  <c r="W68" i="34"/>
  <c r="W75" i="34" s="1"/>
  <c r="R72" i="34"/>
  <c r="Y80" i="34"/>
  <c r="Y66" i="34"/>
  <c r="Y79" i="34"/>
  <c r="U82" i="34"/>
  <c r="U56" i="34"/>
  <c r="U69" i="34" s="1"/>
  <c r="AB58" i="34"/>
  <c r="AA52" i="34"/>
  <c r="AA47" i="34"/>
  <c r="AA60" i="34" s="1"/>
  <c r="AA74" i="34"/>
  <c r="R86" i="34"/>
  <c r="R84" i="34"/>
  <c r="R89" i="34" s="1"/>
  <c r="R88" i="34"/>
  <c r="T77" i="34"/>
  <c r="T70" i="34"/>
  <c r="V55" i="34"/>
  <c r="S71" i="34"/>
  <c r="S78" i="34" s="1"/>
  <c r="S83" i="34" s="1"/>
  <c r="AE143" i="34"/>
  <c r="AE144" i="34" s="1"/>
  <c r="AD73" i="34" s="1"/>
  <c r="AA111" i="34"/>
  <c r="Z108" i="34"/>
  <c r="Z50" i="34" s="1"/>
  <c r="Z59" i="34" s="1"/>
  <c r="R87" i="34" l="1"/>
  <c r="R90" i="34" s="1"/>
  <c r="AC140" i="34"/>
  <c r="AB49" i="34" s="1"/>
  <c r="X85" i="34"/>
  <c r="X99" i="34" s="1"/>
  <c r="AG139" i="34"/>
  <c r="AF48" i="34" s="1"/>
  <c r="X76" i="34"/>
  <c r="Y67" i="34"/>
  <c r="Y68" i="34" s="1"/>
  <c r="Y75" i="34" s="1"/>
  <c r="S86" i="34"/>
  <c r="S87" i="34" s="1"/>
  <c r="S88" i="34"/>
  <c r="S84" i="34"/>
  <c r="S89" i="34" s="1"/>
  <c r="AB111" i="34"/>
  <c r="AA108" i="34"/>
  <c r="AA50" i="34" s="1"/>
  <c r="AA59" i="34" s="1"/>
  <c r="V82" i="34"/>
  <c r="V56" i="34"/>
  <c r="V69" i="34" s="1"/>
  <c r="S72" i="34"/>
  <c r="AB74" i="34"/>
  <c r="AB52" i="34"/>
  <c r="AC58" i="34"/>
  <c r="AB47" i="34"/>
  <c r="AB60" i="34" s="1"/>
  <c r="W53" i="34"/>
  <c r="T71" i="34"/>
  <c r="T78" i="34" s="1"/>
  <c r="T83" i="34" s="1"/>
  <c r="Z80" i="34"/>
  <c r="Z66" i="34"/>
  <c r="Z79" i="34"/>
  <c r="AF143" i="34"/>
  <c r="AF144" i="34" s="1"/>
  <c r="AE73" i="34" s="1"/>
  <c r="U77" i="34"/>
  <c r="U70" i="34"/>
  <c r="S90" i="34" l="1"/>
  <c r="AH139" i="34"/>
  <c r="AG48" i="34" s="1"/>
  <c r="Y85" i="34"/>
  <c r="Y99" i="34" s="1"/>
  <c r="AD140" i="34"/>
  <c r="AC49" i="34" s="1"/>
  <c r="Z67" i="34"/>
  <c r="Y76" i="34"/>
  <c r="T86" i="34"/>
  <c r="T87" i="34" s="1"/>
  <c r="T90" i="34" s="1"/>
  <c r="T84" i="34"/>
  <c r="T89" i="34" s="1"/>
  <c r="T88" i="34"/>
  <c r="AC111" i="34"/>
  <c r="AB108" i="34"/>
  <c r="AB50" i="34" s="1"/>
  <c r="AB59" i="34" s="1"/>
  <c r="U71" i="34"/>
  <c r="U78" i="34" s="1"/>
  <c r="U83" i="34" s="1"/>
  <c r="AC74" i="34"/>
  <c r="AD58" i="34"/>
  <c r="AC52" i="34"/>
  <c r="AC47" i="34"/>
  <c r="V77" i="34"/>
  <c r="V70" i="34"/>
  <c r="AG143" i="34"/>
  <c r="AG144" i="34" s="1"/>
  <c r="AF73" i="34" s="1"/>
  <c r="W55" i="34"/>
  <c r="T72" i="34"/>
  <c r="AA80" i="34"/>
  <c r="AA66" i="34"/>
  <c r="AA79" i="34"/>
  <c r="AC61" i="34" l="1"/>
  <c r="AC60" i="34" s="1"/>
  <c r="AE140" i="34"/>
  <c r="AD49" i="34" s="1"/>
  <c r="Z85" i="34"/>
  <c r="Z99" i="34" s="1"/>
  <c r="AI139" i="34"/>
  <c r="AH48" i="34" s="1"/>
  <c r="AA67" i="34"/>
  <c r="AQ67" i="34" s="1"/>
  <c r="Z76" i="34"/>
  <c r="Z68" i="34"/>
  <c r="Z75" i="34" s="1"/>
  <c r="U72" i="34"/>
  <c r="W82" i="34"/>
  <c r="W56" i="34"/>
  <c r="W69" i="34" s="1"/>
  <c r="AB80" i="34"/>
  <c r="AB66" i="34"/>
  <c r="AB79" i="34"/>
  <c r="U86" i="34"/>
  <c r="U87" i="34" s="1"/>
  <c r="U90" i="34" s="1"/>
  <c r="U84" i="34"/>
  <c r="U89" i="34" s="1"/>
  <c r="U88" i="34"/>
  <c r="AC108" i="34"/>
  <c r="AC50" i="34" s="1"/>
  <c r="AC59" i="34" s="1"/>
  <c r="AD111" i="34"/>
  <c r="AH143" i="34"/>
  <c r="AH144" i="34" s="1"/>
  <c r="AG73" i="34" s="1"/>
  <c r="V71" i="34"/>
  <c r="V78" i="34" s="1"/>
  <c r="V83" i="34" s="1"/>
  <c r="AD74" i="34"/>
  <c r="AE58" i="34"/>
  <c r="AD52" i="34"/>
  <c r="AD47" i="34"/>
  <c r="AD60" i="34" s="1"/>
  <c r="X53" i="34"/>
  <c r="AF140" i="34" l="1"/>
  <c r="AE49" i="34" s="1"/>
  <c r="AA85" i="34"/>
  <c r="AA99" i="34" s="1"/>
  <c r="AJ139" i="34"/>
  <c r="AI48" i="34" s="1"/>
  <c r="AA68" i="34"/>
  <c r="AA75" i="34" s="1"/>
  <c r="AA76" i="34"/>
  <c r="AB67" i="34"/>
  <c r="V86" i="34"/>
  <c r="V87" i="34" s="1"/>
  <c r="V90" i="34" s="1"/>
  <c r="V88" i="34"/>
  <c r="V84" i="34"/>
  <c r="V89" i="34" s="1"/>
  <c r="X55" i="34"/>
  <c r="V72" i="34"/>
  <c r="AC66" i="34"/>
  <c r="AC80" i="34"/>
  <c r="AC79" i="34"/>
  <c r="AE111" i="34"/>
  <c r="AD108" i="34"/>
  <c r="AD50" i="34" s="1"/>
  <c r="AD59" i="34" s="1"/>
  <c r="AF58" i="34"/>
  <c r="AE52" i="34"/>
  <c r="AE47" i="34"/>
  <c r="AE60" i="34" s="1"/>
  <c r="AE74" i="34"/>
  <c r="AI143" i="34"/>
  <c r="W77" i="34"/>
  <c r="W70" i="34"/>
  <c r="AK139" i="34" l="1"/>
  <c r="AJ48" i="34" s="1"/>
  <c r="AG140" i="34"/>
  <c r="AF49" i="34" s="1"/>
  <c r="AB76" i="34"/>
  <c r="AC67" i="34"/>
  <c r="AC68" i="34" s="1"/>
  <c r="AC75" i="34" s="1"/>
  <c r="AB68" i="34"/>
  <c r="AB75" i="34" s="1"/>
  <c r="AF111" i="34"/>
  <c r="AE108" i="34"/>
  <c r="AE50" i="34" s="1"/>
  <c r="AE59" i="34" s="1"/>
  <c r="X82" i="34"/>
  <c r="X56" i="34"/>
  <c r="X69" i="34" s="1"/>
  <c r="W71" i="34"/>
  <c r="W78" i="34" s="1"/>
  <c r="W83" i="34" s="1"/>
  <c r="AJ143" i="34"/>
  <c r="AJ144" i="34" s="1"/>
  <c r="AI73" i="34" s="1"/>
  <c r="AI144" i="34"/>
  <c r="AH73" i="34" s="1"/>
  <c r="AF74" i="34"/>
  <c r="AG58" i="34"/>
  <c r="AF47" i="34"/>
  <c r="AF52" i="34"/>
  <c r="AD80" i="34"/>
  <c r="AD66" i="34"/>
  <c r="AD79" i="34"/>
  <c r="Y53" i="34"/>
  <c r="AF61" i="34" l="1"/>
  <c r="AF60" i="34" s="1"/>
  <c r="AB85" i="34"/>
  <c r="AB99" i="34" s="1"/>
  <c r="AC85" i="34"/>
  <c r="AC99" i="34" s="1"/>
  <c r="AH140" i="34"/>
  <c r="AG49" i="34" s="1"/>
  <c r="AL139" i="34"/>
  <c r="AK48" i="34" s="1"/>
  <c r="AD67" i="34"/>
  <c r="AC76" i="34"/>
  <c r="AD68" i="34"/>
  <c r="AD75" i="34" s="1"/>
  <c r="W72" i="34"/>
  <c r="W86" i="34"/>
  <c r="W87" i="34" s="1"/>
  <c r="W90" i="34" s="1"/>
  <c r="W88" i="34"/>
  <c r="W84" i="34"/>
  <c r="W89" i="34" s="1"/>
  <c r="X77" i="34"/>
  <c r="X70" i="34"/>
  <c r="AK143" i="34"/>
  <c r="AK144" i="34" s="1"/>
  <c r="AJ73" i="34" s="1"/>
  <c r="AE80" i="34"/>
  <c r="AE66" i="34"/>
  <c r="AE79" i="34"/>
  <c r="Y55" i="34"/>
  <c r="Z53" i="34" s="1"/>
  <c r="AG74" i="34"/>
  <c r="AH58" i="34"/>
  <c r="AG52" i="34"/>
  <c r="AG47" i="34"/>
  <c r="AG60" i="34" s="1"/>
  <c r="AG111" i="34"/>
  <c r="AF108" i="34"/>
  <c r="AF50" i="34" s="1"/>
  <c r="AF59" i="34" s="1"/>
  <c r="AM139" i="34" l="1"/>
  <c r="AL48" i="34" s="1"/>
  <c r="AI140" i="34"/>
  <c r="AH49" i="34" s="1"/>
  <c r="AD85" i="34"/>
  <c r="AD99" i="34" s="1"/>
  <c r="AD76" i="34"/>
  <c r="AE67" i="34"/>
  <c r="AH74" i="34"/>
  <c r="AI58" i="34"/>
  <c r="AH52" i="34"/>
  <c r="AH47" i="34"/>
  <c r="AH60" i="34" s="1"/>
  <c r="Z55" i="34"/>
  <c r="Y56" i="34"/>
  <c r="Y69" i="34" s="1"/>
  <c r="Y82" i="34"/>
  <c r="AF80" i="34"/>
  <c r="AF66" i="34"/>
  <c r="AF79" i="34"/>
  <c r="AL143" i="34"/>
  <c r="AG108" i="34"/>
  <c r="AG50" i="34" s="1"/>
  <c r="AG59" i="34" s="1"/>
  <c r="AH111" i="34"/>
  <c r="X71" i="34"/>
  <c r="X78" i="34" s="1"/>
  <c r="X83" i="34" s="1"/>
  <c r="AJ140" i="34" l="1"/>
  <c r="AI49" i="34" s="1"/>
  <c r="AN139" i="34"/>
  <c r="AM48" i="34" s="1"/>
  <c r="AE76" i="34"/>
  <c r="AF67" i="34"/>
  <c r="AF68" i="34" s="1"/>
  <c r="AF75" i="34" s="1"/>
  <c r="AE68" i="34"/>
  <c r="AE75" i="34" s="1"/>
  <c r="X86" i="34"/>
  <c r="X87" i="34" s="1"/>
  <c r="X90" i="34" s="1"/>
  <c r="X84" i="34"/>
  <c r="X89" i="34" s="1"/>
  <c r="X88" i="34"/>
  <c r="AG80" i="34"/>
  <c r="AG66" i="34"/>
  <c r="AG79" i="34"/>
  <c r="AM143" i="34"/>
  <c r="Z82" i="34"/>
  <c r="Z56" i="34"/>
  <c r="Z69" i="34" s="1"/>
  <c r="AI74" i="34"/>
  <c r="AJ58" i="34"/>
  <c r="AI52" i="34"/>
  <c r="AI47" i="34"/>
  <c r="X72" i="34"/>
  <c r="AL144" i="34"/>
  <c r="AK73" i="34" s="1"/>
  <c r="AA53" i="34"/>
  <c r="AI111" i="34"/>
  <c r="AH108" i="34"/>
  <c r="AH50" i="34" s="1"/>
  <c r="AH59" i="34" s="1"/>
  <c r="Y77" i="34"/>
  <c r="Y70" i="34"/>
  <c r="AI61" i="34" l="1"/>
  <c r="AI60" i="34" s="1"/>
  <c r="AR67" i="34"/>
  <c r="AO139" i="34"/>
  <c r="AN48" i="34" s="1"/>
  <c r="AK140" i="34"/>
  <c r="AJ49" i="34" s="1"/>
  <c r="AE85" i="34"/>
  <c r="AE99" i="34" s="1"/>
  <c r="AF76" i="34"/>
  <c r="AG67" i="34"/>
  <c r="AA55" i="34"/>
  <c r="AB53" i="34" s="1"/>
  <c r="AJ74" i="34"/>
  <c r="AJ47" i="34"/>
  <c r="AJ60" i="34" s="1"/>
  <c r="AJ52" i="34"/>
  <c r="AK58" i="34"/>
  <c r="Y71" i="34"/>
  <c r="Y78" i="34" s="1"/>
  <c r="Y83" i="34" s="1"/>
  <c r="AH80" i="34"/>
  <c r="AH66" i="34"/>
  <c r="AH79" i="34"/>
  <c r="Z77" i="34"/>
  <c r="Z70" i="34"/>
  <c r="AN143" i="34"/>
  <c r="AJ111" i="34"/>
  <c r="AI108" i="34"/>
  <c r="AI50" i="34" s="1"/>
  <c r="AI59" i="34" s="1"/>
  <c r="AM144" i="34"/>
  <c r="AL73" i="34" s="1"/>
  <c r="AF85" i="34" l="1"/>
  <c r="AF99" i="34" s="1"/>
  <c r="AL140" i="34"/>
  <c r="AK49" i="34" s="1"/>
  <c r="AP139" i="34"/>
  <c r="AO48" i="34" s="1"/>
  <c r="AH67" i="34"/>
  <c r="AG76" i="34"/>
  <c r="AG68" i="34"/>
  <c r="AG75" i="34" s="1"/>
  <c r="Y86" i="34"/>
  <c r="Y87" i="34" s="1"/>
  <c r="Y90" i="34" s="1"/>
  <c r="Y88" i="34"/>
  <c r="Y84" i="34"/>
  <c r="Y89" i="34" s="1"/>
  <c r="AB55" i="34"/>
  <c r="AO143" i="34"/>
  <c r="AO144" i="34" s="1"/>
  <c r="AN73" i="34" s="1"/>
  <c r="AI80" i="34"/>
  <c r="AI66" i="34"/>
  <c r="AI79" i="34"/>
  <c r="Z71" i="34"/>
  <c r="Z78" i="34" s="1"/>
  <c r="Z83" i="34" s="1"/>
  <c r="AK111" i="34"/>
  <c r="AJ108" i="34"/>
  <c r="AJ50" i="34" s="1"/>
  <c r="AJ59" i="34" s="1"/>
  <c r="AK74" i="34"/>
  <c r="AL58" i="34"/>
  <c r="AK52" i="34"/>
  <c r="AK47" i="34"/>
  <c r="AK60" i="34" s="1"/>
  <c r="AN144" i="34"/>
  <c r="AM73" i="34" s="1"/>
  <c r="Y72" i="34"/>
  <c r="AA82" i="34"/>
  <c r="AA56" i="34"/>
  <c r="AA69" i="34" s="1"/>
  <c r="AG85" i="34" l="1"/>
  <c r="AG99" i="34" s="1"/>
  <c r="AH85" i="34"/>
  <c r="AH99" i="34" s="1"/>
  <c r="AQ139" i="34"/>
  <c r="AM140" i="34"/>
  <c r="AL49" i="34" s="1"/>
  <c r="AI67" i="34"/>
  <c r="AI68" i="34" s="1"/>
  <c r="AI75" i="34" s="1"/>
  <c r="AH76" i="34"/>
  <c r="AH68" i="34"/>
  <c r="AH75" i="34" s="1"/>
  <c r="Z86" i="34"/>
  <c r="Z87" i="34" s="1"/>
  <c r="Z90" i="34" s="1"/>
  <c r="Z84" i="34"/>
  <c r="Z89" i="34" s="1"/>
  <c r="Z88" i="34"/>
  <c r="AA77" i="34"/>
  <c r="AA70" i="34"/>
  <c r="AJ80" i="34"/>
  <c r="AJ66" i="34"/>
  <c r="AJ79" i="34"/>
  <c r="AB82" i="34"/>
  <c r="AB56" i="34"/>
  <c r="AB69" i="34" s="1"/>
  <c r="AL74" i="34"/>
  <c r="AM58" i="34"/>
  <c r="AL52" i="34"/>
  <c r="AL47" i="34"/>
  <c r="AK108" i="34"/>
  <c r="AK50" i="34" s="1"/>
  <c r="AK59" i="34" s="1"/>
  <c r="AL111" i="34"/>
  <c r="Z72" i="34"/>
  <c r="AP143" i="34"/>
  <c r="AC53" i="34"/>
  <c r="AR139" i="34" l="1"/>
  <c r="AS139" i="34" s="1"/>
  <c r="AT139" i="34" s="1"/>
  <c r="AU139" i="34" s="1"/>
  <c r="AV139" i="34" s="1"/>
  <c r="AW139" i="34" s="1"/>
  <c r="AX139" i="34" s="1"/>
  <c r="AY139" i="34" s="1"/>
  <c r="AP48" i="34"/>
  <c r="AN140" i="34"/>
  <c r="AM49" i="34" s="1"/>
  <c r="AL61" i="34"/>
  <c r="AL60" i="34" s="1"/>
  <c r="AJ67" i="34"/>
  <c r="AI76" i="34"/>
  <c r="AQ143" i="34"/>
  <c r="AP144" i="34"/>
  <c r="AO73" i="34" s="1"/>
  <c r="AM111" i="34"/>
  <c r="AL108" i="34"/>
  <c r="AL50" i="34" s="1"/>
  <c r="AL59" i="34" s="1"/>
  <c r="AN58" i="34"/>
  <c r="AM52" i="34"/>
  <c r="AM47" i="34"/>
  <c r="AM60" i="34" s="1"/>
  <c r="AM74" i="34"/>
  <c r="AB77" i="34"/>
  <c r="AB70" i="34"/>
  <c r="AC55" i="34"/>
  <c r="AD53" i="34" s="1"/>
  <c r="AK80" i="34"/>
  <c r="AK66" i="34"/>
  <c r="AK79" i="34"/>
  <c r="AA71" i="34"/>
  <c r="AA78" i="34" s="1"/>
  <c r="AA83" i="34" s="1"/>
  <c r="AI85" i="34" l="1"/>
  <c r="AI99" i="34" s="1"/>
  <c r="AO140" i="34"/>
  <c r="AN49" i="34" s="1"/>
  <c r="AJ76" i="34"/>
  <c r="AK67" i="34"/>
  <c r="AK68" i="34" s="1"/>
  <c r="AK75" i="34" s="1"/>
  <c r="AJ68" i="34"/>
  <c r="AJ75" i="34" s="1"/>
  <c r="AD55" i="34"/>
  <c r="AA86" i="34"/>
  <c r="AA87" i="34" s="1"/>
  <c r="AA90" i="34" s="1"/>
  <c r="AA84" i="34"/>
  <c r="AA89" i="34" s="1"/>
  <c r="AA88" i="34"/>
  <c r="AN74" i="34"/>
  <c r="AN52" i="34"/>
  <c r="AN47" i="34"/>
  <c r="AN60" i="34" s="1"/>
  <c r="AO58" i="34"/>
  <c r="AL80" i="34"/>
  <c r="AL66" i="34"/>
  <c r="AL79" i="34"/>
  <c r="AR143" i="34"/>
  <c r="AB71" i="34"/>
  <c r="AB78" i="34" s="1"/>
  <c r="AB83" i="34" s="1"/>
  <c r="AA72" i="34"/>
  <c r="AC82" i="34"/>
  <c r="AC56" i="34"/>
  <c r="AC69" i="34" s="1"/>
  <c r="AN111" i="34"/>
  <c r="AM108" i="34"/>
  <c r="AM50" i="34" s="1"/>
  <c r="AM59" i="34" s="1"/>
  <c r="AQ144" i="34"/>
  <c r="AJ85" i="34" l="1"/>
  <c r="AJ99" i="34" s="1"/>
  <c r="AP73" i="34"/>
  <c r="AP140" i="34"/>
  <c r="AO49" i="34" s="1"/>
  <c r="AK76" i="34"/>
  <c r="AL67" i="34"/>
  <c r="AL68" i="34" s="1"/>
  <c r="AL75" i="34" s="1"/>
  <c r="AB86" i="34"/>
  <c r="AB87" i="34" s="1"/>
  <c r="AB90" i="34" s="1"/>
  <c r="AB84" i="34"/>
  <c r="AB89" i="34" s="1"/>
  <c r="AB88" i="34"/>
  <c r="AC77" i="34"/>
  <c r="AC70" i="34"/>
  <c r="AB72" i="34"/>
  <c r="AM80" i="34"/>
  <c r="AM66" i="34"/>
  <c r="AM79" i="34"/>
  <c r="AS143" i="34"/>
  <c r="AS144" i="34" s="1"/>
  <c r="AL85" i="34" s="1"/>
  <c r="AL99" i="34" s="1"/>
  <c r="AO74" i="34"/>
  <c r="AP58" i="34"/>
  <c r="AO52" i="34"/>
  <c r="AO47" i="34"/>
  <c r="AO111" i="34"/>
  <c r="AN108" i="34"/>
  <c r="AN50" i="34" s="1"/>
  <c r="AN59" i="34" s="1"/>
  <c r="AR144" i="34"/>
  <c r="AD82" i="34"/>
  <c r="AD56" i="34"/>
  <c r="AD69" i="34" s="1"/>
  <c r="AE53" i="34"/>
  <c r="AK85" i="34" l="1"/>
  <c r="AK99" i="34" s="1"/>
  <c r="AQ73" i="34"/>
  <c r="AO61" i="34"/>
  <c r="AO60" i="34" s="1"/>
  <c r="AQ140" i="34"/>
  <c r="AL76" i="34"/>
  <c r="AM67" i="34"/>
  <c r="AN80" i="34"/>
  <c r="AN66" i="34"/>
  <c r="AN79" i="34"/>
  <c r="AP74" i="34"/>
  <c r="AP52" i="34"/>
  <c r="AP47" i="34"/>
  <c r="AP60" i="34" s="1"/>
  <c r="AC71" i="34"/>
  <c r="AC78" i="34" s="1"/>
  <c r="AC83" i="34" s="1"/>
  <c r="AO108" i="34"/>
  <c r="AO50" i="34" s="1"/>
  <c r="AO59" i="34" s="1"/>
  <c r="AP111" i="34"/>
  <c r="AP108" i="34" s="1"/>
  <c r="AD77" i="34"/>
  <c r="AD70" i="34"/>
  <c r="AE55" i="34"/>
  <c r="AF53" i="34" s="1"/>
  <c r="AT143" i="34"/>
  <c r="AT144" i="34" s="1"/>
  <c r="AM85" i="34" s="1"/>
  <c r="AM99" i="34" s="1"/>
  <c r="AR140" i="34" l="1"/>
  <c r="AS140" i="34" s="1"/>
  <c r="AT140" i="34" s="1"/>
  <c r="AU140" i="34" s="1"/>
  <c r="AV140" i="34" s="1"/>
  <c r="AW140" i="34" s="1"/>
  <c r="AX140" i="34" s="1"/>
  <c r="AY140" i="34" s="1"/>
  <c r="AP49" i="34"/>
  <c r="AP50" i="34" s="1"/>
  <c r="AP59" i="34" s="1"/>
  <c r="AC72" i="34"/>
  <c r="AM76" i="34"/>
  <c r="AN67" i="34"/>
  <c r="AN68" i="34" s="1"/>
  <c r="AN75" i="34" s="1"/>
  <c r="AM68" i="34"/>
  <c r="AM75" i="34" s="1"/>
  <c r="AC86" i="34"/>
  <c r="AC87" i="34" s="1"/>
  <c r="AC90" i="34" s="1"/>
  <c r="AC88" i="34"/>
  <c r="AC84" i="34"/>
  <c r="AC89" i="34" s="1"/>
  <c r="AF55" i="34"/>
  <c r="AD71" i="34"/>
  <c r="AD78" i="34" s="1"/>
  <c r="AD83" i="34" s="1"/>
  <c r="AE82" i="34"/>
  <c r="AE56" i="34"/>
  <c r="AE69" i="34" s="1"/>
  <c r="AU143" i="34"/>
  <c r="AO80" i="34"/>
  <c r="AO66" i="34"/>
  <c r="AO79" i="34"/>
  <c r="AP80" i="34" l="1"/>
  <c r="AP66" i="34"/>
  <c r="AP79" i="34"/>
  <c r="AO67" i="34"/>
  <c r="AO68" i="34" s="1"/>
  <c r="AO75" i="34" s="1"/>
  <c r="AN76" i="34"/>
  <c r="AD72" i="34"/>
  <c r="AE77" i="34"/>
  <c r="AE70" i="34"/>
  <c r="AF82" i="34"/>
  <c r="AF56" i="34"/>
  <c r="AF69" i="34" s="1"/>
  <c r="AV143" i="34"/>
  <c r="AV144" i="34" s="1"/>
  <c r="AO85" i="34" s="1"/>
  <c r="AO99" i="34" s="1"/>
  <c r="AD86" i="34"/>
  <c r="AD87" i="34" s="1"/>
  <c r="AD90" i="34" s="1"/>
  <c r="AD84" i="34"/>
  <c r="AD89" i="34" s="1"/>
  <c r="AD88" i="34"/>
  <c r="AU144" i="34"/>
  <c r="AN85" i="34" s="1"/>
  <c r="AN99" i="34" s="1"/>
  <c r="AG53" i="34"/>
  <c r="AO76" i="34" l="1"/>
  <c r="AP67" i="34"/>
  <c r="AS67" i="34" s="1"/>
  <c r="AG55" i="34"/>
  <c r="AH53" i="34" s="1"/>
  <c r="AF77" i="34"/>
  <c r="AF70" i="34"/>
  <c r="AE71" i="34"/>
  <c r="AE78" i="34" s="1"/>
  <c r="AE83" i="34" s="1"/>
  <c r="AW143" i="34"/>
  <c r="AW144" i="34" s="1"/>
  <c r="AP85" i="34" s="1"/>
  <c r="AP99" i="34" s="1"/>
  <c r="AQ99" i="34" s="1"/>
  <c r="A100" i="34" s="1"/>
  <c r="AP76" i="34" l="1"/>
  <c r="AP68" i="34"/>
  <c r="AP75" i="34" s="1"/>
  <c r="AE86" i="34"/>
  <c r="AE87" i="34" s="1"/>
  <c r="AE90" i="34" s="1"/>
  <c r="AE84" i="34"/>
  <c r="AE89" i="34" s="1"/>
  <c r="AE88" i="34"/>
  <c r="AE72" i="34"/>
  <c r="AG82" i="34"/>
  <c r="AG56" i="34"/>
  <c r="AG69" i="34" s="1"/>
  <c r="AF71" i="34"/>
  <c r="AF78" i="34" s="1"/>
  <c r="AF83" i="34" s="1"/>
  <c r="AH55" i="34"/>
  <c r="AX143" i="34"/>
  <c r="AX144" i="34" s="1"/>
  <c r="AF86" i="34" l="1"/>
  <c r="AF87" i="34" s="1"/>
  <c r="AF90" i="34" s="1"/>
  <c r="AF84" i="34"/>
  <c r="AF89" i="34" s="1"/>
  <c r="AF88" i="34"/>
  <c r="AH82" i="34"/>
  <c r="AH56" i="34"/>
  <c r="AH69" i="34" s="1"/>
  <c r="AG77" i="34"/>
  <c r="AG70" i="34"/>
  <c r="AY143" i="34"/>
  <c r="AY144" i="34" s="1"/>
  <c r="AF72" i="34"/>
  <c r="AI53" i="34"/>
  <c r="AI55" i="34" l="1"/>
  <c r="AJ53" i="34" s="1"/>
  <c r="AG71" i="34"/>
  <c r="AG78" i="34" s="1"/>
  <c r="AG83" i="34" s="1"/>
  <c r="AH77" i="34"/>
  <c r="AH70" i="34"/>
  <c r="AG86" i="34" l="1"/>
  <c r="AG87" i="34" s="1"/>
  <c r="AG90" i="34" s="1"/>
  <c r="AG88" i="34"/>
  <c r="AG84" i="34"/>
  <c r="AG89" i="34" s="1"/>
  <c r="AH71" i="34"/>
  <c r="AH78" i="34" s="1"/>
  <c r="AH83" i="34" s="1"/>
  <c r="AJ55" i="34"/>
  <c r="AK53" i="34" s="1"/>
  <c r="AG72" i="34"/>
  <c r="AI82" i="34"/>
  <c r="AI56" i="34"/>
  <c r="AI69" i="34" s="1"/>
  <c r="AH72" i="34" l="1"/>
  <c r="AK55" i="34"/>
  <c r="AL53" i="34" s="1"/>
  <c r="AI77" i="34"/>
  <c r="AI70" i="34"/>
  <c r="AJ82" i="34"/>
  <c r="AJ56" i="34"/>
  <c r="AJ69" i="34" s="1"/>
  <c r="AH86" i="34"/>
  <c r="AH87" i="34" s="1"/>
  <c r="AH90" i="34" s="1"/>
  <c r="AH84" i="34"/>
  <c r="AH89" i="34" s="1"/>
  <c r="AH88" i="34"/>
  <c r="AL55" i="34" l="1"/>
  <c r="AI71" i="34"/>
  <c r="AI78" i="34" s="1"/>
  <c r="AI83" i="34" s="1"/>
  <c r="AJ77" i="34"/>
  <c r="AJ70" i="34"/>
  <c r="AK82" i="34"/>
  <c r="AK56" i="34"/>
  <c r="AK69" i="34" s="1"/>
  <c r="AI72" i="34" l="1"/>
  <c r="AI86" i="34"/>
  <c r="AI87" i="34" s="1"/>
  <c r="AI90" i="34" s="1"/>
  <c r="AI84" i="34"/>
  <c r="AI89" i="34" s="1"/>
  <c r="AI88" i="34"/>
  <c r="AJ71" i="34"/>
  <c r="AJ78" i="34" s="1"/>
  <c r="AJ83" i="34" s="1"/>
  <c r="AL82" i="34"/>
  <c r="AL56" i="34"/>
  <c r="AL69" i="34" s="1"/>
  <c r="AK77" i="34"/>
  <c r="AK70" i="34"/>
  <c r="AM53" i="34"/>
  <c r="AJ72" i="34" l="1"/>
  <c r="AJ86" i="34"/>
  <c r="AJ87" i="34" s="1"/>
  <c r="AJ90" i="34" s="1"/>
  <c r="AJ84" i="34"/>
  <c r="AJ89" i="34" s="1"/>
  <c r="AJ88" i="34"/>
  <c r="AL77" i="34"/>
  <c r="AL70" i="34"/>
  <c r="AM55" i="34"/>
  <c r="AN53" i="34" s="1"/>
  <c r="AK71" i="34"/>
  <c r="AK78" i="34" s="1"/>
  <c r="AK83" i="34" s="1"/>
  <c r="AK86" i="34" l="1"/>
  <c r="AK87" i="34" s="1"/>
  <c r="AK90" i="34" s="1"/>
  <c r="AK84" i="34"/>
  <c r="AK89" i="34" s="1"/>
  <c r="AK88" i="34"/>
  <c r="AM82" i="34"/>
  <c r="AM56" i="34"/>
  <c r="AM69" i="34" s="1"/>
  <c r="AN55" i="34"/>
  <c r="AO53" i="34" s="1"/>
  <c r="AK72" i="34"/>
  <c r="AL71" i="34"/>
  <c r="AL78" i="34" s="1"/>
  <c r="AL83" i="34" s="1"/>
  <c r="AL86" i="34" l="1"/>
  <c r="AL87" i="34" s="1"/>
  <c r="AL90" i="34" s="1"/>
  <c r="AL88" i="34"/>
  <c r="AL84" i="34"/>
  <c r="AL89" i="34" s="1"/>
  <c r="AL72" i="34"/>
  <c r="AO55" i="34"/>
  <c r="AP53" i="34" s="1"/>
  <c r="AP55" i="34" s="1"/>
  <c r="AN82" i="34"/>
  <c r="AN56" i="34"/>
  <c r="AN69" i="34" s="1"/>
  <c r="AM77" i="34"/>
  <c r="AM70" i="34"/>
  <c r="AN77" i="34" l="1"/>
  <c r="AN70" i="34"/>
  <c r="AM71" i="34"/>
  <c r="AM78" i="34" s="1"/>
  <c r="AM83" i="34" s="1"/>
  <c r="AP82" i="34"/>
  <c r="AP56" i="34"/>
  <c r="AP69" i="34" s="1"/>
  <c r="AO82" i="34"/>
  <c r="AO56" i="34"/>
  <c r="AO69" i="34" s="1"/>
  <c r="AM86" i="34" l="1"/>
  <c r="AM87" i="34" s="1"/>
  <c r="AM90" i="34" s="1"/>
  <c r="AM84" i="34"/>
  <c r="AM89" i="34" s="1"/>
  <c r="AM88" i="34"/>
  <c r="AM72" i="34"/>
  <c r="AP77" i="34"/>
  <c r="AP70" i="34"/>
  <c r="AN71" i="34"/>
  <c r="AN78" i="34" s="1"/>
  <c r="AN83" i="34" s="1"/>
  <c r="AO77" i="34"/>
  <c r="AO70" i="34"/>
  <c r="AN86" i="34" l="1"/>
  <c r="AN87" i="34" s="1"/>
  <c r="AN90" i="34" s="1"/>
  <c r="AN88" i="34"/>
  <c r="AN84" i="34"/>
  <c r="AN89" i="34" s="1"/>
  <c r="AN72" i="34"/>
  <c r="AO71" i="34"/>
  <c r="AO78" i="34" s="1"/>
  <c r="AO83" i="34" s="1"/>
  <c r="AP71" i="34"/>
  <c r="AO72" i="34" l="1"/>
  <c r="AP78" i="34"/>
  <c r="AP83" i="34" s="1"/>
  <c r="AP86" i="34" s="1"/>
  <c r="AP72" i="34"/>
  <c r="AO86" i="34"/>
  <c r="AO87" i="34" s="1"/>
  <c r="AO90" i="34" s="1"/>
  <c r="AO88" i="34"/>
  <c r="AO84" i="34"/>
  <c r="AO89" i="34" s="1"/>
  <c r="AP84" i="34" l="1"/>
  <c r="AP89" i="34" s="1"/>
  <c r="AP88" i="34"/>
  <c r="AP87" i="34"/>
  <c r="A101" i="34" l="1"/>
  <c r="B102" i="34" s="1"/>
  <c r="AP9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CB1AC344-E0BF-4238-945C-51F0EAAB429A}">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<sst xmlns="http://schemas.openxmlformats.org/spreadsheetml/2006/main" count="984" uniqueCount="557">
  <si>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</si>
  <si>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</si>
  <si>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</si>
  <si>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</si>
  <si>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</si>
  <si>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</si>
  <si>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</si>
  <si>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</si>
  <si>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</si>
  <si>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</si>
  <si>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</si>
  <si>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</si>
  <si>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</si>
  <si>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</si>
  <si>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</si>
  <si>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</si>
  <si>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</si>
  <si>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</si>
  <si>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</si>
  <si>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</si>
  <si>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</si>
  <si>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</si>
  <si>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</si>
  <si>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</si>
  <si>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</si>
  <si>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</si>
  <si>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</si>
  <si>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</si>
  <si>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</si>
  <si>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</si>
  <si>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</si>
  <si>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</si>
  <si>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</si>
  <si>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</si>
  <si>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</si>
  <si>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</si>
  <si>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</si>
  <si>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</si>
  <si>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</si>
  <si>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</si>
  <si>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</si>
  <si>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</si>
  <si>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</si>
  <si>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</si>
  <si>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</si>
  <si>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</si>
  <si>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</si>
  <si>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</si>
  <si>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</si>
  <si>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</si>
  <si>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</si>
  <si>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</si>
  <si>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</si>
  <si>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</si>
  <si>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</si>
  <si>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</si>
  <si>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</si>
  <si>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</si>
  <si>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</si>
  <si>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</si>
  <si>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</si>
  <si>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</si>
  <si>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</si>
  <si>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</si>
  <si>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</si>
  <si>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</si>
  <si>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</si>
  <si>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</si>
  <si>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</si>
  <si>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</si>
  <si>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</si>
  <si>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</si>
  <si>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</si>
  <si>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</si>
  <si>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</si>
  <si>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</si>
  <si>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</si>
  <si>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</si>
  <si>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</si>
  <si>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</si>
  <si>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</si>
  <si>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</si>
  <si>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</si>
  <si>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</si>
  <si>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</si>
  <si>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</si>
  <si>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</si>
  <si>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</si>
  <si>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</si>
  <si>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</si>
  <si>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</si>
  <si>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</si>
  <si>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</si>
  <si>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</si>
  <si>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</si>
  <si>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</si>
  <si>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</si>
  <si>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</si>
  <si>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</si>
  <si>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</si>
  <si>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</si>
  <si>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</si>
  <si>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</si>
  <si>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</si>
  <si>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</si>
  <si>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</si>
  <si>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</si>
  <si>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</si>
  <si>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</si>
  <si>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</si>
  <si>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</si>
  <si>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</si>
  <si>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</si>
  <si>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</si>
  <si>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</si>
  <si>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</si>
  <si>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</si>
  <si>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</si>
  <si>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</si>
  <si>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</si>
  <si>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</si>
  <si>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</si>
  <si>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</si>
  <si>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</si>
  <si>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</si>
  <si>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</si>
  <si>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</si>
  <si>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</si>
  <si>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</si>
  <si>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</si>
  <si>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</si>
  <si>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</si>
  <si>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</si>
  <si>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</si>
  <si>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</si>
  <si>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</si>
  <si>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</si>
  <si>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</si>
  <si>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</si>
  <si>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</si>
  <si>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</si>
  <si>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</si>
  <si>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</si>
  <si>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</si>
  <si>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</si>
  <si>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</si>
  <si>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</si>
  <si>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</si>
  <si>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</si>
  <si>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</si>
  <si>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</si>
  <si>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</si>
  <si>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</si>
  <si>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</si>
  <si>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</si>
  <si>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</si>
  <si>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</si>
  <si>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</si>
  <si>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</si>
  <si>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</si>
  <si>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</si>
  <si>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</si>
  <si>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</si>
  <si>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</si>
  <si>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</si>
  <si>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</si>
  <si>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</si>
  <si>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</si>
  <si>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</si>
  <si>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</si>
  <si>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</si>
  <si>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</si>
  <si>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</si>
  <si>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</si>
  <si>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</si>
  <si>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</si>
  <si>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</si>
  <si>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</si>
  <si>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</si>
  <si>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</si>
  <si>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</si>
  <si>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</si>
  <si>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</si>
  <si>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</si>
  <si>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</si>
  <si>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</si>
  <si>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</si>
  <si>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</si>
  <si>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</si>
  <si>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</si>
  <si>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</si>
  <si>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</si>
  <si>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</si>
  <si>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</si>
  <si>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</si>
  <si>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</si>
  <si>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</si>
  <si>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</si>
  <si>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</si>
  <si>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</si>
  <si>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</si>
  <si>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</si>
  <si>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</si>
  <si>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</si>
  <si>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</si>
  <si>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</si>
  <si>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</si>
  <si>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</si>
  <si>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</si>
  <si>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</si>
  <si>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</si>
  <si>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</si>
  <si>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</si>
  <si>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</si>
  <si>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</si>
  <si>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</si>
  <si>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</si>
  <si>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</si>
  <si>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</si>
  <si>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</si>
  <si>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</si>
  <si>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</si>
  <si>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</si>
  <si>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</si>
  <si>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</si>
  <si>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</si>
  <si>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</si>
  <si>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</si>
  <si>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</si>
  <si>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</si>
  <si>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</si>
  <si>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</si>
  <si>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</si>
  <si>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</si>
  <si>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</si>
  <si>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</si>
  <si>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</si>
  <si>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</si>
  <si>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</si>
  <si>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</si>
  <si>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</si>
  <si>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</si>
  <si>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</si>
  <si>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</si>
  <si>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</si>
  <si>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</si>
  <si>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</si>
  <si>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</si>
  <si>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</si>
  <si>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</si>
  <si>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</si>
  <si>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</si>
  <si>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</si>
  <si>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</si>
  <si>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</si>
  <si>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</si>
  <si>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</si>
  <si>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</si>
  <si>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</si>
  <si>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</si>
  <si>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</si>
  <si>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</si>
  <si>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</si>
  <si>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</si>
  <si>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</si>
  <si>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</si>
  <si>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</si>
  <si>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</si>
  <si>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</si>
  <si>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</si>
  <si>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</si>
  <si>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</si>
  <si>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</si>
  <si>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</si>
  <si>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</si>
  <si>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</si>
  <si>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</si>
  <si>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</si>
  <si>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</si>
  <si>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</si>
  <si>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</si>
  <si>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</si>
  <si>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</si>
  <si>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</si>
  <si>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</si>
  <si>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</si>
  <si>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</si>
  <si>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</si>
  <si>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</si>
  <si>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</si>
  <si>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</si>
  <si>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</si>
  <si>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</si>
  <si>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</si>
  <si>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</si>
  <si>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</si>
  <si>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</si>
  <si>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</si>
  <si>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</si>
  <si>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</si>
  <si>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</si>
  <si>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</si>
  <si>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</si>
  <si>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</si>
  <si>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</si>
  <si>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</si>
  <si>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</si>
  <si>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</si>
  <si>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</si>
  <si>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</si>
  <si>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</si>
  <si>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</si>
  <si>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</si>
  <si>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</si>
  <si>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</si>
  <si>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</si>
  <si>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</si>
  <si>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</si>
  <si>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</si>
  <si>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</si>
  <si>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</si>
  <si>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</si>
  <si>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</si>
  <si>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</si>
  <si>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</si>
  <si>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</si>
  <si>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</si>
  <si>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</si>
  <si>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</si>
  <si>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</si>
  <si>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</si>
  <si>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</si>
  <si>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</si>
  <si>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</si>
  <si>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</si>
  <si>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</si>
  <si>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</si>
  <si>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</si>
  <si>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</si>
  <si>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</si>
  <si>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</si>
  <si>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</si>
  <si>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</si>
  <si>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</si>
  <si>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</si>
  <si>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</si>
  <si>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</si>
  <si>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</si>
  <si>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</si>
  <si>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</si>
  <si>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</si>
  <si>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</si>
  <si>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</si>
  <si>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</si>
  <si>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</si>
  <si>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</si>
  <si>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</si>
  <si>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</si>
  <si>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</si>
  <si>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</si>
  <si>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</si>
  <si>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</si>
  <si>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</si>
  <si>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</si>
  <si>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</si>
  <si>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</si>
  <si>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</si>
  <si>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</si>
  <si>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</si>
  <si>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</si>
  <si>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</si>
  <si>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</si>
  <si>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</si>
  <si>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</si>
  <si>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</si>
  <si>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</si>
  <si>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</si>
  <si>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</si>
  <si>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</si>
  <si>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</si>
  <si>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</si>
  <si>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</si>
  <si>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</si>
  <si>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</si>
  <si>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</si>
  <si>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</si>
  <si>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</si>
  <si>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</si>
  <si>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</si>
  <si>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</si>
  <si>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</si>
  <si>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</si>
  <si>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</si>
  <si>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</si>
  <si>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</si>
  <si>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</si>
  <si>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</si>
  <si>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Этапность при реализации отсутствует.</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</si>
  <si>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</si>
  <si>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</si>
  <si>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</si>
  <si>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</si>
  <si>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</si>
  <si>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</si>
  <si>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</si>
  <si>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</si>
  <si>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</si>
  <si>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</si>
  <si>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</si>
  <si>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</si>
  <si>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</si>
  <si>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</si>
  <si>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Полная дисконтированная стоимость строительства с НДС</t>
  </si>
  <si>
    <t xml:space="preserve">индекс доходности </t>
  </si>
  <si>
    <t>cтавка дисконтирования на собственный капитал</t>
  </si>
  <si>
    <t>инфляция для тарифов</t>
  </si>
  <si>
    <t>прогноз инфляции</t>
  </si>
  <si>
    <t>кумулятивная инфляция</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</si>
  <si>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</si>
  <si>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</si>
  <si>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</si>
  <si>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</si>
  <si>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</si>
  <si>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</si>
  <si>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</si>
  <si>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</si>
  <si>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</si>
  <si>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</si>
  <si>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</si>
  <si>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</si>
  <si>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</si>
  <si>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</si>
  <si>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</si>
  <si>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</si>
  <si>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</si>
  <si>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</si>
  <si>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</si>
  <si>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</si>
  <si>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</si>
  <si>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</si>
  <si>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</si>
  <si>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</si>
  <si>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</si>
  <si>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</si>
  <si>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</si>
  <si>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</si>
  <si>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</si>
  <si>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</si>
  <si>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</si>
  <si>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</si>
  <si>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</si>
  <si>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</si>
  <si>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</si>
  <si>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</si>
  <si>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</si>
  <si>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</si>
  <si>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</si>
  <si>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</si>
  <si>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</si>
  <si>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</si>
  <si>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</si>
  <si>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</si>
  <si>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</si>
  <si>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</si>
  <si>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</si>
  <si>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</si>
  <si>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ВЛ</t>
  </si>
  <si>
    <t>КЛ</t>
  </si>
  <si>
    <t>Предложения по корректирующим мероприятиям по устранению отставания</t>
  </si>
  <si>
    <t>нет</t>
  </si>
  <si>
    <t>не относится</t>
  </si>
  <si>
    <t>Цели (указать укрупненные цели в соответствии с приложением 1)</t>
  </si>
  <si>
    <t>нд</t>
  </si>
  <si>
    <r>
      <t>другое</t>
    </r>
    <r>
      <rPr>
        <vertAlign val="superscript"/>
        <sz val="12"/>
        <rFont val="Times New Roman"/>
        <family val="1"/>
        <charset val="204"/>
      </rPr>
      <t>3)</t>
    </r>
  </si>
  <si>
    <t>Возможно реализовать в установленный срок</t>
  </si>
  <si>
    <t>Объект модернизации</t>
  </si>
  <si>
    <t>АО "Россети Янтарь"</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</si>
  <si>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</si>
  <si>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</si>
  <si>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Городской округ "Город Калининград"</t>
  </si>
  <si>
    <t>N_22-1363</t>
  </si>
  <si>
    <t>Модернизация сети передачи данных (СПД) на ПС 330/110 кВ АО «Россети Янтарь»</t>
  </si>
  <si>
    <t>П</t>
  </si>
  <si>
    <t>2026 год</t>
  </si>
  <si>
    <t>2027 год</t>
  </si>
  <si>
    <t>2028 год</t>
  </si>
  <si>
    <t>модернизация</t>
  </si>
  <si>
    <t>0 (0)</t>
  </si>
  <si>
    <t>на основании коммерческих предложений</t>
  </si>
  <si>
    <t>[юридическое лицо, вид услуг/ подряда, предмет договора, дата заключения/ расторжения и номер договора/ соглашений к договору]</t>
  </si>
  <si>
    <t>Объединения в единую сеть  и обеспечения информационного обмена между диспетчерскими пунктами с ПС 110/330 кВ, а также повышения надежности, производительность, масштабируемость и широкополосность сети передачи данных обеспечивающую передачу разных видов траффика с требуемыми качественными характеристиками. Модернизация совокупности средств, узлов и линий связи, объединенных общей структурой, общими техническими, технологическими и организационными принципами и предназначена для обеспечения управления технологическими процессами при передаче и распределении электроэнергии, оперативно-диспетчерского управления и производственной деятельности АО "Россети Янтарь".</t>
  </si>
  <si>
    <t>Мультиплексор с поддержкой MPLS-TP - 4,15 млн.руб./шт.,  
коммутатор L3 с поддержкой IP/MPLS - 0,46 млн.руб./шт.</t>
  </si>
  <si>
    <r>
      <t>Другое</t>
    </r>
    <r>
      <rPr>
        <vertAlign val="superscript"/>
        <sz val="12"/>
        <rFont val="Times New Roman"/>
        <family val="1"/>
        <charset val="204"/>
      </rPr>
      <t>3)</t>
    </r>
    <r>
      <rPr>
        <sz val="12"/>
        <rFont val="Times New Roman"/>
        <family val="1"/>
        <charset val="204"/>
      </rPr>
      <t>, шт.</t>
    </r>
  </si>
  <si>
    <t>Реализация мероприятий по модернизации сети передачи данных АО "Россети Янтарь". Переход к использованию унифицированного сетевого стека технологий в современных корпоративных и технологических приложениях для создания управляемых и масштабируемых сетей передачи данных</t>
  </si>
  <si>
    <t>1.2.1.</t>
  </si>
  <si>
    <t>3.7.</t>
  </si>
  <si>
    <t>4.1.</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</si>
  <si>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</si>
  <si>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</si>
  <si>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</si>
  <si>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</si>
  <si>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</si>
  <si>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</si>
  <si>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</si>
  <si>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</si>
  <si>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</si>
  <si>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</si>
  <si>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</si>
  <si>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</si>
  <si>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</si>
  <si>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</si>
  <si>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</si>
  <si>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</si>
  <si>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</si>
  <si>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</si>
  <si>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</si>
  <si>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</si>
  <si>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</si>
  <si>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</si>
  <si>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</si>
  <si>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</si>
  <si>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</si>
  <si>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</si>
  <si>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</si>
  <si>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</si>
  <si>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</si>
  <si>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</si>
  <si>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</si>
  <si>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</si>
  <si>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</si>
  <si>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</si>
  <si>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</si>
  <si>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</si>
  <si>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</si>
  <si>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</si>
  <si>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</si>
  <si>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</si>
  <si>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</si>
  <si>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</si>
  <si>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Модернизации сети передачи данных на ПС 330/110 кВ в составе: Мультиплексор с поддержкой MPLS-TP -19 шт., коммутатор L3 с поддержкой IP/MPLS - 10 шт.
В рамках титула планируются мероприятия для  повышения надежности за счет модернизации цифровых систем передачи информации по ВОЛС на 19 ПС 110 кВ:	
1. ПС 110 кВ Храброво
2. ПС 110 кВ О-10 «Зеленоградск»
3. ПС 110 кВ О-8 «Янтарное»
4. ПС 110 кВ О-52 «Светлый»
5. ПС 110 кВ Береговая
6. ПС 110 кВ О-5 Советск
7. ПС 110 кВ О-54 «Гусев»
8. ПС 110 кВ О-50 «Междуречье»
9. ПС 110 кВ О-15 «Нестеров»
10. ПС 110 кВ О-22 «Краснознаменск»
11. ПС 110 кВ О-24 «Гурьевск»
12. ПС 110 кВ О-19 «Полесск»
13. ПС 110 кВ О-3 «Знаменск»
14. ПС 110 кВ О-18 «Озерки»
15. ПС 110 кВ О-47 «Борисово»
16. ПС 110 кВ О-34 «Правдинск»
17. ПС 110 кВ О-39 «Ладушкино»
18. ПС 110 кВ О-6 «Неман»
19. ПС 110 кВ Нивенская</t>
  </si>
  <si>
    <t>1. Политика ПАО «Россети» в области информационных технологий, автоматизации и телекоммуникаций (протокол СД от 11.09.2017г. №276)
2.Стратегия развития ПАО «Россети» и его ДЗО до 2030 года (протокол СД № 388 от «26» декабря 2019 г.).
3.Программа «Цифровая трансформация группы компаний «Россети» на период до 2030 года» (протокол СД ПАО «Россети» от 29.05.2020 № 418).
4. Положение ПАО «Россети» "О единой технической политеке в электросетевом комплексе" (протокол СД от 02.04.2021 №450).
5. Программа «Схема развития сети связи АО «Россети Янтарь» (Протокол СД "Россети Янтарь" от 07.11.2023 № 9).
6. Положение СТО 34.01-9-005-2020 ПАО «Россети» «Концепция построения сети связи электросетевого комплекса».</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</si>
  <si>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</si>
  <si>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</si>
  <si>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</si>
  <si>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</si>
  <si>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</si>
  <si>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</si>
  <si>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 xml:space="preserve"> по состоянию на 01.01.2025</t>
  </si>
  <si>
    <t xml:space="preserve">Инвестиции </t>
  </si>
  <si>
    <t>Утвержденный план</t>
  </si>
  <si>
    <t>Предложение по корректировке утвержденного плана</t>
  </si>
  <si>
    <t>2029 год</t>
  </si>
  <si>
    <t>Сметная стоимость проекта в ценах 2028 года с НДС, млн. руб.</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</si>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</sst>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
    <numFmt numFmtId="174" formatCode="#,##0.00_ ;\-#,##0.00\ "/>
    <numFmt numFmtId="175" formatCode="0.000%"/>
  </numFmts>
  <fonts count="9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0" tint="-0.249977111117893"/>
      <name val="Times New Roman"/>
      <family val="1"/>
      <charset val="204"/>
    </font>
    <font>
      <b/>
      <u/>
      <sz val="12"/>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b/>
      <u/>
      <sz val="11"/>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sz val="8"/>
      <name val="Arial Cyr"/>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sz val="10"/>
      <color rgb="FF000000"/>
      <name val="Arial Cyr"/>
    </font>
    <font>
      <sz val="12"/>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40" applyNumberFormat="0" applyAlignment="0" applyProtection="0"/>
    <xf numFmtId="0" fontId="19" fillId="20" borderId="41" applyNumberFormat="0" applyAlignment="0" applyProtection="0"/>
    <xf numFmtId="0" fontId="20" fillId="20" borderId="40" applyNumberFormat="0" applyAlignment="0" applyProtection="0"/>
    <xf numFmtId="0" fontId="24" fillId="0" borderId="42" applyNumberFormat="0" applyFill="0" applyAlignment="0" applyProtection="0"/>
    <xf numFmtId="0" fontId="15" fillId="23" borderId="43" applyNumberFormat="0" applyFont="0" applyAlignment="0" applyProtection="0"/>
    <xf numFmtId="0" fontId="24" fillId="0" borderId="46" applyNumberFormat="0" applyFill="0" applyAlignment="0" applyProtection="0"/>
    <xf numFmtId="0" fontId="20" fillId="20" borderId="44" applyNumberFormat="0" applyAlignment="0" applyProtection="0"/>
    <xf numFmtId="0" fontId="10" fillId="0" borderId="0"/>
    <xf numFmtId="0" fontId="18" fillId="7" borderId="44" applyNumberFormat="0" applyAlignment="0" applyProtection="0"/>
    <xf numFmtId="0" fontId="18" fillId="7" borderId="44" applyNumberFormat="0" applyAlignment="0" applyProtection="0"/>
    <xf numFmtId="0" fontId="19" fillId="20" borderId="45" applyNumberFormat="0" applyAlignment="0" applyProtection="0"/>
    <xf numFmtId="0" fontId="20" fillId="20" borderId="44" applyNumberFormat="0" applyAlignment="0" applyProtection="0"/>
    <xf numFmtId="0" fontId="19" fillId="20" borderId="45" applyNumberFormat="0" applyAlignment="0" applyProtection="0"/>
    <xf numFmtId="0" fontId="20" fillId="20" borderId="44" applyNumberFormat="0" applyAlignment="0" applyProtection="0"/>
    <xf numFmtId="0" fontId="24" fillId="0" borderId="46" applyNumberFormat="0" applyFill="0" applyAlignment="0" applyProtection="0"/>
    <xf numFmtId="0" fontId="19" fillId="20" borderId="45" applyNumberFormat="0" applyAlignment="0" applyProtection="0"/>
    <xf numFmtId="0" fontId="18" fillId="7" borderId="44" applyNumberFormat="0" applyAlignment="0" applyProtection="0"/>
    <xf numFmtId="0" fontId="15" fillId="23" borderId="47" applyNumberFormat="0" applyFont="0" applyAlignment="0" applyProtection="0"/>
    <xf numFmtId="0" fontId="24" fillId="0" borderId="46" applyNumberFormat="0" applyFill="0" applyAlignment="0" applyProtection="0"/>
    <xf numFmtId="0" fontId="18" fillId="7" borderId="44" applyNumberFormat="0" applyAlignment="0" applyProtection="0"/>
    <xf numFmtId="0" fontId="19" fillId="20" borderId="45" applyNumberFormat="0" applyAlignment="0" applyProtection="0"/>
    <xf numFmtId="0" fontId="20" fillId="20" borderId="44" applyNumberFormat="0" applyAlignment="0" applyProtection="0"/>
    <xf numFmtId="0" fontId="24" fillId="0" borderId="46" applyNumberFormat="0" applyFill="0" applyAlignment="0" applyProtection="0"/>
    <xf numFmtId="0" fontId="15" fillId="23" borderId="47" applyNumberFormat="0" applyFont="0" applyAlignment="0" applyProtection="0"/>
    <xf numFmtId="9" fontId="40"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0" fillId="0" borderId="0"/>
    <xf numFmtId="0" fontId="19" fillId="20" borderId="55" applyNumberFormat="0" applyAlignment="0" applyProtection="0"/>
    <xf numFmtId="0" fontId="18" fillId="7" borderId="54" applyNumberFormat="0" applyAlignment="0" applyProtection="0"/>
    <xf numFmtId="0" fontId="15" fillId="23" borderId="57" applyNumberFormat="0" applyFont="0" applyAlignment="0" applyProtection="0"/>
    <xf numFmtId="0" fontId="24" fillId="0" borderId="56" applyNumberFormat="0" applyFill="0" applyAlignment="0" applyProtection="0"/>
    <xf numFmtId="0" fontId="20" fillId="20" borderId="54" applyNumberFormat="0" applyAlignment="0" applyProtection="0"/>
    <xf numFmtId="0" fontId="19" fillId="20" borderId="55" applyNumberFormat="0" applyAlignment="0" applyProtection="0"/>
    <xf numFmtId="0" fontId="18" fillId="7" borderId="54" applyNumberFormat="0" applyAlignment="0" applyProtection="0"/>
    <xf numFmtId="0" fontId="10" fillId="0" borderId="0"/>
    <xf numFmtId="0" fontId="15" fillId="23" borderId="53" applyNumberFormat="0" applyFont="0" applyAlignment="0" applyProtection="0"/>
    <xf numFmtId="0" fontId="24" fillId="0" borderId="52" applyNumberFormat="0" applyFill="0" applyAlignment="0" applyProtection="0"/>
    <xf numFmtId="0" fontId="19" fillId="20" borderId="51" applyNumberFormat="0" applyAlignment="0" applyProtection="0"/>
    <xf numFmtId="0" fontId="18" fillId="7" borderId="50" applyNumberFormat="0" applyAlignment="0" applyProtection="0"/>
    <xf numFmtId="0" fontId="20" fillId="20" borderId="50" applyNumberFormat="0" applyAlignment="0" applyProtection="0"/>
    <xf numFmtId="0" fontId="1"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0" fillId="0" borderId="0"/>
    <xf numFmtId="0" fontId="15" fillId="23" borderId="18" applyNumberFormat="0" applyFont="0" applyAlignment="0" applyProtection="0"/>
    <xf numFmtId="0" fontId="50" fillId="0" borderId="0"/>
    <xf numFmtId="164" fontId="50" fillId="0" borderId="0" applyFont="0" applyFill="0" applyBorder="0" applyAlignment="0" applyProtection="0"/>
    <xf numFmtId="164" fontId="4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6" fontId="1" fillId="0" borderId="0" applyFont="0" applyFill="0" applyBorder="0" applyAlignment="0" applyProtection="0"/>
    <xf numFmtId="0" fontId="20" fillId="20" borderId="54" applyNumberFormat="0" applyAlignment="0" applyProtection="0"/>
    <xf numFmtId="0" fontId="24" fillId="0" borderId="56" applyNumberFormat="0" applyFill="0" applyAlignment="0" applyProtection="0"/>
    <xf numFmtId="0" fontId="15" fillId="23" borderId="57" applyNumberFormat="0" applyFont="0" applyAlignment="0" applyProtection="0"/>
    <xf numFmtId="0" fontId="24" fillId="0" borderId="56" applyNumberFormat="0" applyFill="0" applyAlignment="0" applyProtection="0"/>
    <xf numFmtId="0" fontId="20" fillId="20" borderId="54" applyNumberFormat="0" applyAlignment="0" applyProtection="0"/>
    <xf numFmtId="0" fontId="18" fillId="7" borderId="54" applyNumberFormat="0" applyAlignment="0" applyProtection="0"/>
    <xf numFmtId="0" fontId="18" fillId="7" borderId="54" applyNumberFormat="0" applyAlignment="0" applyProtection="0"/>
    <xf numFmtId="0" fontId="19" fillId="20" borderId="55" applyNumberFormat="0" applyAlignment="0" applyProtection="0"/>
    <xf numFmtId="0" fontId="20" fillId="20" borderId="54" applyNumberFormat="0" applyAlignment="0" applyProtection="0"/>
    <xf numFmtId="0" fontId="19" fillId="20" borderId="55" applyNumberFormat="0" applyAlignment="0" applyProtection="0"/>
    <xf numFmtId="0" fontId="20" fillId="20" borderId="54" applyNumberFormat="0" applyAlignment="0" applyProtection="0"/>
    <xf numFmtId="0" fontId="24" fillId="0" borderId="56" applyNumberFormat="0" applyFill="0" applyAlignment="0" applyProtection="0"/>
    <xf numFmtId="0" fontId="19" fillId="20" borderId="55" applyNumberFormat="0" applyAlignment="0" applyProtection="0"/>
    <xf numFmtId="0" fontId="18" fillId="7" borderId="54" applyNumberFormat="0" applyAlignment="0" applyProtection="0"/>
    <xf numFmtId="0" fontId="15" fillId="23" borderId="57" applyNumberFormat="0" applyFont="0" applyAlignment="0" applyProtection="0"/>
    <xf numFmtId="0" fontId="24" fillId="0" borderId="56" applyNumberFormat="0" applyFill="0" applyAlignment="0" applyProtection="0"/>
    <xf numFmtId="0" fontId="18" fillId="7" borderId="54" applyNumberFormat="0" applyAlignment="0" applyProtection="0"/>
    <xf numFmtId="0" fontId="19" fillId="20" borderId="55" applyNumberFormat="0" applyAlignment="0" applyProtection="0"/>
    <xf numFmtId="0" fontId="20" fillId="20" borderId="54" applyNumberFormat="0" applyAlignment="0" applyProtection="0"/>
    <xf numFmtId="0" fontId="24" fillId="0" borderId="56" applyNumberFormat="0" applyFill="0" applyAlignment="0" applyProtection="0"/>
    <xf numFmtId="0" fontId="15" fillId="23" borderId="57" applyNumberFormat="0" applyFont="0" applyAlignment="0" applyProtection="0"/>
    <xf numFmtId="0" fontId="40" fillId="0" borderId="0"/>
    <xf numFmtId="0" fontId="1" fillId="0" borderId="0"/>
  </cellStyleXfs>
  <cellXfs count="535">
    <xf numFmtId="0" fontId="0" fillId="0" borderId="0" xfId="0"/>
    <xf numFmtId="0" fontId="5" fillId="0" borderId="0" xfId="1" applyFont="1"/>
    <xf numFmtId="0" fontId="7" fillId="0" borderId="0" xfId="1" applyFont="1" applyAlignment="1">
      <alignment vertical="center"/>
    </xf>
    <xf numFmtId="0" fontId="9" fillId="0" borderId="0" xfId="1" applyFont="1" applyBorder="1"/>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11" fillId="0" borderId="0" xfId="2" applyFont="1" applyFill="1" applyAlignment="1"/>
    <xf numFmtId="0" fontId="42" fillId="0" borderId="0" xfId="2" applyFont="1" applyFill="1" applyAlignment="1"/>
    <xf numFmtId="0" fontId="10" fillId="0" borderId="0" xfId="2" applyFont="1" applyAlignment="1">
      <alignment horizontal="right"/>
    </xf>
    <xf numFmtId="0" fontId="39"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37" fillId="0" borderId="0" xfId="2" applyFont="1" applyFill="1"/>
    <xf numFmtId="0" fontId="38" fillId="0" borderId="25"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8" fillId="0" borderId="26" xfId="2" applyFont="1" applyFill="1" applyBorder="1" applyAlignment="1">
      <alignment horizontal="left" vertical="center" wrapText="1"/>
    </xf>
    <xf numFmtId="0" fontId="38" fillId="0" borderId="26" xfId="2" applyFont="1" applyFill="1" applyBorder="1" applyAlignment="1">
      <alignment horizontal="center" vertical="center" wrapText="1"/>
    </xf>
    <xf numFmtId="0" fontId="37" fillId="0" borderId="27" xfId="2" applyFont="1" applyFill="1" applyBorder="1"/>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6" fillId="0" borderId="0" xfId="67" applyFont="1" applyFill="1" applyAlignment="1">
      <alignment vertical="center"/>
    </xf>
    <xf numFmtId="0" fontId="46" fillId="0" borderId="0" xfId="62" applyFont="1" applyFill="1"/>
    <xf numFmtId="0" fontId="36" fillId="0" borderId="0" xfId="67" applyFont="1" applyFill="1" applyAlignment="1">
      <alignment vertical="center" wrapText="1"/>
    </xf>
    <xf numFmtId="0" fontId="36" fillId="0" borderId="0" xfId="67" applyFont="1" applyFill="1" applyAlignment="1">
      <alignment vertical="center"/>
    </xf>
    <xf numFmtId="3" fontId="35" fillId="0" borderId="33" xfId="67" applyNumberFormat="1" applyFont="1" applyFill="1" applyBorder="1" applyAlignment="1">
      <alignment vertical="center"/>
    </xf>
    <xf numFmtId="10" fontId="35" fillId="0" borderId="33" xfId="67" applyNumberFormat="1" applyFont="1" applyFill="1" applyBorder="1" applyAlignment="1">
      <alignment vertical="center"/>
    </xf>
    <xf numFmtId="3" fontId="35" fillId="0" borderId="30" xfId="67" applyNumberFormat="1" applyFont="1" applyFill="1" applyBorder="1" applyAlignment="1">
      <alignment vertical="center"/>
    </xf>
    <xf numFmtId="10" fontId="35" fillId="0" borderId="34" xfId="67" applyNumberFormat="1" applyFont="1" applyFill="1" applyBorder="1" applyAlignment="1">
      <alignment vertical="center"/>
    </xf>
    <xf numFmtId="10" fontId="35" fillId="0" borderId="32" xfId="67" applyNumberFormat="1" applyFont="1" applyFill="1" applyBorder="1" applyAlignment="1">
      <alignment vertical="center"/>
    </xf>
    <xf numFmtId="0" fontId="48" fillId="0" borderId="0" xfId="67" applyFont="1" applyFill="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71" fontId="6" fillId="0" borderId="0" xfId="67" applyNumberFormat="1" applyFont="1" applyFill="1" applyAlignment="1">
      <alignment vertical="center"/>
    </xf>
    <xf numFmtId="0" fontId="10" fillId="0" borderId="0" xfId="2" applyFont="1" applyFill="1" applyAlignment="1">
      <alignment horizontal="center" vertical="center"/>
    </xf>
    <xf numFmtId="0" fontId="39" fillId="0" borderId="0" xfId="2" applyFont="1" applyFill="1" applyAlignment="1">
      <alignment vertical="top" wrapText="1"/>
    </xf>
    <xf numFmtId="3" fontId="35" fillId="0" borderId="31" xfId="67" applyNumberFormat="1" applyFont="1" applyFill="1" applyBorder="1" applyAlignment="1">
      <alignment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9" fillId="0" borderId="0" xfId="2" applyFont="1" applyFill="1" applyAlignment="1">
      <alignment horizontal="center" vertical="top" wrapText="1"/>
    </xf>
    <xf numFmtId="0" fontId="51" fillId="0" borderId="0" xfId="1" applyFont="1"/>
    <xf numFmtId="0" fontId="14" fillId="0" borderId="0" xfId="1" applyFont="1" applyFill="1"/>
    <xf numFmtId="0" fontId="52" fillId="0" borderId="0" xfId="1" applyFont="1" applyAlignment="1">
      <alignment horizontal="left" vertical="center"/>
    </xf>
    <xf numFmtId="0" fontId="42" fillId="0" borderId="0" xfId="1" applyFont="1" applyAlignment="1">
      <alignment vertical="center"/>
    </xf>
    <xf numFmtId="0" fontId="42"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Fill="1" applyBorder="1" applyAlignment="1">
      <alignment horizontal="center" vertical="center"/>
    </xf>
    <xf numFmtId="0" fontId="14" fillId="0" borderId="0" xfId="1" applyFont="1" applyBorder="1"/>
    <xf numFmtId="0" fontId="55"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5" fillId="0" borderId="0" xfId="1" applyFont="1" applyBorder="1"/>
    <xf numFmtId="49" fontId="10" fillId="0" borderId="1" xfId="1" applyNumberFormat="1" applyFont="1" applyFill="1" applyBorder="1" applyAlignment="1">
      <alignment vertical="center"/>
    </xf>
    <xf numFmtId="0" fontId="10" fillId="0" borderId="1" xfId="1" applyFont="1" applyFill="1" applyBorder="1" applyAlignment="1">
      <alignment horizontal="left" vertical="center" wrapText="1"/>
    </xf>
    <xf numFmtId="0" fontId="51" fillId="0" borderId="0" xfId="1" applyFont="1" applyBorder="1"/>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1" applyFont="1" applyBorder="1" applyAlignment="1">
      <alignment horizontal="center" vertical="center"/>
    </xf>
    <xf numFmtId="49" fontId="10"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51" fillId="0" borderId="1" xfId="1" applyFont="1" applyBorder="1"/>
    <xf numFmtId="0" fontId="10" fillId="0" borderId="4" xfId="1" applyFont="1" applyBorder="1" applyAlignment="1">
      <alignment vertical="center" wrapText="1"/>
    </xf>
    <xf numFmtId="0" fontId="58"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58" fillId="0" borderId="1" xfId="0" applyFont="1" applyBorder="1" applyAlignment="1">
      <alignment wrapText="1"/>
    </xf>
    <xf numFmtId="0" fontId="58" fillId="0" borderId="1" xfId="0" applyFont="1" applyFill="1" applyBorder="1" applyAlignment="1">
      <alignment wrapText="1"/>
    </xf>
    <xf numFmtId="0" fontId="58" fillId="0" borderId="1" xfId="0" applyFont="1" applyBorder="1" applyAlignment="1">
      <alignment horizontal="center" vertical="center"/>
    </xf>
    <xf numFmtId="0" fontId="58" fillId="0" borderId="1" xfId="0" applyFont="1" applyBorder="1"/>
    <xf numFmtId="0" fontId="58" fillId="0" borderId="1" xfId="0" applyFont="1" applyFill="1" applyBorder="1" applyAlignment="1">
      <alignment horizontal="center" vertical="center"/>
    </xf>
    <xf numFmtId="0" fontId="58" fillId="0" borderId="3" xfId="0" applyFont="1" applyFill="1" applyBorder="1" applyAlignment="1">
      <alignment horizontal="center" vertical="center"/>
    </xf>
    <xf numFmtId="0" fontId="58" fillId="0" borderId="1" xfId="0" applyFont="1" applyBorder="1" applyAlignment="1">
      <alignment horizontal="center" wrapText="1"/>
    </xf>
    <xf numFmtId="0" fontId="58" fillId="0" borderId="1" xfId="0" applyFont="1" applyFill="1" applyBorder="1" applyAlignment="1">
      <alignment vertical="center"/>
    </xf>
    <xf numFmtId="0" fontId="57" fillId="0" borderId="0" xfId="0" applyFont="1"/>
    <xf numFmtId="0" fontId="58" fillId="0" borderId="0" xfId="0" applyFont="1" applyAlignment="1">
      <alignment horizontal="center" vertical="center"/>
    </xf>
    <xf numFmtId="0" fontId="56" fillId="0" borderId="0" xfId="1" applyFont="1" applyAlignment="1">
      <alignment vertical="center"/>
    </xf>
    <xf numFmtId="0" fontId="56" fillId="0" borderId="0" xfId="1" applyFont="1" applyAlignment="1">
      <alignment vertical="center" wrapText="1"/>
    </xf>
    <xf numFmtId="0" fontId="41" fillId="0" borderId="0" xfId="0" applyFont="1" applyAlignment="1">
      <alignment horizontal="left" vertical="top"/>
    </xf>
    <xf numFmtId="0" fontId="53" fillId="0" borderId="0" xfId="2" applyFont="1" applyFill="1" applyAlignment="1">
      <alignment vertical="center"/>
    </xf>
    <xf numFmtId="0" fontId="10" fillId="0" borderId="2" xfId="45" applyFont="1" applyFill="1" applyBorder="1" applyAlignment="1">
      <alignment horizontal="left" vertical="center" wrapText="1"/>
    </xf>
    <xf numFmtId="0" fontId="63" fillId="0" borderId="0" xfId="62" applyFont="1" applyFill="1" applyBorder="1"/>
    <xf numFmtId="0" fontId="63" fillId="0" borderId="0" xfId="62" applyFont="1" applyFill="1"/>
    <xf numFmtId="0" fontId="64" fillId="0" borderId="0" xfId="1" applyFont="1"/>
    <xf numFmtId="0" fontId="39"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3" fontId="35" fillId="0" borderId="35" xfId="67" applyNumberFormat="1" applyFont="1" applyFill="1" applyBorder="1" applyAlignment="1">
      <alignment vertical="center"/>
    </xf>
    <xf numFmtId="9" fontId="35" fillId="0" borderId="37" xfId="67" applyNumberFormat="1" applyFont="1" applyFill="1" applyBorder="1" applyAlignment="1">
      <alignment vertical="center"/>
    </xf>
    <xf numFmtId="0" fontId="46" fillId="0" borderId="0" xfId="62" applyFont="1" applyFill="1" applyBorder="1"/>
    <xf numFmtId="0" fontId="46" fillId="0" borderId="0" xfId="62" applyFont="1"/>
    <xf numFmtId="0" fontId="46" fillId="0" borderId="0" xfId="62" applyFont="1" applyBorder="1"/>
    <xf numFmtId="0" fontId="6" fillId="0" borderId="0" xfId="67" applyFont="1" applyFill="1" applyBorder="1" applyAlignment="1">
      <alignment vertical="center" wrapText="1"/>
    </xf>
    <xf numFmtId="10" fontId="35" fillId="0" borderId="38" xfId="67" applyNumberFormat="1" applyFont="1" applyFill="1" applyBorder="1" applyAlignment="1">
      <alignment vertical="center"/>
    </xf>
    <xf numFmtId="0" fontId="46" fillId="0" borderId="38" xfId="62" applyFont="1" applyBorder="1" applyAlignment="1">
      <alignment wrapText="1"/>
    </xf>
    <xf numFmtId="0" fontId="46" fillId="0" borderId="38" xfId="62" applyFont="1" applyBorder="1"/>
    <xf numFmtId="0" fontId="39" fillId="0" borderId="48" xfId="2" applyNumberFormat="1" applyFont="1" applyFill="1" applyBorder="1" applyAlignment="1">
      <alignment horizontal="center" vertical="top" wrapText="1" shrinkToFit="1"/>
    </xf>
    <xf numFmtId="0" fontId="39" fillId="0" borderId="48" xfId="2" applyFont="1" applyFill="1" applyBorder="1" applyAlignment="1">
      <alignment horizontal="center" vertical="center" wrapText="1" shrinkToFit="1"/>
    </xf>
    <xf numFmtId="2" fontId="37" fillId="0" borderId="28" xfId="2" applyNumberFormat="1" applyFont="1" applyFill="1" applyBorder="1" applyAlignment="1">
      <alignment horizontal="left" vertical="center" wrapText="1"/>
    </xf>
    <xf numFmtId="0" fontId="37" fillId="25" borderId="25" xfId="2" applyFont="1" applyFill="1" applyBorder="1" applyAlignment="1">
      <alignment horizontal="justify" vertical="top" wrapText="1"/>
    </xf>
    <xf numFmtId="2" fontId="37" fillId="25" borderId="28" xfId="2" applyNumberFormat="1" applyFont="1" applyFill="1" applyBorder="1" applyAlignment="1">
      <alignment horizontal="left"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52" fillId="0" borderId="0" xfId="1" applyFont="1" applyFill="1" applyAlignment="1">
      <alignment horizontal="left" vertical="center"/>
    </xf>
    <xf numFmtId="0" fontId="42" fillId="0" borderId="0" xfId="1" applyFont="1" applyFill="1" applyAlignment="1">
      <alignment vertical="center"/>
    </xf>
    <xf numFmtId="0" fontId="54" fillId="0" borderId="0" xfId="1" applyFont="1" applyFill="1" applyAlignment="1">
      <alignment vertical="center"/>
    </xf>
    <xf numFmtId="0" fontId="10" fillId="0" borderId="0" xfId="1" applyFont="1" applyFill="1" applyAlignment="1">
      <alignment vertical="center"/>
    </xf>
    <xf numFmtId="0" fontId="14" fillId="0" borderId="0" xfId="1" applyFont="1" applyFill="1" applyBorder="1"/>
    <xf numFmtId="0" fontId="55" fillId="0" borderId="0" xfId="1" applyFont="1" applyFill="1"/>
    <xf numFmtId="0" fontId="11" fillId="0" borderId="0" xfId="1" applyFont="1" applyFill="1" applyAlignment="1">
      <alignment horizontal="center" vertical="center"/>
    </xf>
    <xf numFmtId="0" fontId="53"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0" xfId="1" applyFont="1" applyFill="1" applyBorder="1" applyAlignment="1">
      <alignment vertical="center"/>
    </xf>
    <xf numFmtId="0" fontId="55" fillId="0" borderId="0" xfId="1" applyFont="1" applyFill="1" applyBorder="1"/>
    <xf numFmtId="0" fontId="51" fillId="0" borderId="0" xfId="1" applyFont="1" applyFill="1" applyBorder="1"/>
    <xf numFmtId="0" fontId="51" fillId="0" borderId="0" xfId="1" applyFont="1" applyFill="1"/>
    <xf numFmtId="0" fontId="37" fillId="0" borderId="25" xfId="2" applyFont="1" applyFill="1" applyBorder="1" applyAlignment="1">
      <alignment vertical="top" wrapText="1"/>
    </xf>
    <xf numFmtId="0" fontId="37" fillId="0" borderId="61" xfId="2" applyFont="1" applyFill="1" applyBorder="1" applyAlignment="1">
      <alignment vertical="top" wrapText="1"/>
    </xf>
    <xf numFmtId="0" fontId="37" fillId="0" borderId="62" xfId="2" applyFont="1" applyFill="1" applyBorder="1" applyAlignment="1">
      <alignment horizontal="justify" vertical="top" wrapText="1"/>
    </xf>
    <xf numFmtId="0" fontId="37" fillId="0" borderId="61" xfId="2" applyFont="1" applyFill="1" applyBorder="1" applyAlignment="1">
      <alignment horizontal="justify" vertical="top" wrapText="1"/>
    </xf>
    <xf numFmtId="14" fontId="10" fillId="0" borderId="64" xfId="2" applyNumberFormat="1" applyFont="1" applyFill="1" applyBorder="1" applyAlignment="1">
      <alignment horizontal="center" vertical="center" wrapText="1" shrinkToFit="1"/>
    </xf>
    <xf numFmtId="14" fontId="10" fillId="26" borderId="64" xfId="2" applyNumberFormat="1" applyFont="1" applyFill="1" applyBorder="1" applyAlignment="1">
      <alignment horizontal="center" vertical="center" wrapText="1" shrinkToFit="1"/>
    </xf>
    <xf numFmtId="0" fontId="10" fillId="0" borderId="64" xfId="2" applyNumberFormat="1" applyFont="1" applyFill="1" applyBorder="1" applyAlignment="1">
      <alignment horizontal="center" vertical="center" wrapText="1" shrinkToFit="1"/>
    </xf>
    <xf numFmtId="0" fontId="10" fillId="0" borderId="64" xfId="2" applyFont="1" applyFill="1" applyBorder="1" applyAlignment="1">
      <alignment vertical="center" wrapText="1" shrinkToFit="1"/>
    </xf>
    <xf numFmtId="0" fontId="0" fillId="0" borderId="64" xfId="0" applyFill="1" applyBorder="1" applyAlignment="1">
      <alignment wrapText="1" shrinkToFit="1"/>
    </xf>
    <xf numFmtId="14" fontId="41" fillId="26" borderId="64" xfId="0" applyNumberFormat="1" applyFont="1" applyFill="1" applyBorder="1" applyAlignment="1">
      <alignment horizontal="center" vertical="center" wrapText="1"/>
    </xf>
    <xf numFmtId="14" fontId="41" fillId="26" borderId="64" xfId="101" applyNumberFormat="1" applyFont="1" applyFill="1" applyBorder="1" applyAlignment="1">
      <alignment horizontal="center" vertical="center" wrapText="1"/>
    </xf>
    <xf numFmtId="0" fontId="41" fillId="26" borderId="64" xfId="101" applyNumberFormat="1" applyFont="1" applyFill="1" applyBorder="1" applyAlignment="1">
      <alignment horizontal="center" vertical="center" wrapText="1"/>
    </xf>
    <xf numFmtId="0" fontId="10" fillId="0" borderId="64" xfId="2" applyFont="1" applyFill="1" applyBorder="1" applyAlignment="1">
      <alignment wrapText="1" shrinkToFit="1"/>
    </xf>
    <xf numFmtId="0" fontId="10" fillId="0" borderId="64" xfId="2" applyNumberFormat="1" applyFont="1" applyFill="1" applyBorder="1" applyAlignment="1">
      <alignment horizontal="left" vertical="center" wrapText="1" shrinkToFit="1"/>
    </xf>
    <xf numFmtId="173" fontId="39" fillId="0" borderId="64" xfId="2" applyNumberFormat="1" applyFont="1" applyFill="1" applyBorder="1" applyAlignment="1">
      <alignment horizontal="right" vertical="center" wrapText="1" shrinkToFit="1"/>
    </xf>
    <xf numFmtId="0" fontId="58" fillId="0" borderId="64" xfId="0" applyFont="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2" fillId="0" borderId="0" xfId="2" applyFont="1" applyFill="1" applyAlignment="1">
      <alignment horizontal="center"/>
    </xf>
    <xf numFmtId="0" fontId="12" fillId="0" borderId="0" xfId="1" applyFont="1" applyFill="1" applyAlignment="1">
      <alignment horizontal="left" vertical="center"/>
    </xf>
    <xf numFmtId="0" fontId="4" fillId="0" borderId="0" xfId="1" applyFont="1" applyFill="1" applyAlignment="1">
      <alignment horizontal="center" vertical="center"/>
    </xf>
    <xf numFmtId="0" fontId="10" fillId="0" borderId="64" xfId="1" applyFont="1" applyFill="1" applyBorder="1" applyAlignment="1">
      <alignment vertical="center" wrapText="1"/>
    </xf>
    <xf numFmtId="0" fontId="10" fillId="0" borderId="59" xfId="1" applyFont="1" applyFill="1" applyBorder="1" applyAlignment="1">
      <alignment horizontal="center" vertical="center" wrapText="1"/>
    </xf>
    <xf numFmtId="0" fontId="10" fillId="0" borderId="64" xfId="1" applyFont="1" applyFill="1" applyBorder="1" applyAlignment="1">
      <alignment horizontal="center" vertical="center" wrapText="1"/>
    </xf>
    <xf numFmtId="49" fontId="10" fillId="0" borderId="64" xfId="1" applyNumberFormat="1" applyFont="1" applyFill="1" applyBorder="1" applyAlignment="1">
      <alignment vertical="center"/>
    </xf>
    <xf numFmtId="0" fontId="10" fillId="0" borderId="59" xfId="1" applyFont="1" applyFill="1" applyBorder="1" applyAlignment="1">
      <alignment horizontal="left" vertical="center" wrapText="1"/>
    </xf>
    <xf numFmtId="0" fontId="6" fillId="0" borderId="64" xfId="1" applyFont="1" applyFill="1" applyBorder="1" applyAlignment="1">
      <alignment horizontal="left" vertical="center" wrapText="1"/>
    </xf>
    <xf numFmtId="0" fontId="10" fillId="0" borderId="59" xfId="1" applyFont="1" applyFill="1" applyBorder="1" applyAlignment="1">
      <alignment vertical="center" wrapText="1"/>
    </xf>
    <xf numFmtId="0" fontId="10" fillId="0" borderId="64" xfId="1" applyFont="1" applyFill="1" applyBorder="1" applyAlignment="1">
      <alignment horizontal="left" vertical="center" wrapText="1"/>
    </xf>
    <xf numFmtId="4" fontId="10" fillId="0" borderId="64" xfId="1" applyNumberFormat="1" applyFont="1" applyFill="1" applyBorder="1" applyAlignment="1">
      <alignment horizontal="left" vertical="center" wrapText="1"/>
    </xf>
    <xf numFmtId="0" fontId="10" fillId="0" borderId="1" xfId="1" applyFont="1" applyFill="1" applyBorder="1" applyAlignment="1">
      <alignment horizontal="left" vertical="top" wrapText="1"/>
    </xf>
    <xf numFmtId="0" fontId="39" fillId="0" borderId="0" xfId="52" applyFont="1" applyFill="1" applyAlignment="1"/>
    <xf numFmtId="0" fontId="39" fillId="0" borderId="66" xfId="2" applyFont="1" applyFill="1" applyBorder="1" applyAlignment="1">
      <alignment horizontal="center" vertical="center" wrapText="1"/>
    </xf>
    <xf numFmtId="49" fontId="39" fillId="0" borderId="66" xfId="2" applyNumberFormat="1" applyFont="1" applyFill="1" applyBorder="1" applyAlignment="1">
      <alignment horizontal="center" vertical="center" wrapText="1"/>
    </xf>
    <xf numFmtId="0" fontId="39" fillId="0" borderId="66" xfId="2" applyFont="1" applyFill="1" applyBorder="1" applyAlignment="1">
      <alignment horizontal="left" vertical="center" wrapText="1"/>
    </xf>
    <xf numFmtId="174" fontId="39" fillId="0" borderId="66" xfId="2" applyNumberFormat="1" applyFont="1" applyFill="1" applyBorder="1" applyAlignment="1">
      <alignment horizontal="center" vertical="center" wrapText="1"/>
    </xf>
    <xf numFmtId="49" fontId="10" fillId="0" borderId="66" xfId="2" applyNumberFormat="1" applyFont="1" applyFill="1" applyBorder="1" applyAlignment="1">
      <alignment horizontal="center" vertical="center" wrapText="1"/>
    </xf>
    <xf numFmtId="0" fontId="10" fillId="0" borderId="66" xfId="2" applyFont="1" applyFill="1" applyBorder="1" applyAlignment="1">
      <alignment horizontal="left" vertical="center" wrapText="1"/>
    </xf>
    <xf numFmtId="174" fontId="10" fillId="0" borderId="66" xfId="2" applyNumberFormat="1" applyFont="1" applyFill="1" applyBorder="1" applyAlignment="1">
      <alignment horizontal="center" vertical="center" wrapText="1"/>
    </xf>
    <xf numFmtId="0" fontId="39" fillId="0" borderId="0" xfId="2" applyFont="1" applyFill="1"/>
    <xf numFmtId="0" fontId="10" fillId="0" borderId="66" xfId="45" applyFont="1" applyFill="1" applyBorder="1" applyAlignment="1">
      <alignment horizontal="left" vertical="center" wrapText="1"/>
    </xf>
    <xf numFmtId="0" fontId="39" fillId="0" borderId="66" xfId="45" applyFont="1" applyFill="1" applyBorder="1" applyAlignment="1">
      <alignment horizontal="left" vertical="center" wrapText="1"/>
    </xf>
    <xf numFmtId="0" fontId="35" fillId="0" borderId="0" xfId="49" applyFont="1"/>
    <xf numFmtId="0" fontId="35" fillId="0" borderId="0" xfId="49" applyFont="1" applyFill="1"/>
    <xf numFmtId="0" fontId="73" fillId="0" borderId="66" xfId="49" applyFont="1" applyFill="1" applyBorder="1" applyAlignment="1">
      <alignment horizontal="center" vertical="center" wrapText="1"/>
    </xf>
    <xf numFmtId="0" fontId="73" fillId="0" borderId="66" xfId="49" applyFont="1" applyFill="1" applyBorder="1" applyAlignment="1">
      <alignment horizontal="center" vertical="center"/>
    </xf>
    <xf numFmtId="0" fontId="76" fillId="0" borderId="66" xfId="49" applyFont="1" applyBorder="1" applyAlignment="1">
      <alignment horizontal="center" vertical="center"/>
    </xf>
    <xf numFmtId="0" fontId="76" fillId="0" borderId="0" xfId="49" applyFont="1"/>
    <xf numFmtId="1" fontId="76" fillId="0" borderId="66" xfId="49" applyNumberFormat="1" applyFont="1" applyBorder="1" applyAlignment="1">
      <alignment horizontal="center" vertical="center"/>
    </xf>
    <xf numFmtId="49" fontId="76" fillId="0" borderId="66" xfId="49" applyNumberFormat="1" applyFont="1" applyBorder="1" applyAlignment="1">
      <alignment horizontal="center" vertical="center"/>
    </xf>
    <xf numFmtId="17" fontId="76" fillId="0" borderId="66" xfId="49" applyNumberFormat="1" applyFont="1" applyBorder="1" applyAlignment="1">
      <alignment horizontal="center" vertical="center"/>
    </xf>
    <xf numFmtId="1" fontId="76" fillId="0" borderId="66" xfId="49" applyNumberFormat="1" applyFont="1" applyBorder="1" applyAlignment="1">
      <alignment horizontal="center" vertical="center" wrapText="1"/>
    </xf>
    <xf numFmtId="167" fontId="76" fillId="0" borderId="66" xfId="49" applyNumberFormat="1" applyFont="1" applyBorder="1" applyAlignment="1">
      <alignment horizontal="center" vertical="center"/>
    </xf>
    <xf numFmtId="14" fontId="76" fillId="0" borderId="66" xfId="49" applyNumberFormat="1" applyFont="1" applyBorder="1" applyAlignment="1">
      <alignment horizontal="center" vertical="center"/>
    </xf>
    <xf numFmtId="0" fontId="10" fillId="0" borderId="0" xfId="2" applyFill="1"/>
    <xf numFmtId="0" fontId="10" fillId="0" borderId="0" xfId="2" applyFont="1" applyFill="1" applyAlignment="1">
      <alignment horizontal="right"/>
    </xf>
    <xf numFmtId="0" fontId="3" fillId="0" borderId="0" xfId="1" applyFont="1" applyFill="1" applyBorder="1" applyAlignment="1">
      <alignment vertical="center"/>
    </xf>
    <xf numFmtId="2" fontId="43" fillId="0" borderId="0" xfId="2" applyNumberFormat="1" applyFont="1" applyFill="1" applyAlignment="1">
      <alignment horizontal="right" vertical="top" wrapText="1"/>
    </xf>
    <xf numFmtId="0" fontId="37" fillId="0" borderId="0" xfId="2" applyFont="1" applyFill="1" applyAlignment="1">
      <alignment horizontal="right"/>
    </xf>
    <xf numFmtId="0" fontId="37" fillId="0" borderId="25" xfId="2" applyFont="1" applyFill="1" applyBorder="1" applyAlignment="1">
      <alignment horizontal="justify"/>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xf>
    <xf numFmtId="2" fontId="37" fillId="0" borderId="25" xfId="2" applyNumberFormat="1" applyFont="1" applyFill="1" applyBorder="1" applyAlignment="1">
      <alignment horizontal="justify" vertical="top" wrapText="1"/>
    </xf>
    <xf numFmtId="172" fontId="37" fillId="0"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9" fontId="37" fillId="0" borderId="61" xfId="106" quotePrefix="1" applyFont="1" applyFill="1" applyBorder="1" applyAlignment="1">
      <alignment horizontal="justify" vertical="top" wrapText="1"/>
    </xf>
    <xf numFmtId="0" fontId="37" fillId="0" borderId="61" xfId="2" quotePrefix="1" applyFont="1" applyFill="1" applyBorder="1" applyAlignment="1">
      <alignment horizontal="justify" vertical="top" wrapText="1"/>
    </xf>
    <xf numFmtId="10" fontId="37" fillId="0" borderId="62" xfId="2" applyNumberFormat="1" applyFont="1" applyFill="1" applyBorder="1" applyAlignment="1">
      <alignment horizontal="justify" vertical="top" wrapText="1"/>
    </xf>
    <xf numFmtId="4" fontId="39" fillId="0" borderId="32" xfId="62" applyNumberFormat="1" applyFont="1" applyFill="1" applyBorder="1" applyAlignment="1">
      <alignment horizontal="left" vertical="center" wrapText="1"/>
    </xf>
    <xf numFmtId="0" fontId="37" fillId="0" borderId="61" xfId="2" applyFont="1" applyFill="1" applyBorder="1" applyAlignment="1">
      <alignment horizontal="left" vertical="top" wrapText="1"/>
    </xf>
    <xf numFmtId="14" fontId="37" fillId="0" borderId="61" xfId="2" applyNumberFormat="1" applyFont="1" applyFill="1" applyBorder="1" applyAlignment="1">
      <alignment horizontal="justify" vertical="top" wrapText="1"/>
    </xf>
    <xf numFmtId="0" fontId="39" fillId="0" borderId="66" xfId="2" applyNumberFormat="1" applyFont="1" applyBorder="1" applyAlignment="1">
      <alignment horizontal="center" vertical="top" wrapText="1"/>
    </xf>
    <xf numFmtId="0" fontId="39" fillId="0" borderId="66" xfId="2" applyFont="1" applyBorder="1" applyAlignment="1">
      <alignment vertical="top" wrapText="1"/>
    </xf>
    <xf numFmtId="0" fontId="10" fillId="0" borderId="66" xfId="2" applyFont="1" applyBorder="1" applyAlignment="1">
      <alignment vertical="top" wrapText="1"/>
    </xf>
    <xf numFmtId="0" fontId="10" fillId="0" borderId="66" xfId="2" applyFont="1" applyBorder="1" applyAlignment="1">
      <alignment horizontal="justify" vertical="top" wrapText="1"/>
    </xf>
    <xf numFmtId="0" fontId="10" fillId="0" borderId="0" xfId="2" applyFont="1" applyFill="1" applyAlignment="1">
      <alignment vertical="top"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67" applyFont="1" applyFill="1" applyAlignment="1">
      <alignment horizontal="center" vertical="center" wrapText="1"/>
    </xf>
    <xf numFmtId="0" fontId="36" fillId="0" borderId="0" xfId="67" applyFont="1" applyFill="1" applyAlignment="1">
      <alignment horizontal="center" vertical="center"/>
    </xf>
    <xf numFmtId="0" fontId="47" fillId="0" borderId="0" xfId="67" applyFont="1" applyFill="1" applyAlignment="1">
      <alignment horizontal="left" vertical="center"/>
    </xf>
    <xf numFmtId="0" fontId="45" fillId="0" borderId="0" xfId="67" applyFont="1" applyFill="1" applyAlignment="1">
      <alignment vertical="center"/>
    </xf>
    <xf numFmtId="0" fontId="6" fillId="0" borderId="30" xfId="67" applyFont="1" applyFill="1" applyBorder="1" applyAlignment="1">
      <alignment vertical="center" wrapText="1"/>
    </xf>
    <xf numFmtId="0" fontId="6" fillId="0" borderId="32" xfId="67" applyFont="1" applyFill="1" applyBorder="1" applyAlignment="1">
      <alignment vertical="center" wrapText="1"/>
    </xf>
    <xf numFmtId="0" fontId="6" fillId="0" borderId="71" xfId="67" applyFont="1" applyFill="1" applyBorder="1" applyAlignment="1">
      <alignment vertical="center" wrapText="1"/>
    </xf>
    <xf numFmtId="0" fontId="78" fillId="0" borderId="36" xfId="67" applyFont="1" applyFill="1" applyBorder="1" applyAlignment="1">
      <alignment vertical="center" wrapText="1"/>
    </xf>
    <xf numFmtId="0" fontId="6" fillId="0" borderId="36" xfId="67" applyFont="1" applyFill="1" applyBorder="1" applyAlignment="1">
      <alignment vertical="center" wrapText="1"/>
    </xf>
    <xf numFmtId="0" fontId="6" fillId="0" borderId="72" xfId="67" applyFont="1" applyFill="1" applyBorder="1" applyAlignment="1">
      <alignment vertical="center" wrapText="1"/>
    </xf>
    <xf numFmtId="0" fontId="6" fillId="0" borderId="73" xfId="67" applyFont="1" applyFill="1" applyBorder="1" applyAlignment="1">
      <alignment vertical="center" wrapText="1"/>
    </xf>
    <xf numFmtId="0" fontId="6" fillId="0" borderId="74" xfId="67" applyFont="1" applyFill="1" applyBorder="1" applyAlignment="1">
      <alignment vertical="center" wrapText="1"/>
    </xf>
    <xf numFmtId="175" fontId="35" fillId="0" borderId="36" xfId="67" applyNumberFormat="1" applyFont="1" applyFill="1" applyBorder="1" applyAlignment="1">
      <alignment vertical="center"/>
    </xf>
    <xf numFmtId="0" fontId="6" fillId="0" borderId="75" xfId="67" applyFont="1" applyFill="1" applyBorder="1" applyAlignment="1">
      <alignment horizontal="left" vertical="center" wrapText="1"/>
    </xf>
    <xf numFmtId="0" fontId="6" fillId="0" borderId="76" xfId="67" applyFont="1" applyFill="1" applyBorder="1" applyAlignment="1">
      <alignment vertical="center" wrapText="1"/>
    </xf>
    <xf numFmtId="0" fontId="6" fillId="0" borderId="77" xfId="67" applyFont="1" applyFill="1" applyBorder="1" applyAlignment="1">
      <alignment vertical="center" wrapText="1"/>
    </xf>
    <xf numFmtId="0" fontId="38" fillId="0" borderId="75"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76" xfId="67" applyFont="1" applyFill="1" applyBorder="1" applyAlignment="1">
      <alignment vertical="center" wrapText="1"/>
    </xf>
    <xf numFmtId="3" fontId="37" fillId="0" borderId="38" xfId="67" applyNumberFormat="1" applyFont="1" applyFill="1" applyBorder="1" applyAlignment="1">
      <alignment vertical="center"/>
    </xf>
    <xf numFmtId="0" fontId="10" fillId="0" borderId="77" xfId="67" applyFont="1" applyFill="1" applyBorder="1" applyAlignment="1">
      <alignment vertical="center" wrapText="1"/>
    </xf>
    <xf numFmtId="3" fontId="37"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8" fillId="0" borderId="76" xfId="67" applyFont="1" applyFill="1" applyBorder="1" applyAlignment="1">
      <alignment vertical="center" wrapText="1"/>
    </xf>
    <xf numFmtId="3" fontId="38" fillId="0" borderId="38" xfId="67" applyNumberFormat="1" applyFont="1" applyFill="1" applyBorder="1" applyAlignment="1">
      <alignment vertical="center"/>
    </xf>
    <xf numFmtId="0" fontId="10" fillId="0" borderId="76" xfId="67" applyFont="1" applyFill="1" applyBorder="1" applyAlignment="1">
      <alignment horizontal="left" vertical="center" wrapText="1"/>
    </xf>
    <xf numFmtId="0" fontId="38" fillId="0" borderId="76" xfId="67" applyFont="1" applyFill="1" applyBorder="1" applyAlignment="1">
      <alignment horizontal="left" vertical="center" wrapText="1"/>
    </xf>
    <xf numFmtId="0" fontId="10" fillId="0" borderId="0" xfId="67" applyFont="1" applyFill="1" applyAlignment="1">
      <alignment vertical="center"/>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8" fillId="0" borderId="77" xfId="67" applyFont="1" applyFill="1" applyBorder="1" applyAlignment="1">
      <alignment horizontal="left" vertical="center" wrapText="1"/>
    </xf>
    <xf numFmtId="3" fontId="38" fillId="0" borderId="23" xfId="67" applyNumberFormat="1" applyFont="1" applyFill="1" applyBorder="1" applyAlignment="1">
      <alignment vertical="center"/>
    </xf>
    <xf numFmtId="168" fontId="37" fillId="0" borderId="38" xfId="67" applyNumberFormat="1" applyFont="1" applyFill="1" applyBorder="1" applyAlignment="1">
      <alignment horizontal="center" vertical="center"/>
    </xf>
    <xf numFmtId="169" fontId="38" fillId="0" borderId="38" xfId="67" applyNumberFormat="1" applyFont="1" applyFill="1" applyBorder="1" applyAlignment="1">
      <alignment vertical="center"/>
    </xf>
    <xf numFmtId="170" fontId="38" fillId="0" borderId="38" xfId="67" applyNumberFormat="1" applyFont="1" applyFill="1" applyBorder="1" applyAlignment="1">
      <alignment vertical="center"/>
    </xf>
    <xf numFmtId="0" fontId="38" fillId="0" borderId="77" xfId="67" applyFont="1" applyFill="1" applyBorder="1" applyAlignment="1">
      <alignment vertical="center" wrapText="1"/>
    </xf>
    <xf numFmtId="170" fontId="38" fillId="0" borderId="23" xfId="67" applyNumberFormat="1" applyFont="1" applyFill="1" applyBorder="1" applyAlignment="1">
      <alignment vertical="center"/>
    </xf>
    <xf numFmtId="1" fontId="6" fillId="0" borderId="0" xfId="67" applyNumberFormat="1" applyFont="1" applyFill="1" applyAlignment="1">
      <alignment vertical="center"/>
    </xf>
    <xf numFmtId="0" fontId="55" fillId="0" borderId="0" xfId="50" applyFont="1" applyAlignment="1">
      <alignment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68" fillId="0" borderId="78" xfId="67" applyFont="1" applyFill="1" applyBorder="1" applyAlignment="1">
      <alignment vertical="center" wrapText="1"/>
    </xf>
    <xf numFmtId="3" fontId="82" fillId="0" borderId="79" xfId="67" applyNumberFormat="1" applyFont="1" applyFill="1" applyBorder="1" applyAlignment="1">
      <alignment vertical="center"/>
    </xf>
    <xf numFmtId="3" fontId="71" fillId="0" borderId="79" xfId="67" applyNumberFormat="1" applyFont="1" applyFill="1" applyBorder="1" applyAlignment="1">
      <alignment vertical="center"/>
    </xf>
    <xf numFmtId="3" fontId="82" fillId="0" borderId="80" xfId="67" applyNumberFormat="1" applyFont="1" applyFill="1" applyBorder="1" applyAlignment="1">
      <alignment vertical="center"/>
    </xf>
    <xf numFmtId="0" fontId="63" fillId="0" borderId="78" xfId="62" applyFont="1" applyFill="1" applyBorder="1"/>
    <xf numFmtId="0" fontId="49" fillId="0" borderId="78"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49" fillId="0" borderId="0" xfId="62" applyFont="1" applyFill="1"/>
    <xf numFmtId="0" fontId="68" fillId="0" borderId="0" xfId="67" applyFont="1" applyFill="1" applyAlignment="1">
      <alignment vertical="center" wrapText="1"/>
    </xf>
    <xf numFmtId="172" fontId="82" fillId="0" borderId="38" xfId="67" applyNumberFormat="1" applyFont="1" applyFill="1" applyBorder="1" applyAlignment="1">
      <alignment vertical="center"/>
    </xf>
    <xf numFmtId="0" fontId="48" fillId="0" borderId="0" xfId="67" applyFont="1" applyFill="1" applyAlignment="1">
      <alignment vertical="center" wrapText="1"/>
    </xf>
    <xf numFmtId="0" fontId="83" fillId="24" borderId="38" xfId="62" applyFont="1" applyFill="1" applyBorder="1" applyAlignment="1">
      <alignment horizontal="center" vertical="center" wrapText="1"/>
    </xf>
    <xf numFmtId="0" fontId="40" fillId="0" borderId="0" xfId="62"/>
    <xf numFmtId="0" fontId="63" fillId="0" borderId="0" xfId="62" applyFont="1"/>
    <xf numFmtId="172" fontId="46" fillId="24" borderId="38" xfId="62" applyNumberFormat="1" applyFont="1" applyFill="1" applyBorder="1" applyAlignment="1">
      <alignment horizontal="center" vertical="center" wrapText="1"/>
    </xf>
    <xf numFmtId="9" fontId="46" fillId="24" borderId="38" xfId="62" applyNumberFormat="1" applyFont="1" applyFill="1" applyBorder="1" applyAlignment="1">
      <alignment horizontal="center" vertical="center" wrapText="1"/>
    </xf>
    <xf numFmtId="4" fontId="46" fillId="24" borderId="38" xfId="62" applyNumberFormat="1" applyFont="1" applyFill="1" applyBorder="1" applyAlignment="1">
      <alignment horizontal="center" vertical="center" wrapText="1"/>
    </xf>
    <xf numFmtId="0" fontId="40" fillId="0" borderId="0" xfId="62" applyAlignment="1">
      <alignment wrapText="1"/>
    </xf>
    <xf numFmtId="0" fontId="40" fillId="0" borderId="38" xfId="62" applyBorder="1" applyAlignment="1">
      <alignment horizontal="center" vertical="center" wrapText="1"/>
    </xf>
    <xf numFmtId="0" fontId="40" fillId="27" borderId="38" xfId="62" applyFill="1" applyBorder="1" applyAlignment="1">
      <alignment horizontal="center" vertical="center"/>
    </xf>
    <xf numFmtId="0" fontId="40" fillId="0" borderId="38" xfId="62" applyBorder="1" applyAlignment="1">
      <alignment horizontal="center" vertical="center"/>
    </xf>
    <xf numFmtId="0" fontId="40" fillId="0" borderId="38" xfId="62" applyBorder="1" applyAlignment="1">
      <alignment horizontal="left" vertical="center" wrapText="1"/>
    </xf>
    <xf numFmtId="4" fontId="40" fillId="0" borderId="38" xfId="62" applyNumberFormat="1" applyBorder="1" applyAlignment="1">
      <alignment horizontal="center" vertical="center"/>
    </xf>
    <xf numFmtId="0" fontId="40" fillId="27" borderId="38" xfId="62" applyFill="1" applyBorder="1" applyAlignment="1">
      <alignment horizontal="center" vertical="center" wrapText="1"/>
    </xf>
    <xf numFmtId="9" fontId="0" fillId="0" borderId="38" xfId="100" applyFont="1" applyBorder="1" applyAlignment="1">
      <alignment horizontal="left" vertical="center" wrapText="1"/>
    </xf>
    <xf numFmtId="9" fontId="0" fillId="0" borderId="38" xfId="100" applyFont="1" applyBorder="1" applyAlignment="1">
      <alignment horizontal="center" vertical="center"/>
    </xf>
    <xf numFmtId="9" fontId="40" fillId="27" borderId="38" xfId="100" applyFont="1" applyFill="1" applyBorder="1" applyAlignment="1">
      <alignment horizontal="center" vertical="center"/>
    </xf>
    <xf numFmtId="0" fontId="40" fillId="28" borderId="38" xfId="62" applyFill="1" applyBorder="1" applyAlignment="1">
      <alignment horizontal="center" vertical="center" wrapText="1"/>
    </xf>
    <xf numFmtId="0" fontId="40" fillId="0" borderId="38" xfId="62" applyFill="1" applyBorder="1" applyAlignment="1">
      <alignment horizontal="center" vertical="center" wrapText="1"/>
    </xf>
    <xf numFmtId="0" fontId="40" fillId="0" borderId="38" xfId="62" applyBorder="1" applyAlignment="1">
      <alignment wrapText="1"/>
    </xf>
    <xf numFmtId="0" fontId="40" fillId="0" borderId="38" xfId="62" applyBorder="1"/>
    <xf numFmtId="0" fontId="40" fillId="0" borderId="38" xfId="62" applyBorder="1" applyAlignment="1">
      <alignment horizontal="left" wrapText="1"/>
    </xf>
    <xf numFmtId="0" fontId="46" fillId="0" borderId="0" xfId="62" applyFont="1" applyAlignment="1">
      <alignment wrapText="1"/>
    </xf>
    <xf numFmtId="4" fontId="46" fillId="28" borderId="38" xfId="62" applyNumberFormat="1" applyFont="1" applyFill="1" applyBorder="1" applyAlignment="1">
      <alignment horizontal="center"/>
    </xf>
    <xf numFmtId="0" fontId="45" fillId="29" borderId="0" xfId="67" applyFont="1" applyFill="1" applyAlignment="1">
      <alignment vertical="center"/>
    </xf>
    <xf numFmtId="0" fontId="6" fillId="29" borderId="0" xfId="67" applyFont="1" applyFill="1" applyAlignment="1">
      <alignment vertical="center"/>
    </xf>
    <xf numFmtId="3" fontId="46" fillId="28" borderId="38" xfId="62" applyNumberFormat="1" applyFont="1" applyFill="1" applyBorder="1" applyAlignment="1">
      <alignment horizontal="center"/>
    </xf>
    <xf numFmtId="0" fontId="46" fillId="0" borderId="0" xfId="62" applyFont="1" applyAlignment="1">
      <alignment horizontal="center"/>
    </xf>
    <xf numFmtId="0" fontId="46" fillId="0" borderId="69" xfId="62" applyFont="1" applyBorder="1" applyAlignment="1">
      <alignment wrapText="1"/>
    </xf>
    <xf numFmtId="3" fontId="46" fillId="0" borderId="69" xfId="62" applyNumberFormat="1" applyFont="1" applyFill="1" applyBorder="1"/>
    <xf numFmtId="0" fontId="46" fillId="0" borderId="0" xfId="62" applyFont="1" applyBorder="1" applyAlignment="1">
      <alignment horizontal="center"/>
    </xf>
    <xf numFmtId="4" fontId="46" fillId="0" borderId="38" xfId="62" applyNumberFormat="1" applyFont="1" applyFill="1" applyBorder="1" applyAlignment="1">
      <alignment horizontal="center"/>
    </xf>
    <xf numFmtId="4" fontId="46" fillId="27" borderId="38" xfId="62" applyNumberFormat="1" applyFont="1" applyFill="1" applyBorder="1" applyAlignment="1">
      <alignment horizontal="center"/>
    </xf>
    <xf numFmtId="4" fontId="46" fillId="0" borderId="0" xfId="62" applyNumberFormat="1" applyFont="1" applyAlignment="1">
      <alignment horizontal="center"/>
    </xf>
    <xf numFmtId="0" fontId="46" fillId="30" borderId="38" xfId="62" applyFont="1" applyFill="1" applyBorder="1"/>
    <xf numFmtId="10" fontId="46" fillId="30" borderId="38" xfId="62" applyNumberFormat="1" applyFont="1" applyFill="1" applyBorder="1"/>
    <xf numFmtId="10" fontId="35" fillId="30" borderId="38" xfId="67" applyNumberFormat="1" applyFont="1" applyFill="1" applyBorder="1" applyAlignment="1">
      <alignment vertical="center"/>
    </xf>
    <xf numFmtId="0" fontId="46" fillId="0" borderId="69" xfId="62" applyFont="1" applyFill="1" applyBorder="1"/>
    <xf numFmtId="10" fontId="46" fillId="0" borderId="69" xfId="62" applyNumberFormat="1" applyFont="1" applyFill="1" applyBorder="1"/>
    <xf numFmtId="3" fontId="6" fillId="30" borderId="38" xfId="67" applyNumberFormat="1" applyFont="1" applyFill="1" applyBorder="1" applyAlignment="1">
      <alignment horizontal="right" vertical="center"/>
    </xf>
    <xf numFmtId="167" fontId="35" fillId="30" borderId="38" xfId="67" applyNumberFormat="1" applyFont="1" applyFill="1" applyBorder="1" applyAlignment="1">
      <alignment horizontal="right" vertical="center"/>
    </xf>
    <xf numFmtId="0" fontId="10" fillId="0" borderId="0" xfId="2" applyFont="1"/>
    <xf numFmtId="0" fontId="39" fillId="0" borderId="81" xfId="2" applyFont="1" applyFill="1" applyBorder="1" applyAlignment="1">
      <alignment horizontal="center" vertical="center" wrapText="1"/>
    </xf>
    <xf numFmtId="174" fontId="39" fillId="0" borderId="81" xfId="2" applyNumberFormat="1" applyFont="1" applyFill="1" applyBorder="1" applyAlignment="1">
      <alignment horizontal="center" vertical="center" wrapText="1"/>
    </xf>
    <xf numFmtId="174" fontId="39" fillId="0" borderId="81" xfId="2" applyNumberFormat="1" applyFont="1" applyBorder="1" applyAlignment="1">
      <alignment horizontal="center" vertical="center"/>
    </xf>
    <xf numFmtId="0" fontId="85" fillId="31" borderId="82" xfId="62" applyFont="1" applyFill="1" applyBorder="1" applyAlignment="1">
      <alignment horizontal="center" wrapText="1"/>
    </xf>
    <xf numFmtId="0" fontId="40" fillId="0" borderId="82" xfId="62" applyBorder="1" applyAlignment="1">
      <alignment horizontal="left" vertical="center" wrapText="1"/>
    </xf>
    <xf numFmtId="4" fontId="40" fillId="0" borderId="82" xfId="62" applyNumberFormat="1" applyBorder="1" applyAlignment="1">
      <alignment horizontal="center" vertical="center"/>
    </xf>
    <xf numFmtId="0" fontId="40" fillId="28" borderId="82" xfId="62" applyFill="1" applyBorder="1" applyAlignment="1">
      <alignment horizontal="center" vertical="center" wrapText="1"/>
    </xf>
    <xf numFmtId="0" fontId="40" fillId="0" borderId="82" xfId="62" applyBorder="1" applyAlignment="1">
      <alignment horizontal="center" vertical="center" wrapText="1"/>
    </xf>
    <xf numFmtId="0" fontId="40" fillId="0" borderId="82" xfId="62" applyFont="1" applyFill="1" applyBorder="1" applyAlignment="1">
      <alignment horizontal="center" vertical="center" wrapText="1"/>
    </xf>
    <xf numFmtId="0" fontId="40" fillId="0" borderId="82" xfId="62" applyFont="1" applyFill="1" applyBorder="1" applyAlignment="1">
      <alignment horizontal="left" vertical="center" wrapText="1"/>
    </xf>
    <xf numFmtId="0" fontId="88" fillId="0" borderId="0" xfId="67" applyFont="1" applyFill="1" applyBorder="1" applyAlignment="1">
      <alignment vertical="center" wrapText="1"/>
    </xf>
    <xf numFmtId="167" fontId="89" fillId="0" borderId="0" xfId="67" applyNumberFormat="1" applyFont="1" applyFill="1" applyBorder="1" applyAlignment="1">
      <alignment horizontal="center" vertical="center"/>
    </xf>
    <xf numFmtId="0" fontId="90" fillId="0" borderId="0" xfId="62" applyFont="1" applyFill="1" applyBorder="1"/>
    <xf numFmtId="0" fontId="90" fillId="0" borderId="0" xfId="62" applyFont="1" applyFill="1"/>
    <xf numFmtId="0" fontId="91" fillId="0" borderId="0" xfId="50" applyFont="1"/>
    <xf numFmtId="2" fontId="10" fillId="0" borderId="0" xfId="2" applyNumberFormat="1" applyFont="1" applyFill="1"/>
    <xf numFmtId="0" fontId="39" fillId="0" borderId="83" xfId="2" applyFont="1" applyFill="1" applyBorder="1" applyAlignment="1">
      <alignment horizontal="center" vertical="center" textRotation="90" wrapText="1"/>
    </xf>
    <xf numFmtId="174" fontId="39" fillId="0" borderId="83" xfId="2" applyNumberFormat="1" applyFont="1" applyFill="1" applyBorder="1" applyAlignment="1">
      <alignment horizontal="center" vertical="center" wrapText="1"/>
    </xf>
    <xf numFmtId="174" fontId="39" fillId="0" borderId="83" xfId="2" applyNumberFormat="1" applyFont="1" applyBorder="1" applyAlignment="1">
      <alignment horizontal="center" vertical="center"/>
    </xf>
    <xf numFmtId="174" fontId="73" fillId="0" borderId="83" xfId="2" applyNumberFormat="1" applyFont="1" applyFill="1" applyBorder="1" applyAlignment="1">
      <alignment horizontal="center" vertical="center" wrapText="1"/>
    </xf>
    <xf numFmtId="10" fontId="46" fillId="32" borderId="38" xfId="62" applyNumberFormat="1" applyFont="1" applyFill="1" applyBorder="1"/>
    <xf numFmtId="3" fontId="6" fillId="32" borderId="38" xfId="67" applyNumberFormat="1" applyFont="1" applyFill="1" applyBorder="1" applyAlignment="1">
      <alignment horizontal="right" vertical="center"/>
    </xf>
    <xf numFmtId="167" fontId="35" fillId="32" borderId="38" xfId="67" applyNumberFormat="1" applyFont="1" applyFill="1" applyBorder="1" applyAlignment="1">
      <alignment horizontal="right" vertical="center"/>
    </xf>
    <xf numFmtId="0" fontId="92" fillId="0" borderId="83" xfId="194" applyFont="1" applyFill="1" applyBorder="1" applyAlignment="1">
      <alignment wrapText="1"/>
    </xf>
    <xf numFmtId="10" fontId="92" fillId="33" borderId="83" xfId="194" applyNumberFormat="1" applyFont="1" applyFill="1" applyBorder="1" applyAlignment="1">
      <alignment horizontal="center"/>
    </xf>
    <xf numFmtId="0" fontId="92" fillId="0" borderId="0" xfId="194" applyFont="1" applyFill="1" applyBorder="1"/>
    <xf numFmtId="0" fontId="93" fillId="0" borderId="86" xfId="67" applyFont="1" applyFill="1" applyBorder="1" applyAlignment="1">
      <alignment vertical="center" wrapText="1"/>
    </xf>
    <xf numFmtId="3" fontId="84" fillId="0" borderId="86" xfId="67" applyNumberFormat="1" applyFont="1" applyFill="1" applyBorder="1" applyAlignment="1">
      <alignment horizontal="center" vertical="center"/>
    </xf>
    <xf numFmtId="3" fontId="37" fillId="0" borderId="86" xfId="67" applyNumberFormat="1" applyFont="1" applyFill="1" applyBorder="1" applyAlignment="1">
      <alignment horizontal="center" vertical="center"/>
    </xf>
    <xf numFmtId="0" fontId="37" fillId="0" borderId="83" xfId="67" applyFont="1" applyFill="1" applyBorder="1" applyAlignment="1">
      <alignment horizontal="center" vertical="center"/>
    </xf>
    <xf numFmtId="0" fontId="94" fillId="0" borderId="83" xfId="194" applyFont="1" applyFill="1" applyBorder="1" applyAlignment="1">
      <alignment horizontal="center"/>
    </xf>
    <xf numFmtId="0" fontId="95" fillId="34" borderId="83" xfId="194" applyFont="1" applyFill="1" applyBorder="1" applyAlignment="1">
      <alignment horizontal="left" vertical="center" wrapText="1"/>
    </xf>
    <xf numFmtId="0" fontId="92" fillId="31" borderId="83" xfId="194" applyFont="1" applyFill="1" applyBorder="1" applyAlignment="1">
      <alignment horizontal="center" vertical="center" wrapText="1"/>
    </xf>
    <xf numFmtId="2" fontId="92" fillId="31" borderId="83" xfId="194" applyNumberFormat="1" applyFont="1" applyFill="1" applyBorder="1" applyAlignment="1">
      <alignment horizontal="center" vertical="center" wrapText="1"/>
    </xf>
    <xf numFmtId="10" fontId="85" fillId="31" borderId="83" xfId="194" applyNumberFormat="1" applyFont="1" applyFill="1" applyBorder="1"/>
    <xf numFmtId="2" fontId="85" fillId="31" borderId="83" xfId="62" applyNumberFormat="1" applyFont="1" applyFill="1" applyBorder="1" applyAlignment="1">
      <alignment horizontal="center" vertical="center" wrapText="1"/>
    </xf>
    <xf numFmtId="0" fontId="39" fillId="0" borderId="83" xfId="2" applyFont="1" applyFill="1" applyBorder="1" applyAlignment="1">
      <alignment horizontal="center" vertical="center" wrapText="1"/>
    </xf>
    <xf numFmtId="0" fontId="73" fillId="0" borderId="83" xfId="195" applyFont="1" applyBorder="1" applyAlignment="1">
      <alignment horizontal="center" vertical="center" wrapText="1"/>
    </xf>
    <xf numFmtId="0" fontId="6" fillId="0" borderId="83" xfId="195" applyFont="1" applyBorder="1" applyAlignment="1">
      <alignment horizontal="center" vertical="center" wrapText="1"/>
    </xf>
    <xf numFmtId="0" fontId="6" fillId="0" borderId="85" xfId="195" applyFont="1" applyBorder="1" applyAlignment="1">
      <alignment horizontal="center" vertical="center" wrapText="1"/>
    </xf>
    <xf numFmtId="49" fontId="6" fillId="0" borderId="83" xfId="195" applyNumberFormat="1" applyFont="1" applyBorder="1" applyAlignment="1">
      <alignment vertical="center"/>
    </xf>
    <xf numFmtId="0" fontId="10" fillId="0" borderId="85" xfId="2" applyFont="1" applyBorder="1" applyAlignment="1">
      <alignment vertical="center" wrapText="1"/>
    </xf>
    <xf numFmtId="0" fontId="10" fillId="0" borderId="83" xfId="195" applyFont="1" applyBorder="1" applyAlignment="1">
      <alignment vertical="center"/>
    </xf>
    <xf numFmtId="0" fontId="10" fillId="0" borderId="83" xfId="2" applyFont="1" applyFill="1" applyBorder="1" applyAlignment="1">
      <alignment horizontal="center" vertical="center" wrapText="1"/>
    </xf>
    <xf numFmtId="0" fontId="39" fillId="0" borderId="0" xfId="0" applyFont="1" applyFill="1" applyAlignment="1">
      <alignment horizontal="center" vertical="center"/>
    </xf>
    <xf numFmtId="49" fontId="10" fillId="0" borderId="59" xfId="1" applyNumberFormat="1" applyFont="1" applyFill="1" applyBorder="1" applyAlignment="1">
      <alignment horizontal="center" vertical="center"/>
    </xf>
    <xf numFmtId="49" fontId="10" fillId="0" borderId="60" xfId="1" applyNumberFormat="1" applyFont="1" applyFill="1" applyBorder="1" applyAlignment="1">
      <alignment horizontal="center" vertical="center"/>
    </xf>
    <xf numFmtId="49" fontId="10" fillId="0" borderId="63" xfId="1" applyNumberFormat="1" applyFont="1" applyFill="1" applyBorder="1" applyAlignment="1">
      <alignment horizontal="center" vertical="center"/>
    </xf>
    <xf numFmtId="0" fontId="10" fillId="0" borderId="0" xfId="1" applyFont="1" applyFill="1" applyAlignment="1">
      <alignment horizontal="center" vertical="center"/>
    </xf>
    <xf numFmtId="0" fontId="53" fillId="0" borderId="0" xfId="1" applyFont="1" applyFill="1" applyAlignment="1">
      <alignment horizontal="center" vertical="center" wrapText="1"/>
    </xf>
    <xf numFmtId="0" fontId="53" fillId="0" borderId="0" xfId="1" applyFont="1" applyFill="1" applyAlignment="1">
      <alignment horizontal="center" vertical="center"/>
    </xf>
    <xf numFmtId="0" fontId="4" fillId="0" borderId="0" xfId="1" applyFont="1" applyFill="1" applyAlignment="1">
      <alignment horizontal="center" vertical="center"/>
    </xf>
    <xf numFmtId="0" fontId="72" fillId="0" borderId="0" xfId="1" applyFont="1" applyFill="1" applyAlignment="1">
      <alignment horizontal="center" vertical="center"/>
    </xf>
    <xf numFmtId="0" fontId="39" fillId="0" borderId="1" xfId="1" applyFont="1" applyBorder="1" applyAlignment="1">
      <alignment horizontal="center" vertical="center" wrapText="1"/>
    </xf>
    <xf numFmtId="0" fontId="42"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2"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56" fillId="0" borderId="0" xfId="1" applyFont="1" applyAlignment="1">
      <alignment horizontal="center" vertical="center" wrapText="1"/>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7" fillId="0" borderId="0" xfId="49" applyFont="1" applyFill="1" applyAlignment="1">
      <alignment horizontal="center"/>
    </xf>
    <xf numFmtId="0" fontId="38" fillId="0" borderId="0" xfId="49" applyFont="1" applyFill="1" applyAlignment="1">
      <alignment horizontal="center"/>
    </xf>
    <xf numFmtId="0" fontId="57" fillId="0" borderId="1" xfId="0" applyFont="1" applyBorder="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37" fillId="0" borderId="0" xfId="49" applyFont="1" applyAlignment="1">
      <alignment horizontal="center"/>
    </xf>
    <xf numFmtId="0" fontId="39" fillId="0" borderId="0" xfId="0" applyFont="1" applyFill="1" applyAlignment="1">
      <alignment horizontal="center" vertical="center" wrapText="1"/>
    </xf>
    <xf numFmtId="0" fontId="73" fillId="0" borderId="83" xfId="195" applyFont="1" applyBorder="1" applyAlignment="1">
      <alignment horizontal="center" vertical="center" wrapText="1"/>
    </xf>
    <xf numFmtId="0" fontId="73" fillId="0" borderId="85" xfId="195" applyFont="1" applyBorder="1" applyAlignment="1">
      <alignment horizontal="center" vertical="center" wrapText="1"/>
    </xf>
    <xf numFmtId="0" fontId="73" fillId="0" borderId="86" xfId="195" applyFont="1" applyBorder="1" applyAlignment="1">
      <alignment horizontal="center" vertical="center" wrapText="1"/>
    </xf>
    <xf numFmtId="0" fontId="73" fillId="0" borderId="87" xfId="195" applyFont="1" applyBorder="1" applyAlignment="1">
      <alignment horizontal="center" vertical="center" wrapText="1"/>
    </xf>
    <xf numFmtId="0" fontId="42" fillId="0" borderId="0" xfId="1" applyFont="1" applyAlignment="1">
      <alignment horizontal="center" vertical="center" wrapText="1"/>
    </xf>
    <xf numFmtId="0" fontId="45" fillId="0" borderId="39" xfId="67" applyFont="1" applyFill="1" applyBorder="1" applyAlignment="1">
      <alignment horizontal="center" vertical="center" wrapText="1"/>
    </xf>
    <xf numFmtId="0" fontId="45" fillId="0" borderId="69" xfId="67" applyFont="1" applyFill="1" applyBorder="1" applyAlignment="1">
      <alignment horizontal="center" vertical="center" wrapText="1"/>
    </xf>
    <xf numFmtId="0" fontId="45" fillId="0" borderId="70" xfId="67" applyFont="1" applyFill="1" applyBorder="1" applyAlignment="1">
      <alignment horizontal="center" vertical="center" wrapText="1"/>
    </xf>
    <xf numFmtId="0" fontId="45" fillId="0" borderId="39" xfId="67" applyFont="1" applyFill="1" applyBorder="1" applyAlignment="1">
      <alignment horizontal="center" vertical="center"/>
    </xf>
    <xf numFmtId="0" fontId="45" fillId="0" borderId="69" xfId="67" applyFont="1" applyFill="1" applyBorder="1" applyAlignment="1">
      <alignment horizontal="center" vertical="center"/>
    </xf>
    <xf numFmtId="0" fontId="45" fillId="0" borderId="70" xfId="67" applyFont="1" applyFill="1" applyBorder="1" applyAlignment="1">
      <alignment horizontal="center" vertical="center"/>
    </xf>
    <xf numFmtId="4" fontId="45" fillId="0" borderId="39" xfId="67" applyNumberFormat="1" applyFont="1" applyFill="1" applyBorder="1" applyAlignment="1">
      <alignment horizontal="center" vertical="center"/>
    </xf>
    <xf numFmtId="4" fontId="45" fillId="0" borderId="70" xfId="67" applyNumberFormat="1" applyFont="1" applyFill="1" applyBorder="1" applyAlignment="1">
      <alignment horizontal="center" vertical="center"/>
    </xf>
    <xf numFmtId="0" fontId="6" fillId="0" borderId="0" xfId="1" applyFont="1" applyAlignment="1">
      <alignment horizontal="center" vertical="center"/>
    </xf>
    <xf numFmtId="0" fontId="7" fillId="0" borderId="0" xfId="1" applyNumberFormat="1" applyFont="1" applyAlignment="1">
      <alignment horizontal="center" vertical="center" wrapText="1"/>
    </xf>
    <xf numFmtId="0" fontId="7" fillId="0" borderId="0" xfId="1" applyFont="1" applyAlignment="1">
      <alignment horizontal="center" vertical="center"/>
    </xf>
    <xf numFmtId="0" fontId="39" fillId="0" borderId="0" xfId="50" applyFont="1" applyFill="1" applyAlignment="1">
      <alignment horizontal="center" vertical="center"/>
    </xf>
    <xf numFmtId="0" fontId="4" fillId="0" borderId="0" xfId="1" applyFont="1" applyAlignment="1">
      <alignment horizontal="center" vertical="center"/>
    </xf>
    <xf numFmtId="0" fontId="6" fillId="29" borderId="0" xfId="62" applyFont="1" applyFill="1" applyAlignment="1">
      <alignment horizontal="center" vertical="center" wrapText="1"/>
    </xf>
    <xf numFmtId="0" fontId="45" fillId="29" borderId="0" xfId="0" applyFont="1" applyFill="1" applyAlignment="1">
      <alignment horizontal="center" vertical="center" wrapText="1"/>
    </xf>
    <xf numFmtId="3" fontId="45" fillId="0" borderId="39" xfId="67" applyNumberFormat="1" applyFont="1" applyFill="1" applyBorder="1" applyAlignment="1">
      <alignment horizontal="center" vertical="center"/>
    </xf>
    <xf numFmtId="3" fontId="45" fillId="0" borderId="70" xfId="67" applyNumberFormat="1" applyFont="1" applyFill="1" applyBorder="1" applyAlignment="1">
      <alignment horizontal="center" vertical="center"/>
    </xf>
    <xf numFmtId="0" fontId="55" fillId="0" borderId="0" xfId="67" applyFont="1" applyFill="1" applyAlignment="1">
      <alignment horizontal="left" vertical="center" wrapText="1"/>
    </xf>
    <xf numFmtId="0" fontId="40" fillId="0" borderId="39" xfId="62" applyBorder="1" applyAlignment="1">
      <alignment horizontal="center" vertical="center" wrapText="1"/>
    </xf>
    <xf numFmtId="0" fontId="40" fillId="0" borderId="70" xfId="62" applyBorder="1" applyAlignment="1">
      <alignment horizontal="center" vertical="center" wrapText="1"/>
    </xf>
    <xf numFmtId="0" fontId="39" fillId="0" borderId="48" xfId="2" applyFont="1" applyFill="1" applyBorder="1" applyAlignment="1">
      <alignment horizontal="center" vertical="center" wrapText="1" shrinkToFit="1"/>
    </xf>
    <xf numFmtId="0" fontId="39" fillId="0" borderId="49"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48" xfId="0" applyFont="1" applyFill="1" applyBorder="1" applyAlignment="1">
      <alignment horizontal="center" vertical="center" wrapText="1" shrinkToFit="1"/>
    </xf>
    <xf numFmtId="0" fontId="39" fillId="0" borderId="48" xfId="2" applyNumberFormat="1" applyFont="1" applyFill="1" applyBorder="1" applyAlignment="1">
      <alignment horizontal="center" vertical="center" wrapText="1" shrinkToFit="1"/>
    </xf>
    <xf numFmtId="0" fontId="39" fillId="0" borderId="58"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83"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6" fillId="0" borderId="0" xfId="1" applyFont="1" applyFill="1" applyAlignment="1">
      <alignment horizontal="center" vertical="center"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83" xfId="52" applyFont="1" applyFill="1" applyBorder="1" applyAlignment="1">
      <alignment horizontal="center" vertical="center"/>
    </xf>
    <xf numFmtId="0" fontId="39" fillId="0" borderId="83" xfId="52" applyFont="1" applyFill="1" applyBorder="1" applyAlignment="1">
      <alignment horizontal="center" vertical="center" wrapText="1"/>
    </xf>
    <xf numFmtId="0" fontId="39" fillId="0" borderId="8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9" fillId="0" borderId="83" xfId="2" applyFont="1" applyBorder="1" applyAlignment="1">
      <alignment horizontal="center" vertical="center"/>
    </xf>
    <xf numFmtId="0" fontId="73" fillId="0" borderId="83" xfId="2" applyFont="1" applyFill="1" applyBorder="1" applyAlignment="1">
      <alignment horizontal="center" vertical="center" wrapText="1"/>
    </xf>
    <xf numFmtId="0" fontId="42" fillId="0" borderId="0" xfId="1" applyFont="1" applyFill="1" applyAlignment="1">
      <alignment horizontal="center" vertical="center"/>
    </xf>
    <xf numFmtId="0" fontId="56" fillId="0" borderId="0" xfId="1" applyFont="1" applyFill="1" applyAlignment="1">
      <alignment horizontal="center" vertical="center"/>
    </xf>
    <xf numFmtId="0" fontId="73" fillId="0" borderId="66" xfId="49" applyFont="1" applyFill="1" applyBorder="1" applyAlignment="1">
      <alignment horizontal="center" vertical="center" wrapText="1"/>
    </xf>
    <xf numFmtId="0" fontId="75" fillId="0" borderId="65"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39" fillId="0" borderId="65"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73" fillId="0" borderId="65" xfId="49" applyFont="1" applyFill="1" applyBorder="1" applyAlignment="1">
      <alignment horizontal="center" vertical="center" wrapText="1"/>
    </xf>
    <xf numFmtId="0" fontId="73" fillId="0" borderId="2" xfId="49" applyFont="1" applyFill="1" applyBorder="1" applyAlignment="1">
      <alignment horizontal="center" vertical="center" wrapText="1"/>
    </xf>
    <xf numFmtId="0" fontId="39" fillId="0" borderId="66" xfId="49" applyFont="1" applyFill="1" applyBorder="1" applyAlignment="1" applyProtection="1">
      <alignment horizontal="center" vertical="center" textRotation="90" wrapText="1"/>
    </xf>
    <xf numFmtId="0" fontId="74" fillId="0" borderId="66" xfId="49" applyFont="1" applyFill="1" applyBorder="1" applyAlignment="1">
      <alignment horizontal="center" vertical="center" wrapText="1"/>
    </xf>
    <xf numFmtId="0" fontId="36" fillId="0" borderId="66" xfId="49" applyFont="1" applyFill="1" applyBorder="1" applyAlignment="1">
      <alignment horizontal="center" vertical="center" wrapText="1"/>
    </xf>
    <xf numFmtId="0" fontId="73" fillId="0" borderId="65" xfId="49" applyFont="1" applyFill="1" applyBorder="1" applyAlignment="1">
      <alignment horizontal="center" vertical="center" textRotation="90" wrapText="1"/>
    </xf>
    <xf numFmtId="0" fontId="73" fillId="0" borderId="2" xfId="49" applyFont="1" applyFill="1" applyBorder="1" applyAlignment="1">
      <alignment horizontal="center" vertical="center" textRotation="90" wrapText="1"/>
    </xf>
    <xf numFmtId="0" fontId="73" fillId="0" borderId="65" xfId="49" applyFont="1" applyFill="1" applyBorder="1" applyAlignment="1">
      <alignment horizontal="center" vertical="center"/>
    </xf>
    <xf numFmtId="0" fontId="73" fillId="0" borderId="2" xfId="49" applyFont="1" applyFill="1" applyBorder="1" applyAlignment="1">
      <alignment horizontal="center" vertical="center"/>
    </xf>
    <xf numFmtId="0" fontId="36" fillId="0" borderId="20" xfId="49" applyFont="1" applyFill="1" applyBorder="1" applyAlignment="1">
      <alignment horizontal="center"/>
    </xf>
    <xf numFmtId="0" fontId="73" fillId="0" borderId="6" xfId="49" applyFont="1" applyFill="1" applyBorder="1" applyAlignment="1">
      <alignment horizontal="center" vertical="center" wrapText="1"/>
    </xf>
    <xf numFmtId="0" fontId="73" fillId="0" borderId="67" xfId="49" applyFont="1" applyFill="1" applyBorder="1" applyAlignment="1">
      <alignment horizontal="center" vertical="center" wrapText="1"/>
    </xf>
    <xf numFmtId="0" fontId="73" fillId="0" borderId="5" xfId="49" applyFont="1" applyFill="1" applyBorder="1" applyAlignment="1">
      <alignment horizontal="center" vertical="center" wrapText="1"/>
    </xf>
    <xf numFmtId="0" fontId="73" fillId="0" borderId="22" xfId="49" applyFont="1" applyFill="1" applyBorder="1" applyAlignment="1">
      <alignment horizontal="center" vertical="center" wrapText="1"/>
    </xf>
    <xf numFmtId="0" fontId="73" fillId="0" borderId="68" xfId="49" applyFont="1" applyFill="1" applyBorder="1" applyAlignment="1">
      <alignment horizontal="center" vertical="center" wrapText="1"/>
    </xf>
    <xf numFmtId="0" fontId="73" fillId="0" borderId="69" xfId="49" applyFont="1" applyFill="1" applyBorder="1" applyAlignment="1">
      <alignment horizontal="center" vertical="center" wrapText="1"/>
    </xf>
    <xf numFmtId="0" fontId="73" fillId="0" borderId="70" xfId="49" applyFont="1" applyFill="1" applyBorder="1" applyAlignment="1">
      <alignment horizontal="center" vertical="center" wrapText="1"/>
    </xf>
    <xf numFmtId="0" fontId="73" fillId="0" borderId="66" xfId="49" applyFont="1" applyFill="1" applyBorder="1" applyAlignment="1">
      <alignment horizontal="center" vertical="center" textRotation="90" wrapText="1"/>
    </xf>
    <xf numFmtId="0" fontId="39" fillId="0" borderId="65"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xf numFmtId="0" fontId="77"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2" fillId="0" borderId="0" xfId="2" applyFont="1" applyFill="1" applyAlignment="1">
      <alignment horizontal="center"/>
    </xf>
  </cellXfs>
  <cellStyles count="19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5" xr:uid="{00000000-0005-0000-0000-00001A000000}"/>
    <cellStyle name="Ввод  2 2 2" xfId="157" xr:uid="{00000000-0005-0000-0000-00001B000000}"/>
    <cellStyle name="Ввод  2 2 3" xfId="123" xr:uid="{00000000-0005-0000-0000-00001C000000}"/>
    <cellStyle name="Ввод  2 2 4" xfId="179" xr:uid="{00000000-0005-0000-0000-00001D000000}"/>
    <cellStyle name="Ввод  2 3" xfId="92" xr:uid="{00000000-0005-0000-0000-00001E000000}"/>
    <cellStyle name="Ввод  2 3 2" xfId="164" xr:uid="{00000000-0005-0000-0000-00001F000000}"/>
    <cellStyle name="Ввод  2 3 3" xfId="186" xr:uid="{00000000-0005-0000-0000-000020000000}"/>
    <cellStyle name="Ввод  2 4" xfId="84" xr:uid="{00000000-0005-0000-0000-000021000000}"/>
    <cellStyle name="Ввод  2 4 2" xfId="156" xr:uid="{00000000-0005-0000-0000-000022000000}"/>
    <cellStyle name="Ввод  2 4 3" xfId="178" xr:uid="{00000000-0005-0000-0000-000023000000}"/>
    <cellStyle name="Ввод  2 5" xfId="95" xr:uid="{00000000-0005-0000-0000-000024000000}"/>
    <cellStyle name="Ввод  2 5 2" xfId="167" xr:uid="{00000000-0005-0000-0000-000025000000}"/>
    <cellStyle name="Ввод  2 5 3" xfId="189" xr:uid="{00000000-0005-0000-0000-000026000000}"/>
    <cellStyle name="Ввод  2 6" xfId="76" xr:uid="{00000000-0005-0000-0000-000027000000}"/>
    <cellStyle name="Ввод  2 6 2" xfId="149" xr:uid="{00000000-0005-0000-0000-000028000000}"/>
    <cellStyle name="Ввод  2 6 3" xfId="110" xr:uid="{00000000-0005-0000-0000-000029000000}"/>
    <cellStyle name="Ввод  2 7" xfId="115" xr:uid="{00000000-0005-0000-0000-00002A000000}"/>
    <cellStyle name="Ввод  2 8" xfId="120" xr:uid="{00000000-0005-0000-0000-00002B000000}"/>
    <cellStyle name="Вывод 2" xfId="30" xr:uid="{00000000-0005-0000-0000-00002C000000}"/>
    <cellStyle name="Вывод 2 2" xfId="86" xr:uid="{00000000-0005-0000-0000-00002D000000}"/>
    <cellStyle name="Вывод 2 2 2" xfId="158" xr:uid="{00000000-0005-0000-0000-00002E000000}"/>
    <cellStyle name="Вывод 2 2 3" xfId="124" xr:uid="{00000000-0005-0000-0000-00002F000000}"/>
    <cellStyle name="Вывод 2 2 4" xfId="180" xr:uid="{00000000-0005-0000-0000-000030000000}"/>
    <cellStyle name="Вывод 2 3" xfId="91" xr:uid="{00000000-0005-0000-0000-000031000000}"/>
    <cellStyle name="Вывод 2 3 2" xfId="163" xr:uid="{00000000-0005-0000-0000-000032000000}"/>
    <cellStyle name="Вывод 2 3 3" xfId="185" xr:uid="{00000000-0005-0000-0000-000033000000}"/>
    <cellStyle name="Вывод 2 4" xfId="88" xr:uid="{00000000-0005-0000-0000-000034000000}"/>
    <cellStyle name="Вывод 2 4 2" xfId="160" xr:uid="{00000000-0005-0000-0000-000035000000}"/>
    <cellStyle name="Вывод 2 4 3" xfId="182" xr:uid="{00000000-0005-0000-0000-000036000000}"/>
    <cellStyle name="Вывод 2 5" xfId="96" xr:uid="{00000000-0005-0000-0000-000037000000}"/>
    <cellStyle name="Вывод 2 5 2" xfId="168" xr:uid="{00000000-0005-0000-0000-000038000000}"/>
    <cellStyle name="Вывод 2 5 3" xfId="190" xr:uid="{00000000-0005-0000-0000-000039000000}"/>
    <cellStyle name="Вывод 2 6" xfId="77" xr:uid="{00000000-0005-0000-0000-00003A000000}"/>
    <cellStyle name="Вывод 2 6 2" xfId="150" xr:uid="{00000000-0005-0000-0000-00003B000000}"/>
    <cellStyle name="Вывод 2 6 3" xfId="109" xr:uid="{00000000-0005-0000-0000-00003C000000}"/>
    <cellStyle name="Вывод 2 7" xfId="114" xr:uid="{00000000-0005-0000-0000-00003D000000}"/>
    <cellStyle name="Вывод 2 8" xfId="119" xr:uid="{00000000-0005-0000-0000-00003E000000}"/>
    <cellStyle name="Вычисление 2" xfId="31" xr:uid="{00000000-0005-0000-0000-00003F000000}"/>
    <cellStyle name="Вычисление 2 2" xfId="87" xr:uid="{00000000-0005-0000-0000-000040000000}"/>
    <cellStyle name="Вычисление 2 2 2" xfId="159" xr:uid="{00000000-0005-0000-0000-000041000000}"/>
    <cellStyle name="Вычисление 2 2 3" xfId="125" xr:uid="{00000000-0005-0000-0000-000042000000}"/>
    <cellStyle name="Вычисление 2 2 4" xfId="181" xr:uid="{00000000-0005-0000-0000-000043000000}"/>
    <cellStyle name="Вычисление 2 3" xfId="82" xr:uid="{00000000-0005-0000-0000-000044000000}"/>
    <cellStyle name="Вычисление 2 3 2" xfId="155" xr:uid="{00000000-0005-0000-0000-000045000000}"/>
    <cellStyle name="Вычисление 2 3 3" xfId="177" xr:uid="{00000000-0005-0000-0000-000046000000}"/>
    <cellStyle name="Вычисление 2 4" xfId="89" xr:uid="{00000000-0005-0000-0000-000047000000}"/>
    <cellStyle name="Вычисление 2 4 2" xfId="161" xr:uid="{00000000-0005-0000-0000-000048000000}"/>
    <cellStyle name="Вычисление 2 4 3" xfId="183" xr:uid="{00000000-0005-0000-0000-000049000000}"/>
    <cellStyle name="Вычисление 2 5" xfId="97" xr:uid="{00000000-0005-0000-0000-00004A000000}"/>
    <cellStyle name="Вычисление 2 5 2" xfId="169" xr:uid="{00000000-0005-0000-0000-00004B000000}"/>
    <cellStyle name="Вычисление 2 5 3" xfId="191" xr:uid="{00000000-0005-0000-0000-00004C000000}"/>
    <cellStyle name="Вычисление 2 6" xfId="78" xr:uid="{00000000-0005-0000-0000-00004D000000}"/>
    <cellStyle name="Вычисление 2 6 2" xfId="151" xr:uid="{00000000-0005-0000-0000-00004E000000}"/>
    <cellStyle name="Вычисление 2 6 3" xfId="173" xr:uid="{00000000-0005-0000-0000-00004F000000}"/>
    <cellStyle name="Вычисление 2 7" xfId="113" xr:uid="{00000000-0005-0000-0000-000050000000}"/>
    <cellStyle name="Вычисление 2 8" xfId="121" xr:uid="{00000000-0005-0000-0000-000051000000}"/>
    <cellStyle name="Заголовок 1 2" xfId="32" xr:uid="{00000000-0005-0000-0000-000052000000}"/>
    <cellStyle name="Заголовок 2 2" xfId="33" xr:uid="{00000000-0005-0000-0000-000053000000}"/>
    <cellStyle name="Заголовок 3 2" xfId="34" xr:uid="{00000000-0005-0000-0000-000054000000}"/>
    <cellStyle name="Заголовок 4 2" xfId="35" xr:uid="{00000000-0005-0000-0000-000055000000}"/>
    <cellStyle name="Итог 2" xfId="36" xr:uid="{00000000-0005-0000-0000-000056000000}"/>
    <cellStyle name="Итог 2 2" xfId="90" xr:uid="{00000000-0005-0000-0000-000057000000}"/>
    <cellStyle name="Итог 2 2 2" xfId="162" xr:uid="{00000000-0005-0000-0000-000058000000}"/>
    <cellStyle name="Итог 2 2 3" xfId="126" xr:uid="{00000000-0005-0000-0000-000059000000}"/>
    <cellStyle name="Итог 2 2 4" xfId="184" xr:uid="{00000000-0005-0000-0000-00005A000000}"/>
    <cellStyle name="Итог 2 3" xfId="81" xr:uid="{00000000-0005-0000-0000-00005B000000}"/>
    <cellStyle name="Итог 2 3 2" xfId="154" xr:uid="{00000000-0005-0000-0000-00005C000000}"/>
    <cellStyle name="Итог 2 3 3" xfId="176" xr:uid="{00000000-0005-0000-0000-00005D000000}"/>
    <cellStyle name="Итог 2 4" xfId="94" xr:uid="{00000000-0005-0000-0000-00005E000000}"/>
    <cellStyle name="Итог 2 4 2" xfId="166" xr:uid="{00000000-0005-0000-0000-00005F000000}"/>
    <cellStyle name="Итог 2 4 3" xfId="188" xr:uid="{00000000-0005-0000-0000-000060000000}"/>
    <cellStyle name="Итог 2 5" xfId="98" xr:uid="{00000000-0005-0000-0000-000061000000}"/>
    <cellStyle name="Итог 2 5 2" xfId="170" xr:uid="{00000000-0005-0000-0000-000062000000}"/>
    <cellStyle name="Итог 2 5 3" xfId="192" xr:uid="{00000000-0005-0000-0000-000063000000}"/>
    <cellStyle name="Итог 2 6" xfId="79" xr:uid="{00000000-0005-0000-0000-000064000000}"/>
    <cellStyle name="Итог 2 6 2" xfId="152" xr:uid="{00000000-0005-0000-0000-000065000000}"/>
    <cellStyle name="Итог 2 6 3" xfId="174" xr:uid="{00000000-0005-0000-0000-000066000000}"/>
    <cellStyle name="Итог 2 7" xfId="112" xr:uid="{00000000-0005-0000-0000-000067000000}"/>
    <cellStyle name="Итог 2 8" xfId="118" xr:uid="{00000000-0005-0000-0000-000068000000}"/>
    <cellStyle name="Контрольная ячейка 2" xfId="37" xr:uid="{00000000-0005-0000-0000-000069000000}"/>
    <cellStyle name="Название 2" xfId="38" xr:uid="{00000000-0005-0000-0000-00006A000000}"/>
    <cellStyle name="Нейтральный 2" xfId="39" xr:uid="{00000000-0005-0000-0000-00006B000000}"/>
    <cellStyle name="Обычный" xfId="0" builtinId="0"/>
    <cellStyle name="Обычный 12 2" xfId="40" xr:uid="{00000000-0005-0000-0000-00006D000000}"/>
    <cellStyle name="Обычный 19" xfId="108" xr:uid="{00000000-0005-0000-0000-00006E000000}"/>
    <cellStyle name="Обычный 2" xfId="3" xr:uid="{00000000-0005-0000-0000-00006F000000}"/>
    <cellStyle name="Обычный 2 2" xfId="62" xr:uid="{00000000-0005-0000-0000-000070000000}"/>
    <cellStyle name="Обычный 2 2 2" xfId="71" xr:uid="{00000000-0005-0000-0000-000071000000}"/>
    <cellStyle name="Обычный 2 2 3" xfId="194" xr:uid="{6F2F818D-9E1D-4352-AF75-9BE0A40265EA}"/>
    <cellStyle name="Обычный 2 3" xfId="72" xr:uid="{00000000-0005-0000-0000-000072000000}"/>
    <cellStyle name="Обычный 2 3 2" xfId="101" xr:uid="{00000000-0005-0000-0000-000073000000}"/>
    <cellStyle name="Обычный 2 4" xfId="83" xr:uid="{00000000-0005-0000-0000-000074000000}"/>
    <cellStyle name="Обычный 2 5" xfId="75" xr:uid="{00000000-0005-0000-0000-000075000000}"/>
    <cellStyle name="Обычный 2 6" xfId="116" xr:uid="{00000000-0005-0000-0000-000076000000}"/>
    <cellStyle name="Обычный 3" xfId="2" xr:uid="{00000000-0005-0000-0000-000077000000}"/>
    <cellStyle name="Обычный 3 2" xfId="41" xr:uid="{00000000-0005-0000-0000-000078000000}"/>
    <cellStyle name="Обычный 3 2 2 2" xfId="42" xr:uid="{00000000-0005-0000-0000-000079000000}"/>
    <cellStyle name="Обычный 3 21" xfId="63" xr:uid="{00000000-0005-0000-0000-00007A000000}"/>
    <cellStyle name="Обычный 3 3" xfId="129" xr:uid="{00000000-0005-0000-0000-00007B000000}"/>
    <cellStyle name="Обычный 4" xfId="43" xr:uid="{00000000-0005-0000-0000-00007C000000}"/>
    <cellStyle name="Обычный 4 2" xfId="44" xr:uid="{00000000-0005-0000-0000-00007D000000}"/>
    <cellStyle name="Обычный 4 3" xfId="69" xr:uid="{00000000-0005-0000-0000-00007E000000}"/>
    <cellStyle name="Обычный 5" xfId="45" xr:uid="{00000000-0005-0000-0000-00007F000000}"/>
    <cellStyle name="Обычный 6" xfId="46" xr:uid="{00000000-0005-0000-0000-000080000000}"/>
    <cellStyle name="Обычный 6 2" xfId="47" xr:uid="{00000000-0005-0000-0000-000081000000}"/>
    <cellStyle name="Обычный 6 2 2" xfId="48" xr:uid="{00000000-0005-0000-0000-000082000000}"/>
    <cellStyle name="Обычный 6 2 3" xfId="49" xr:uid="{00000000-0005-0000-0000-000083000000}"/>
    <cellStyle name="Обычный 7" xfId="1" xr:uid="{00000000-0005-0000-0000-000084000000}"/>
    <cellStyle name="Обычный 7 2" xfId="50" xr:uid="{00000000-0005-0000-0000-000085000000}"/>
    <cellStyle name="Обычный 7 3" xfId="195" xr:uid="{CE5950E4-1992-4151-875A-3BBDBE283F92}"/>
    <cellStyle name="Обычный 8" xfId="51" xr:uid="{00000000-0005-0000-0000-000086000000}"/>
    <cellStyle name="Обычный 8 2" xfId="127" xr:uid="{00000000-0005-0000-0000-000087000000}"/>
    <cellStyle name="Обычный 8 3" xfId="122" xr:uid="{00000000-0005-0000-0000-000088000000}"/>
    <cellStyle name="Обычный_Форматы по компаниям от 12.03" xfId="67" xr:uid="{00000000-0005-0000-0000-000089000000}"/>
    <cellStyle name="Обычный_Форматы по компаниям_last" xfId="52" xr:uid="{00000000-0005-0000-0000-00008A000000}"/>
    <cellStyle name="Плохой 2" xfId="53" xr:uid="{00000000-0005-0000-0000-00008B000000}"/>
    <cellStyle name="Пояснение 2" xfId="54" xr:uid="{00000000-0005-0000-0000-00008C000000}"/>
    <cellStyle name="Примечание 2" xfId="55" xr:uid="{00000000-0005-0000-0000-00008D000000}"/>
    <cellStyle name="Примечание 2 2" xfId="93" xr:uid="{00000000-0005-0000-0000-00008E000000}"/>
    <cellStyle name="Примечание 2 2 2" xfId="165" xr:uid="{00000000-0005-0000-0000-00008F000000}"/>
    <cellStyle name="Примечание 2 2 3" xfId="128" xr:uid="{00000000-0005-0000-0000-000090000000}"/>
    <cellStyle name="Примечание 2 2 4" xfId="187" xr:uid="{00000000-0005-0000-0000-000091000000}"/>
    <cellStyle name="Примечание 2 3" xfId="99" xr:uid="{00000000-0005-0000-0000-000092000000}"/>
    <cellStyle name="Примечание 2 3 2" xfId="171" xr:uid="{00000000-0005-0000-0000-000093000000}"/>
    <cellStyle name="Примечание 2 3 3" xfId="193" xr:uid="{00000000-0005-0000-0000-000094000000}"/>
    <cellStyle name="Примечание 2 4" xfId="80" xr:uid="{00000000-0005-0000-0000-000095000000}"/>
    <cellStyle name="Примечание 2 4 2" xfId="153" xr:uid="{00000000-0005-0000-0000-000096000000}"/>
    <cellStyle name="Примечание 2 4 3" xfId="175" xr:uid="{00000000-0005-0000-0000-000097000000}"/>
    <cellStyle name="Примечание 2 5" xfId="111" xr:uid="{00000000-0005-0000-0000-000098000000}"/>
    <cellStyle name="Примечание 2 6" xfId="117" xr:uid="{00000000-0005-0000-0000-000099000000}"/>
    <cellStyle name="Процентный" xfId="106" builtinId="5"/>
    <cellStyle name="Процентный 2" xfId="64" xr:uid="{00000000-0005-0000-0000-00009B000000}"/>
    <cellStyle name="Процентный 2 2" xfId="73" xr:uid="{00000000-0005-0000-0000-00009C000000}"/>
    <cellStyle name="Процентный 3" xfId="65" xr:uid="{00000000-0005-0000-0000-00009D000000}"/>
    <cellStyle name="Процентный 4" xfId="68" xr:uid="{00000000-0005-0000-0000-00009E000000}"/>
    <cellStyle name="Процентный 4 2" xfId="100" xr:uid="{00000000-0005-0000-0000-00009F000000}"/>
    <cellStyle name="Связанная ячейка 2" xfId="56" xr:uid="{00000000-0005-0000-0000-0000A0000000}"/>
    <cellStyle name="Стиль 1" xfId="66" xr:uid="{00000000-0005-0000-0000-0000A1000000}"/>
    <cellStyle name="Текст предупреждения 2" xfId="57" xr:uid="{00000000-0005-0000-0000-0000A2000000}"/>
    <cellStyle name="Финансовый 2" xfId="58" xr:uid="{00000000-0005-0000-0000-0000A3000000}"/>
    <cellStyle name="Финансовый 2 2" xfId="102" xr:uid="{00000000-0005-0000-0000-0000A4000000}"/>
    <cellStyle name="Финансовый 2 2 2" xfId="104" xr:uid="{00000000-0005-0000-0000-0000A5000000}"/>
    <cellStyle name="Финансовый 2 2 2 2" xfId="148" xr:uid="{00000000-0005-0000-0000-0000A6000000}"/>
    <cellStyle name="Финансовый 2 2 2 2 2" xfId="59" xr:uid="{00000000-0005-0000-0000-0000A7000000}"/>
    <cellStyle name="Финансовый 2 2 2 3" xfId="146" xr:uid="{00000000-0005-0000-0000-0000A8000000}"/>
    <cellStyle name="Финансовый 2 2 2 4" xfId="141" xr:uid="{00000000-0005-0000-0000-0000A9000000}"/>
    <cellStyle name="Финансовый 2 2 3" xfId="138" xr:uid="{00000000-0005-0000-0000-0000AA000000}"/>
    <cellStyle name="Финансовый 2 2 4" xfId="144" xr:uid="{00000000-0005-0000-0000-0000AB000000}"/>
    <cellStyle name="Финансовый 2 2 5" xfId="142" xr:uid="{00000000-0005-0000-0000-0000AC000000}"/>
    <cellStyle name="Финансовый 2 2 6" xfId="131" xr:uid="{00000000-0005-0000-0000-0000AD000000}"/>
    <cellStyle name="Финансовый 2 3" xfId="103" xr:uid="{00000000-0005-0000-0000-0000AE000000}"/>
    <cellStyle name="Финансовый 2 3 2" xfId="137" xr:uid="{00000000-0005-0000-0000-0000AF000000}"/>
    <cellStyle name="Финансовый 2 3 3" xfId="145" xr:uid="{00000000-0005-0000-0000-0000B0000000}"/>
    <cellStyle name="Финансовый 2 4" xfId="74" xr:uid="{00000000-0005-0000-0000-0000B1000000}"/>
    <cellStyle name="Финансовый 2 4 2" xfId="134" xr:uid="{00000000-0005-0000-0000-0000B2000000}"/>
    <cellStyle name="Финансовый 2 4 2 2" xfId="147" xr:uid="{00000000-0005-0000-0000-0000B3000000}"/>
    <cellStyle name="Финансовый 2 4 3" xfId="140" xr:uid="{00000000-0005-0000-0000-0000B4000000}"/>
    <cellStyle name="Финансовый 2 5" xfId="132" xr:uid="{00000000-0005-0000-0000-0000B5000000}"/>
    <cellStyle name="Финансовый 2 5 2" xfId="143" xr:uid="{00000000-0005-0000-0000-0000B6000000}"/>
    <cellStyle name="Финансовый 2 6" xfId="135" xr:uid="{00000000-0005-0000-0000-0000B7000000}"/>
    <cellStyle name="Финансовый 3" xfId="60" xr:uid="{00000000-0005-0000-0000-0000B8000000}"/>
    <cellStyle name="Финансовый 3 2" xfId="70" xr:uid="{00000000-0005-0000-0000-0000B9000000}"/>
    <cellStyle name="Финансовый 3 2 2" xfId="105" xr:uid="{00000000-0005-0000-0000-0000BA000000}"/>
    <cellStyle name="Финансовый 3 2 2 2" xfId="172" xr:uid="{00000000-0005-0000-0000-0000BB000000}"/>
    <cellStyle name="Финансовый 3 2 2 3" xfId="130" xr:uid="{00000000-0005-0000-0000-0000BC000000}"/>
    <cellStyle name="Финансовый 3 2 3" xfId="133" xr:uid="{00000000-0005-0000-0000-0000BD000000}"/>
    <cellStyle name="Финансовый 4" xfId="139" xr:uid="{00000000-0005-0000-0000-0000BE000000}"/>
    <cellStyle name="Финансовый 5" xfId="107" xr:uid="{00000000-0005-0000-0000-0000BF000000}"/>
    <cellStyle name="Финансовый 6" xfId="136" xr:uid="{00000000-0005-0000-0000-0000C0000000}"/>
    <cellStyle name="Хороший 2" xfId="61" xr:uid="{00000000-0005-0000-0000-0000C1000000}"/>
  </cellStyles>
  <dxfs count="3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704114951732724"/>
          <c:h val="0.7467686961665003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-112612067.04684958</c:v>
                </c:pt>
                <c:pt idx="1">
                  <c:v>0</c:v>
                </c:pt>
                <c:pt idx="2">
                  <c:v>0</c:v>
                </c:pt>
                <c:pt idx="3">
                  <c:v>-912418.11815213354</c:v>
                </c:pt>
                <c:pt idx="4">
                  <c:v>0</c:v>
                </c:pt>
                <c:pt idx="5">
                  <c:v>0</c:v>
                </c:pt>
                <c:pt idx="6">
                  <c:v>-710153.35227136069</c:v>
                </c:pt>
                <c:pt idx="7">
                  <c:v>0</c:v>
                </c:pt>
                <c:pt idx="8">
                  <c:v>0</c:v>
                </c:pt>
                <c:pt idx="9">
                  <c:v>-552726.6213910965</c:v>
                </c:pt>
                <c:pt idx="10">
                  <c:v>0</c:v>
                </c:pt>
              </c:numCache>
            </c:numRef>
          </c:val>
          <c:smooth val="0"/>
          <c:extLst>
            <c:ext xmlns:c16="http://schemas.microsoft.com/office/drawing/2014/chart" uri="{C3380CC4-5D6E-409C-BE32-E72D297353CC}">
              <c16:uniqueId val="{00000000-5662-4D99-8551-AEB2E2F83F8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-112612067.04684958</c:v>
                </c:pt>
                <c:pt idx="1">
                  <c:v>-112612067.04684958</c:v>
                </c:pt>
                <c:pt idx="2">
                  <c:v>-112612067.04684958</c:v>
                </c:pt>
                <c:pt idx="3">
                  <c:v>-113524485.16500171</c:v>
                </c:pt>
                <c:pt idx="4">
                  <c:v>-113524485.16500171</c:v>
                </c:pt>
                <c:pt idx="5">
                  <c:v>-113524485.16500171</c:v>
                </c:pt>
                <c:pt idx="6">
                  <c:v>-114234638.51727307</c:v>
                </c:pt>
                <c:pt idx="7">
                  <c:v>-114234638.51727307</c:v>
                </c:pt>
                <c:pt idx="8">
                  <c:v>-114234638.51727307</c:v>
                </c:pt>
                <c:pt idx="9">
                  <c:v>-114787365.13866417</c:v>
                </c:pt>
                <c:pt idx="10">
                  <c:v>-114787365.13866417</c:v>
                </c:pt>
              </c:numCache>
            </c:numRef>
          </c:val>
          <c:smooth val="0"/>
          <c:extLst>
            <c:ext xmlns:c16="http://schemas.microsoft.com/office/drawing/2014/chart" uri="{C3380CC4-5D6E-409C-BE32-E72D297353CC}">
              <c16:uniqueId val="{00000001-5662-4D99-8551-AEB2E2F83F8E}"/>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10321419991992527"/>
          <c:y val="0.89000083443326816"/>
          <c:w val="0.84320459095155476"/>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164306</xdr:rowOff>
    </xdr:from>
    <xdr:to>
      <xdr:col>8</xdr:col>
      <xdr:colOff>11906</xdr:colOff>
      <xdr:row>45</xdr:row>
      <xdr:rowOff>11906</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5" sqref="A5:C5"/>
    </sheetView>
  </sheetViews>
  <sheetFormatPr defaultColWidth="9.140625" defaultRowHeight="15" x14ac:dyDescent="0.25"/>
  <cols>
    <col min="1" max="1" width="6.140625" style="173" customWidth="1"/>
    <col min="2" max="2" width="53.5703125" style="173" customWidth="1"/>
    <col min="3" max="3" width="95.28515625" style="173" customWidth="1"/>
    <col min="4" max="4" width="12" style="173" customWidth="1"/>
    <col min="5" max="5" width="4.42578125" style="173" customWidth="1"/>
    <col min="6" max="6" width="36.5703125" style="173" customWidth="1"/>
    <col min="7" max="7" width="20" style="173" customWidth="1"/>
    <col min="8" max="8" width="25.5703125" style="173" customWidth="1"/>
    <col min="9" max="9" width="16.42578125" style="173" customWidth="1"/>
    <col min="10" max="16384" width="9.140625" style="173"/>
  </cols>
  <sheetData>
    <row r="1" spans="1:22" s="78" customFormat="1" ht="18.75" x14ac:dyDescent="0.2">
      <c r="C1" s="159" t="s">
        <v>66</v>
      </c>
    </row>
    <row r="2" spans="1:22" s="78" customFormat="1" ht="18.75" customHeight="1" x14ac:dyDescent="0.3">
      <c r="C2" s="160" t="s">
        <v>8</v>
      </c>
    </row>
    <row r="3" spans="1:22" s="78" customFormat="1" ht="18.75" x14ac:dyDescent="0.3">
      <c r="A3" s="161"/>
      <c r="C3" s="160" t="s">
        <v>65</v>
      </c>
    </row>
    <row r="4" spans="1:22" s="78" customFormat="1" ht="18.75" x14ac:dyDescent="0.3">
      <c r="A4" s="161"/>
      <c r="H4" s="160"/>
    </row>
    <row r="5" spans="1:22" s="78" customFormat="1" ht="15.75" x14ac:dyDescent="0.25">
      <c r="A5" s="397" t="s">
        <v>553</v>
      </c>
      <c r="B5" s="397"/>
      <c r="C5" s="397"/>
      <c r="D5" s="54"/>
      <c r="E5" s="54"/>
      <c r="F5" s="54"/>
      <c r="G5" s="54"/>
      <c r="H5" s="54"/>
      <c r="I5" s="54"/>
      <c r="J5" s="54"/>
    </row>
    <row r="6" spans="1:22" s="78" customFormat="1" ht="18.75" x14ac:dyDescent="0.3">
      <c r="A6" s="197"/>
      <c r="B6" s="6"/>
      <c r="C6" s="6"/>
      <c r="H6" s="160"/>
    </row>
    <row r="7" spans="1:22" s="78" customFormat="1" ht="18.75" x14ac:dyDescent="0.2">
      <c r="A7" s="404" t="s">
        <v>7</v>
      </c>
      <c r="B7" s="404"/>
      <c r="C7" s="404"/>
      <c r="D7" s="162"/>
      <c r="E7" s="162"/>
      <c r="F7" s="162"/>
      <c r="G7" s="162"/>
      <c r="H7" s="162"/>
      <c r="I7" s="162"/>
      <c r="J7" s="162"/>
      <c r="K7" s="162"/>
      <c r="L7" s="162"/>
      <c r="M7" s="162"/>
      <c r="N7" s="162"/>
      <c r="O7" s="162"/>
      <c r="P7" s="162"/>
      <c r="Q7" s="162"/>
      <c r="R7" s="162"/>
      <c r="S7" s="162"/>
      <c r="T7" s="162"/>
      <c r="U7" s="162"/>
      <c r="V7" s="162"/>
    </row>
    <row r="8" spans="1:22" s="78" customFormat="1" ht="18.75" x14ac:dyDescent="0.2">
      <c r="A8" s="198"/>
      <c r="B8" s="198"/>
      <c r="C8" s="198"/>
      <c r="D8" s="190"/>
      <c r="E8" s="190"/>
      <c r="F8" s="190"/>
      <c r="G8" s="190"/>
      <c r="H8" s="190"/>
      <c r="I8" s="162"/>
      <c r="J8" s="162"/>
      <c r="K8" s="162"/>
      <c r="L8" s="162"/>
      <c r="M8" s="162"/>
      <c r="N8" s="162"/>
      <c r="O8" s="162"/>
      <c r="P8" s="162"/>
      <c r="Q8" s="162"/>
      <c r="R8" s="162"/>
      <c r="S8" s="162"/>
      <c r="T8" s="162"/>
      <c r="U8" s="162"/>
      <c r="V8" s="162"/>
    </row>
    <row r="9" spans="1:22" s="78" customFormat="1" ht="18.75" x14ac:dyDescent="0.2">
      <c r="A9" s="405" t="s">
        <v>497</v>
      </c>
      <c r="B9" s="405"/>
      <c r="C9" s="405"/>
      <c r="D9" s="163"/>
      <c r="E9" s="163"/>
      <c r="F9" s="163"/>
      <c r="G9" s="163"/>
      <c r="H9" s="163"/>
      <c r="I9" s="162"/>
      <c r="J9" s="162"/>
      <c r="K9" s="162"/>
      <c r="L9" s="162"/>
      <c r="M9" s="162"/>
      <c r="N9" s="162"/>
      <c r="O9" s="162"/>
      <c r="P9" s="162"/>
      <c r="Q9" s="162"/>
      <c r="R9" s="162"/>
      <c r="S9" s="162"/>
      <c r="T9" s="162"/>
      <c r="U9" s="162"/>
      <c r="V9" s="162"/>
    </row>
    <row r="10" spans="1:22" s="78" customFormat="1" ht="18.75" x14ac:dyDescent="0.2">
      <c r="A10" s="401" t="s">
        <v>6</v>
      </c>
      <c r="B10" s="401"/>
      <c r="C10" s="401"/>
      <c r="D10" s="164"/>
      <c r="E10" s="164"/>
      <c r="F10" s="164"/>
      <c r="G10" s="164"/>
      <c r="H10" s="164"/>
      <c r="I10" s="162"/>
      <c r="J10" s="162"/>
      <c r="K10" s="162"/>
      <c r="L10" s="162"/>
      <c r="M10" s="162"/>
      <c r="N10" s="162"/>
      <c r="O10" s="162"/>
      <c r="P10" s="162"/>
      <c r="Q10" s="162"/>
      <c r="R10" s="162"/>
      <c r="S10" s="162"/>
      <c r="T10" s="162"/>
      <c r="U10" s="162"/>
      <c r="V10" s="162"/>
    </row>
    <row r="11" spans="1:22" s="78" customFormat="1" ht="18.75" x14ac:dyDescent="0.2">
      <c r="A11" s="190"/>
      <c r="B11" s="190"/>
      <c r="C11" s="190"/>
      <c r="D11" s="190"/>
      <c r="E11" s="190"/>
      <c r="F11" s="190"/>
      <c r="G11" s="190"/>
      <c r="H11" s="190"/>
      <c r="I11" s="162"/>
      <c r="J11" s="162"/>
      <c r="K11" s="162"/>
      <c r="L11" s="162"/>
      <c r="M11" s="162"/>
      <c r="N11" s="162"/>
      <c r="O11" s="162"/>
      <c r="P11" s="162"/>
      <c r="Q11" s="162"/>
      <c r="R11" s="162"/>
      <c r="S11" s="162"/>
      <c r="T11" s="162"/>
      <c r="U11" s="162"/>
      <c r="V11" s="162"/>
    </row>
    <row r="12" spans="1:22" s="78" customFormat="1" ht="18.75" x14ac:dyDescent="0.2">
      <c r="A12" s="403" t="s">
        <v>480</v>
      </c>
      <c r="B12" s="403"/>
      <c r="C12" s="403"/>
      <c r="D12" s="163"/>
      <c r="E12" s="163"/>
      <c r="F12" s="163"/>
      <c r="G12" s="163"/>
      <c r="H12" s="163"/>
      <c r="I12" s="162"/>
      <c r="J12" s="162"/>
      <c r="K12" s="162"/>
      <c r="L12" s="162"/>
      <c r="M12" s="162"/>
      <c r="N12" s="162"/>
      <c r="O12" s="162"/>
      <c r="P12" s="162"/>
      <c r="Q12" s="162"/>
      <c r="R12" s="162"/>
      <c r="S12" s="162"/>
      <c r="T12" s="162"/>
      <c r="U12" s="162"/>
      <c r="V12" s="162"/>
    </row>
    <row r="13" spans="1:22" s="78" customFormat="1" ht="18.75" x14ac:dyDescent="0.2">
      <c r="A13" s="401" t="s">
        <v>5</v>
      </c>
      <c r="B13" s="401"/>
      <c r="C13" s="401"/>
      <c r="D13" s="164"/>
      <c r="E13" s="164"/>
      <c r="F13" s="164"/>
      <c r="G13" s="164"/>
      <c r="H13" s="164"/>
      <c r="I13" s="162"/>
      <c r="J13" s="162"/>
      <c r="K13" s="162"/>
      <c r="L13" s="162"/>
      <c r="M13" s="162"/>
      <c r="N13" s="162"/>
      <c r="O13" s="162"/>
      <c r="P13" s="162"/>
      <c r="Q13" s="162"/>
      <c r="R13" s="162"/>
      <c r="S13" s="162"/>
      <c r="T13" s="162"/>
      <c r="U13" s="162"/>
      <c r="V13" s="162"/>
    </row>
    <row r="14" spans="1:22" s="16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66" customFormat="1" ht="36.75" customHeight="1" x14ac:dyDescent="0.2">
      <c r="A15" s="402" t="s">
        <v>481</v>
      </c>
      <c r="B15" s="402"/>
      <c r="C15" s="402"/>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401" t="s">
        <v>4</v>
      </c>
      <c r="B16" s="401"/>
      <c r="C16" s="401"/>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6" customFormat="1" ht="15" customHeight="1" x14ac:dyDescent="0.2">
      <c r="A18" s="402" t="s">
        <v>372</v>
      </c>
      <c r="B18" s="403"/>
      <c r="C18" s="403"/>
      <c r="D18" s="168"/>
      <c r="E18" s="168"/>
      <c r="F18" s="168"/>
      <c r="G18" s="168"/>
      <c r="H18" s="168"/>
      <c r="I18" s="168"/>
      <c r="J18" s="168"/>
      <c r="K18" s="168"/>
      <c r="L18" s="168"/>
      <c r="M18" s="168"/>
      <c r="N18" s="168"/>
      <c r="O18" s="168"/>
      <c r="P18" s="168"/>
      <c r="Q18" s="168"/>
      <c r="R18" s="168"/>
      <c r="S18" s="168"/>
      <c r="T18" s="168"/>
      <c r="U18" s="168"/>
      <c r="V18" s="168"/>
    </row>
    <row r="19" spans="1:22" s="166" customFormat="1" ht="15" customHeight="1" x14ac:dyDescent="0.2">
      <c r="A19" s="164"/>
      <c r="B19" s="164"/>
      <c r="C19" s="164"/>
      <c r="D19" s="164"/>
      <c r="E19" s="164"/>
      <c r="F19" s="164"/>
      <c r="G19" s="164"/>
      <c r="H19" s="164"/>
      <c r="I19" s="167"/>
      <c r="J19" s="167"/>
      <c r="K19" s="167"/>
      <c r="L19" s="167"/>
      <c r="M19" s="167"/>
      <c r="N19" s="167"/>
      <c r="O19" s="167"/>
      <c r="P19" s="167"/>
      <c r="Q19" s="167"/>
      <c r="R19" s="167"/>
      <c r="S19" s="167"/>
    </row>
    <row r="20" spans="1:22" s="166" customFormat="1" ht="39.75" customHeight="1" x14ac:dyDescent="0.2">
      <c r="A20" s="199" t="s">
        <v>3</v>
      </c>
      <c r="B20" s="200" t="s">
        <v>64</v>
      </c>
      <c r="C20" s="201" t="s">
        <v>63</v>
      </c>
      <c r="D20" s="170"/>
      <c r="E20" s="170"/>
      <c r="F20" s="170"/>
      <c r="G20" s="170"/>
      <c r="H20" s="170"/>
      <c r="I20" s="191"/>
      <c r="J20" s="191"/>
      <c r="K20" s="191"/>
      <c r="L20" s="191"/>
      <c r="M20" s="191"/>
      <c r="N20" s="191"/>
      <c r="O20" s="191"/>
      <c r="P20" s="191"/>
      <c r="Q20" s="191"/>
      <c r="R20" s="191"/>
      <c r="S20" s="191"/>
      <c r="T20" s="171"/>
      <c r="U20" s="171"/>
      <c r="V20" s="171"/>
    </row>
    <row r="21" spans="1:22" s="166" customFormat="1" ht="16.5" customHeight="1" x14ac:dyDescent="0.2">
      <c r="A21" s="201">
        <v>1</v>
      </c>
      <c r="B21" s="200">
        <v>2</v>
      </c>
      <c r="C21" s="201">
        <v>3</v>
      </c>
      <c r="D21" s="170"/>
      <c r="E21" s="170"/>
      <c r="F21" s="170"/>
      <c r="G21" s="170"/>
      <c r="H21" s="170"/>
      <c r="I21" s="191"/>
      <c r="J21" s="191"/>
      <c r="K21" s="191"/>
      <c r="L21" s="191"/>
      <c r="M21" s="191"/>
      <c r="N21" s="191"/>
      <c r="O21" s="191"/>
      <c r="P21" s="191"/>
      <c r="Q21" s="191"/>
      <c r="R21" s="191"/>
      <c r="S21" s="191"/>
      <c r="T21" s="171"/>
      <c r="U21" s="171"/>
      <c r="V21" s="171"/>
    </row>
    <row r="22" spans="1:22" s="166" customFormat="1" ht="55.5" customHeight="1" x14ac:dyDescent="0.2">
      <c r="A22" s="202" t="s">
        <v>62</v>
      </c>
      <c r="B22" s="203" t="s">
        <v>257</v>
      </c>
      <c r="C22" s="204" t="s">
        <v>477</v>
      </c>
      <c r="D22" s="170"/>
      <c r="E22" s="170"/>
      <c r="F22" s="170"/>
      <c r="G22" s="170"/>
      <c r="H22" s="170"/>
      <c r="I22" s="191"/>
      <c r="J22" s="191"/>
      <c r="K22" s="191"/>
      <c r="L22" s="191"/>
      <c r="M22" s="191"/>
      <c r="N22" s="191"/>
      <c r="O22" s="191"/>
      <c r="P22" s="191"/>
      <c r="Q22" s="191"/>
      <c r="R22" s="191"/>
      <c r="S22" s="191"/>
      <c r="T22" s="171"/>
      <c r="U22" s="171"/>
      <c r="V22" s="171"/>
    </row>
    <row r="23" spans="1:22" s="166" customFormat="1" ht="31.5" x14ac:dyDescent="0.2">
      <c r="A23" s="202" t="s">
        <v>61</v>
      </c>
      <c r="B23" s="205" t="s">
        <v>471</v>
      </c>
      <c r="C23" s="206" t="s">
        <v>478</v>
      </c>
      <c r="D23" s="170"/>
      <c r="E23" s="170"/>
      <c r="F23" s="170"/>
      <c r="G23" s="170"/>
      <c r="H23" s="170"/>
      <c r="I23" s="191"/>
      <c r="J23" s="191"/>
      <c r="K23" s="191"/>
      <c r="L23" s="191"/>
      <c r="M23" s="191"/>
      <c r="N23" s="191"/>
      <c r="O23" s="191"/>
      <c r="P23" s="191"/>
      <c r="Q23" s="191"/>
      <c r="R23" s="191"/>
      <c r="S23" s="191"/>
      <c r="T23" s="171"/>
      <c r="U23" s="171"/>
      <c r="V23" s="171"/>
    </row>
    <row r="24" spans="1:22" s="166" customFormat="1" ht="22.5" customHeight="1" x14ac:dyDescent="0.2">
      <c r="A24" s="398"/>
      <c r="B24" s="399"/>
      <c r="C24" s="400"/>
      <c r="D24" s="170"/>
      <c r="E24" s="170"/>
      <c r="F24" s="170"/>
      <c r="G24" s="170"/>
      <c r="H24" s="170"/>
      <c r="I24" s="191"/>
      <c r="J24" s="191"/>
      <c r="K24" s="191"/>
      <c r="L24" s="191"/>
      <c r="M24" s="191"/>
      <c r="N24" s="191"/>
      <c r="O24" s="191"/>
      <c r="P24" s="191"/>
      <c r="Q24" s="191"/>
      <c r="R24" s="191"/>
      <c r="S24" s="191"/>
      <c r="T24" s="171"/>
      <c r="U24" s="171"/>
      <c r="V24" s="171"/>
    </row>
    <row r="25" spans="1:22" s="166" customFormat="1" ht="58.5" customHeight="1" x14ac:dyDescent="0.2">
      <c r="A25" s="202" t="s">
        <v>60</v>
      </c>
      <c r="B25" s="206" t="s">
        <v>321</v>
      </c>
      <c r="C25" s="206" t="s">
        <v>472</v>
      </c>
      <c r="D25" s="170"/>
      <c r="E25" s="170"/>
      <c r="F25" s="170"/>
      <c r="G25" s="170"/>
      <c r="H25" s="191"/>
      <c r="I25" s="191"/>
      <c r="J25" s="191"/>
      <c r="K25" s="191"/>
      <c r="L25" s="191"/>
      <c r="M25" s="191"/>
      <c r="N25" s="191"/>
      <c r="O25" s="191"/>
      <c r="P25" s="191"/>
      <c r="Q25" s="191"/>
      <c r="R25" s="191"/>
      <c r="S25" s="171"/>
      <c r="T25" s="171"/>
      <c r="U25" s="171"/>
      <c r="V25" s="171"/>
    </row>
    <row r="26" spans="1:22" s="166" customFormat="1" ht="42.75" customHeight="1" x14ac:dyDescent="0.2">
      <c r="A26" s="202" t="s">
        <v>59</v>
      </c>
      <c r="B26" s="206" t="s">
        <v>72</v>
      </c>
      <c r="C26" s="206" t="s">
        <v>387</v>
      </c>
      <c r="D26" s="170"/>
      <c r="E26" s="170"/>
      <c r="F26" s="170"/>
      <c r="G26" s="170"/>
      <c r="H26" s="191"/>
      <c r="I26" s="191"/>
      <c r="J26" s="191"/>
      <c r="K26" s="191"/>
      <c r="L26" s="191"/>
      <c r="M26" s="191"/>
      <c r="N26" s="191"/>
      <c r="O26" s="191"/>
      <c r="P26" s="191"/>
      <c r="Q26" s="191"/>
      <c r="R26" s="191"/>
      <c r="S26" s="171"/>
      <c r="T26" s="171"/>
      <c r="U26" s="171"/>
      <c r="V26" s="171"/>
    </row>
    <row r="27" spans="1:22" s="166" customFormat="1" ht="51.75" customHeight="1" x14ac:dyDescent="0.2">
      <c r="A27" s="202" t="s">
        <v>57</v>
      </c>
      <c r="B27" s="206" t="s">
        <v>71</v>
      </c>
      <c r="C27" s="206" t="s">
        <v>479</v>
      </c>
      <c r="D27" s="170"/>
      <c r="E27" s="170"/>
      <c r="F27" s="170"/>
      <c r="G27" s="170"/>
      <c r="H27" s="191"/>
      <c r="I27" s="191"/>
      <c r="J27" s="191"/>
      <c r="K27" s="191"/>
      <c r="L27" s="191"/>
      <c r="M27" s="191"/>
      <c r="N27" s="191"/>
      <c r="O27" s="191"/>
      <c r="P27" s="191"/>
      <c r="Q27" s="191"/>
      <c r="R27" s="191"/>
      <c r="S27" s="171"/>
      <c r="T27" s="171"/>
      <c r="U27" s="171"/>
      <c r="V27" s="171"/>
    </row>
    <row r="28" spans="1:22" s="166" customFormat="1" ht="42.75" customHeight="1" x14ac:dyDescent="0.2">
      <c r="A28" s="202" t="s">
        <v>56</v>
      </c>
      <c r="B28" s="206" t="s">
        <v>322</v>
      </c>
      <c r="C28" s="206" t="s">
        <v>422</v>
      </c>
      <c r="D28" s="170"/>
      <c r="E28" s="170"/>
      <c r="F28" s="170"/>
      <c r="G28" s="170"/>
      <c r="H28" s="191"/>
      <c r="I28" s="191"/>
      <c r="J28" s="191"/>
      <c r="K28" s="191"/>
      <c r="L28" s="191"/>
      <c r="M28" s="191"/>
      <c r="N28" s="191"/>
      <c r="O28" s="191"/>
      <c r="P28" s="191"/>
      <c r="Q28" s="191"/>
      <c r="R28" s="191"/>
      <c r="S28" s="171"/>
      <c r="T28" s="171"/>
      <c r="U28" s="171"/>
      <c r="V28" s="171"/>
    </row>
    <row r="29" spans="1:22" s="166" customFormat="1" ht="51.75" customHeight="1" x14ac:dyDescent="0.2">
      <c r="A29" s="202" t="s">
        <v>54</v>
      </c>
      <c r="B29" s="206" t="s">
        <v>323</v>
      </c>
      <c r="C29" s="206" t="s">
        <v>422</v>
      </c>
      <c r="D29" s="170"/>
      <c r="E29" s="170"/>
      <c r="F29" s="170"/>
      <c r="G29" s="170"/>
      <c r="H29" s="191"/>
      <c r="I29" s="191"/>
      <c r="J29" s="191"/>
      <c r="K29" s="191"/>
      <c r="L29" s="191"/>
      <c r="M29" s="191"/>
      <c r="N29" s="191"/>
      <c r="O29" s="191"/>
      <c r="P29" s="191"/>
      <c r="Q29" s="191"/>
      <c r="R29" s="191"/>
      <c r="S29" s="171"/>
      <c r="T29" s="171"/>
      <c r="U29" s="171"/>
      <c r="V29" s="171"/>
    </row>
    <row r="30" spans="1:22" s="166" customFormat="1" ht="51.75" customHeight="1" x14ac:dyDescent="0.2">
      <c r="A30" s="202" t="s">
        <v>52</v>
      </c>
      <c r="B30" s="206" t="s">
        <v>324</v>
      </c>
      <c r="C30" s="206" t="s">
        <v>422</v>
      </c>
      <c r="D30" s="170"/>
      <c r="E30" s="170"/>
      <c r="F30" s="170"/>
      <c r="G30" s="170"/>
      <c r="H30" s="191"/>
      <c r="I30" s="191"/>
      <c r="J30" s="191"/>
      <c r="K30" s="191"/>
      <c r="L30" s="191"/>
      <c r="M30" s="191"/>
      <c r="N30" s="191"/>
      <c r="O30" s="191"/>
      <c r="P30" s="191"/>
      <c r="Q30" s="191"/>
      <c r="R30" s="191"/>
      <c r="S30" s="171"/>
      <c r="T30" s="171"/>
      <c r="U30" s="171"/>
      <c r="V30" s="171"/>
    </row>
    <row r="31" spans="1:22" s="166" customFormat="1" ht="51.75" customHeight="1" x14ac:dyDescent="0.2">
      <c r="A31" s="202" t="s">
        <v>70</v>
      </c>
      <c r="B31" s="206" t="s">
        <v>325</v>
      </c>
      <c r="C31" s="206" t="s">
        <v>422</v>
      </c>
      <c r="D31" s="170"/>
      <c r="E31" s="170"/>
      <c r="F31" s="170"/>
      <c r="G31" s="170"/>
      <c r="H31" s="191"/>
      <c r="I31" s="191"/>
      <c r="J31" s="191"/>
      <c r="K31" s="191"/>
      <c r="L31" s="191"/>
      <c r="M31" s="191"/>
      <c r="N31" s="191"/>
      <c r="O31" s="191"/>
      <c r="P31" s="191"/>
      <c r="Q31" s="191"/>
      <c r="R31" s="191"/>
      <c r="S31" s="171"/>
      <c r="T31" s="171"/>
      <c r="U31" s="171"/>
      <c r="V31" s="171"/>
    </row>
    <row r="32" spans="1:22" s="166" customFormat="1" ht="51.75" customHeight="1" x14ac:dyDescent="0.2">
      <c r="A32" s="202" t="s">
        <v>68</v>
      </c>
      <c r="B32" s="206" t="s">
        <v>326</v>
      </c>
      <c r="C32" s="206" t="s">
        <v>422</v>
      </c>
      <c r="D32" s="170"/>
      <c r="E32" s="170"/>
      <c r="F32" s="170"/>
      <c r="G32" s="170"/>
      <c r="H32" s="191"/>
      <c r="I32" s="191"/>
      <c r="J32" s="191"/>
      <c r="K32" s="191"/>
      <c r="L32" s="191"/>
      <c r="M32" s="191"/>
      <c r="N32" s="191"/>
      <c r="O32" s="191"/>
      <c r="P32" s="191"/>
      <c r="Q32" s="191"/>
      <c r="R32" s="191"/>
      <c r="S32" s="171"/>
      <c r="T32" s="171"/>
      <c r="U32" s="171"/>
      <c r="V32" s="171"/>
    </row>
    <row r="33" spans="1:22" s="166" customFormat="1" ht="101.25" customHeight="1" x14ac:dyDescent="0.2">
      <c r="A33" s="202" t="s">
        <v>67</v>
      </c>
      <c r="B33" s="206" t="s">
        <v>327</v>
      </c>
      <c r="C33" s="206" t="s">
        <v>470</v>
      </c>
      <c r="D33" s="170"/>
      <c r="E33" s="170"/>
      <c r="F33" s="170"/>
      <c r="G33" s="170"/>
      <c r="H33" s="191"/>
      <c r="I33" s="191"/>
      <c r="J33" s="191"/>
      <c r="K33" s="191"/>
      <c r="L33" s="191"/>
      <c r="M33" s="191"/>
      <c r="N33" s="191"/>
      <c r="O33" s="191"/>
      <c r="P33" s="191"/>
      <c r="Q33" s="191"/>
      <c r="R33" s="191"/>
      <c r="S33" s="171"/>
      <c r="T33" s="171"/>
      <c r="U33" s="171"/>
      <c r="V33" s="171"/>
    </row>
    <row r="34" spans="1:22" ht="111" customHeight="1" x14ac:dyDescent="0.25">
      <c r="A34" s="202" t="s">
        <v>341</v>
      </c>
      <c r="B34" s="206" t="s">
        <v>328</v>
      </c>
      <c r="C34" s="206" t="s">
        <v>422</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02" t="s">
        <v>331</v>
      </c>
      <c r="B35" s="206" t="s">
        <v>69</v>
      </c>
      <c r="C35" s="206" t="s">
        <v>422</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02" t="s">
        <v>342</v>
      </c>
      <c r="B36" s="206" t="s">
        <v>329</v>
      </c>
      <c r="C36" s="206" t="s">
        <v>422</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02" t="s">
        <v>332</v>
      </c>
      <c r="B37" s="206" t="s">
        <v>330</v>
      </c>
      <c r="C37" s="206" t="s">
        <v>469</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02" t="s">
        <v>343</v>
      </c>
      <c r="B38" s="206" t="s">
        <v>203</v>
      </c>
      <c r="C38" s="206" t="s">
        <v>422</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398"/>
      <c r="B39" s="399"/>
      <c r="C39" s="400"/>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02" t="s">
        <v>333</v>
      </c>
      <c r="B40" s="206" t="s">
        <v>384</v>
      </c>
      <c r="C40" s="206" t="str">
        <f>CONCATENATE("Фит=",ROUND('6.2. Паспорт фин осв ввод'!D24,2)," млн рублей")</f>
        <v>Фит=146,15 млн рублей</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02" t="s">
        <v>344</v>
      </c>
      <c r="B41" s="206" t="s">
        <v>367</v>
      </c>
      <c r="C41" s="206" t="s">
        <v>469</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02" t="s">
        <v>334</v>
      </c>
      <c r="B42" s="206" t="s">
        <v>381</v>
      </c>
      <c r="C42" s="206" t="s">
        <v>469</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02" t="s">
        <v>347</v>
      </c>
      <c r="B43" s="206" t="s">
        <v>348</v>
      </c>
      <c r="C43" s="206" t="s">
        <v>469</v>
      </c>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02" t="s">
        <v>335</v>
      </c>
      <c r="B44" s="206" t="s">
        <v>373</v>
      </c>
      <c r="C44" s="206" t="s">
        <v>469</v>
      </c>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202" t="s">
        <v>368</v>
      </c>
      <c r="B45" s="206" t="s">
        <v>374</v>
      </c>
      <c r="C45" s="206" t="s">
        <v>475</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202" t="s">
        <v>336</v>
      </c>
      <c r="B46" s="206" t="s">
        <v>375</v>
      </c>
      <c r="C46" s="206" t="s">
        <v>469</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398"/>
      <c r="B47" s="399"/>
      <c r="C47" s="400"/>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202" t="s">
        <v>369</v>
      </c>
      <c r="B48" s="206" t="s">
        <v>382</v>
      </c>
      <c r="C48" s="207" t="str">
        <f>CONCATENATE(ROUND('6.2. Паспорт фин осв ввод'!AC24,2)," млн.руб.")</f>
        <v>146,15 млн.руб.</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202" t="s">
        <v>337</v>
      </c>
      <c r="B49" s="206" t="s">
        <v>383</v>
      </c>
      <c r="C49" s="207" t="str">
        <f>CONCATENATE(ROUND('6.2. Паспорт фин осв ввод'!AC30,2)," млн.руб.")</f>
        <v>119,8 млн.руб.</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sheetData>
  <mergeCells count="12">
    <mergeCell ref="A5:C5"/>
    <mergeCell ref="A24:C24"/>
    <mergeCell ref="A39:C39"/>
    <mergeCell ref="A47:C47"/>
    <mergeCell ref="A16:C16"/>
    <mergeCell ref="A18:C18"/>
    <mergeCell ref="A15:C15"/>
    <mergeCell ref="A7:C7"/>
    <mergeCell ref="A10:C10"/>
    <mergeCell ref="A12:C12"/>
    <mergeCell ref="A13:C13"/>
    <mergeCell ref="A9:C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G36" sqref="G36"/>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10" width="20.5703125" style="77" customWidth="1"/>
    <col min="11" max="11" width="16" style="77" customWidth="1"/>
    <col min="12" max="12" width="20.5703125" style="77" customWidth="1"/>
    <col min="13" max="13" width="21.28515625" style="77"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8" customFormat="1" ht="18.75" x14ac:dyDescent="0.2">
      <c r="S1" s="10" t="s">
        <v>66</v>
      </c>
    </row>
    <row r="2" spans="1:28" s="8" customFormat="1" ht="18.75" customHeight="1" x14ac:dyDescent="0.3">
      <c r="S2" s="5" t="s">
        <v>8</v>
      </c>
    </row>
    <row r="3" spans="1:28" s="8" customFormat="1" ht="18.75" x14ac:dyDescent="0.3">
      <c r="S3" s="5" t="s">
        <v>65</v>
      </c>
    </row>
    <row r="4" spans="1:28" s="8" customFormat="1" ht="18.75" customHeight="1" x14ac:dyDescent="0.2">
      <c r="A4" s="397" t="str">
        <f>CONCATENATE('1. паспорт местоположение'!A5:B5,'1. паспорт местоположение'!C5)</f>
        <v>Год раскрытия информации: 2026 год</v>
      </c>
      <c r="B4" s="397"/>
      <c r="C4" s="397"/>
      <c r="D4" s="397"/>
      <c r="E4" s="397"/>
      <c r="F4" s="397"/>
      <c r="G4" s="397"/>
      <c r="H4" s="397"/>
      <c r="I4" s="397"/>
      <c r="J4" s="397"/>
      <c r="K4" s="397"/>
      <c r="L4" s="397"/>
      <c r="M4" s="397"/>
      <c r="N4" s="397"/>
      <c r="O4" s="397"/>
      <c r="P4" s="397"/>
      <c r="Q4" s="397"/>
      <c r="R4" s="397"/>
      <c r="S4" s="397"/>
    </row>
    <row r="5" spans="1:28" s="8" customFormat="1" ht="15.75" x14ac:dyDescent="0.2">
      <c r="A5" s="79"/>
    </row>
    <row r="6" spans="1:28" s="8" customFormat="1" ht="18.75" x14ac:dyDescent="0.2">
      <c r="A6" s="407" t="s">
        <v>7</v>
      </c>
      <c r="B6" s="407"/>
      <c r="C6" s="407"/>
      <c r="D6" s="407"/>
      <c r="E6" s="407"/>
      <c r="F6" s="407"/>
      <c r="G6" s="407"/>
      <c r="H6" s="407"/>
      <c r="I6" s="407"/>
      <c r="J6" s="407"/>
      <c r="K6" s="407"/>
      <c r="L6" s="407"/>
      <c r="M6" s="407"/>
      <c r="N6" s="407"/>
      <c r="O6" s="407"/>
      <c r="P6" s="407"/>
      <c r="Q6" s="407"/>
      <c r="R6" s="407"/>
      <c r="S6" s="407"/>
      <c r="T6" s="80"/>
      <c r="U6" s="80"/>
      <c r="V6" s="80"/>
      <c r="W6" s="80"/>
      <c r="X6" s="80"/>
      <c r="Y6" s="80"/>
      <c r="Z6" s="80"/>
      <c r="AA6" s="80"/>
      <c r="AB6" s="80"/>
    </row>
    <row r="7" spans="1:28" s="8" customFormat="1" ht="18.75" x14ac:dyDescent="0.2">
      <c r="A7" s="407"/>
      <c r="B7" s="407"/>
      <c r="C7" s="407"/>
      <c r="D7" s="407"/>
      <c r="E7" s="407"/>
      <c r="F7" s="407"/>
      <c r="G7" s="407"/>
      <c r="H7" s="407"/>
      <c r="I7" s="407"/>
      <c r="J7" s="407"/>
      <c r="K7" s="407"/>
      <c r="L7" s="407"/>
      <c r="M7" s="407"/>
      <c r="N7" s="407"/>
      <c r="O7" s="407"/>
      <c r="P7" s="407"/>
      <c r="Q7" s="407"/>
      <c r="R7" s="407"/>
      <c r="S7" s="407"/>
      <c r="T7" s="80"/>
      <c r="U7" s="80"/>
      <c r="V7" s="80"/>
      <c r="W7" s="80"/>
      <c r="X7" s="80"/>
      <c r="Y7" s="80"/>
      <c r="Z7" s="80"/>
      <c r="AA7" s="80"/>
      <c r="AB7" s="80"/>
    </row>
    <row r="8" spans="1:28" s="8" customFormat="1" ht="18.75" x14ac:dyDescent="0.2">
      <c r="A8" s="408" t="str">
        <f>'1. паспорт местоположение'!A9:C9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80"/>
      <c r="U8" s="80"/>
      <c r="V8" s="80"/>
      <c r="W8" s="80"/>
      <c r="X8" s="80"/>
      <c r="Y8" s="80"/>
      <c r="Z8" s="80"/>
      <c r="AA8" s="80"/>
      <c r="AB8" s="80"/>
    </row>
    <row r="9" spans="1:28" s="8" customFormat="1" ht="18.75" x14ac:dyDescent="0.2">
      <c r="A9" s="412" t="s">
        <v>6</v>
      </c>
      <c r="B9" s="412"/>
      <c r="C9" s="412"/>
      <c r="D9" s="412"/>
      <c r="E9" s="412"/>
      <c r="F9" s="412"/>
      <c r="G9" s="412"/>
      <c r="H9" s="412"/>
      <c r="I9" s="412"/>
      <c r="J9" s="412"/>
      <c r="K9" s="412"/>
      <c r="L9" s="412"/>
      <c r="M9" s="412"/>
      <c r="N9" s="412"/>
      <c r="O9" s="412"/>
      <c r="P9" s="412"/>
      <c r="Q9" s="412"/>
      <c r="R9" s="412"/>
      <c r="S9" s="412"/>
      <c r="T9" s="80"/>
      <c r="U9" s="80"/>
      <c r="V9" s="80"/>
      <c r="W9" s="80"/>
      <c r="X9" s="80"/>
      <c r="Y9" s="80"/>
      <c r="Z9" s="80"/>
      <c r="AA9" s="80"/>
      <c r="AB9" s="80"/>
    </row>
    <row r="10" spans="1:28" s="8" customFormat="1" ht="18.75" x14ac:dyDescent="0.2">
      <c r="A10" s="407"/>
      <c r="B10" s="407"/>
      <c r="C10" s="407"/>
      <c r="D10" s="407"/>
      <c r="E10" s="407"/>
      <c r="F10" s="407"/>
      <c r="G10" s="407"/>
      <c r="H10" s="407"/>
      <c r="I10" s="407"/>
      <c r="J10" s="407"/>
      <c r="K10" s="407"/>
      <c r="L10" s="407"/>
      <c r="M10" s="407"/>
      <c r="N10" s="407"/>
      <c r="O10" s="407"/>
      <c r="P10" s="407"/>
      <c r="Q10" s="407"/>
      <c r="R10" s="407"/>
      <c r="S10" s="407"/>
      <c r="T10" s="80"/>
      <c r="U10" s="80"/>
      <c r="V10" s="80"/>
      <c r="W10" s="80"/>
      <c r="X10" s="80"/>
      <c r="Y10" s="80"/>
      <c r="Z10" s="80"/>
      <c r="AA10" s="80"/>
      <c r="AB10" s="80"/>
    </row>
    <row r="11" spans="1:28" s="8" customFormat="1" ht="18.75" x14ac:dyDescent="0.2">
      <c r="A11" s="408" t="str">
        <f>'1. паспорт местоположение'!A12:C12</f>
        <v>N_22-1363</v>
      </c>
      <c r="B11" s="408"/>
      <c r="C11" s="408"/>
      <c r="D11" s="408"/>
      <c r="E11" s="408"/>
      <c r="F11" s="408"/>
      <c r="G11" s="408"/>
      <c r="H11" s="408"/>
      <c r="I11" s="408"/>
      <c r="J11" s="408"/>
      <c r="K11" s="408"/>
      <c r="L11" s="408"/>
      <c r="M11" s="408"/>
      <c r="N11" s="408"/>
      <c r="O11" s="408"/>
      <c r="P11" s="408"/>
      <c r="Q11" s="408"/>
      <c r="R11" s="408"/>
      <c r="S11" s="408"/>
      <c r="T11" s="80"/>
      <c r="U11" s="80"/>
      <c r="V11" s="80"/>
      <c r="W11" s="80"/>
      <c r="X11" s="80"/>
      <c r="Y11" s="80"/>
      <c r="Z11" s="80"/>
      <c r="AA11" s="80"/>
      <c r="AB11" s="80"/>
    </row>
    <row r="12" spans="1:28" s="8" customFormat="1" ht="18.75" x14ac:dyDescent="0.2">
      <c r="A12" s="412" t="s">
        <v>5</v>
      </c>
      <c r="B12" s="412"/>
      <c r="C12" s="412"/>
      <c r="D12" s="412"/>
      <c r="E12" s="412"/>
      <c r="F12" s="412"/>
      <c r="G12" s="412"/>
      <c r="H12" s="412"/>
      <c r="I12" s="412"/>
      <c r="J12" s="412"/>
      <c r="K12" s="412"/>
      <c r="L12" s="412"/>
      <c r="M12" s="412"/>
      <c r="N12" s="412"/>
      <c r="O12" s="412"/>
      <c r="P12" s="412"/>
      <c r="Q12" s="412"/>
      <c r="R12" s="412"/>
      <c r="S12" s="412"/>
      <c r="T12" s="80"/>
      <c r="U12" s="80"/>
      <c r="V12" s="80"/>
      <c r="W12" s="80"/>
      <c r="X12" s="80"/>
      <c r="Y12" s="80"/>
      <c r="Z12" s="80"/>
      <c r="AA12" s="80"/>
      <c r="AB12" s="80"/>
    </row>
    <row r="13" spans="1:28" s="85" customFormat="1" ht="15.75" customHeight="1" x14ac:dyDescent="0.2">
      <c r="A13" s="413"/>
      <c r="B13" s="413"/>
      <c r="C13" s="413"/>
      <c r="D13" s="413"/>
      <c r="E13" s="413"/>
      <c r="F13" s="413"/>
      <c r="G13" s="413"/>
      <c r="H13" s="413"/>
      <c r="I13" s="413"/>
      <c r="J13" s="413"/>
      <c r="K13" s="413"/>
      <c r="L13" s="413"/>
      <c r="M13" s="413"/>
      <c r="N13" s="413"/>
      <c r="O13" s="413"/>
      <c r="P13" s="413"/>
      <c r="Q13" s="413"/>
      <c r="R13" s="413"/>
      <c r="S13" s="413"/>
      <c r="T13" s="84"/>
      <c r="U13" s="84"/>
      <c r="V13" s="84"/>
      <c r="W13" s="84"/>
      <c r="X13" s="84"/>
      <c r="Y13" s="84"/>
      <c r="Z13" s="84"/>
      <c r="AA13" s="84"/>
      <c r="AB13" s="84"/>
    </row>
    <row r="14" spans="1:28" s="86" customFormat="1" ht="15.75" x14ac:dyDescent="0.2">
      <c r="A14" s="414" t="str">
        <f>'1. паспорт местоположение'!A15:C15</f>
        <v>Модернизация сети передачи данных (СПД) на ПС 330/110 кВ АО «Россети Янтарь»</v>
      </c>
      <c r="B14" s="414"/>
      <c r="C14" s="414"/>
      <c r="D14" s="414"/>
      <c r="E14" s="414"/>
      <c r="F14" s="414"/>
      <c r="G14" s="414"/>
      <c r="H14" s="414"/>
      <c r="I14" s="414"/>
      <c r="J14" s="414"/>
      <c r="K14" s="414"/>
      <c r="L14" s="414"/>
      <c r="M14" s="414"/>
      <c r="N14" s="414"/>
      <c r="O14" s="414"/>
      <c r="P14" s="414"/>
      <c r="Q14" s="414"/>
      <c r="R14" s="414"/>
      <c r="S14" s="414"/>
      <c r="T14" s="82"/>
      <c r="U14" s="82"/>
      <c r="V14" s="82"/>
      <c r="W14" s="82"/>
      <c r="X14" s="82"/>
      <c r="Y14" s="82"/>
      <c r="Z14" s="82"/>
      <c r="AA14" s="82"/>
      <c r="AB14" s="82"/>
    </row>
    <row r="15" spans="1:28" s="86" customFormat="1" ht="15" customHeight="1" x14ac:dyDescent="0.2">
      <c r="A15" s="412" t="s">
        <v>4</v>
      </c>
      <c r="B15" s="412"/>
      <c r="C15" s="412"/>
      <c r="D15" s="412"/>
      <c r="E15" s="412"/>
      <c r="F15" s="412"/>
      <c r="G15" s="412"/>
      <c r="H15" s="412"/>
      <c r="I15" s="412"/>
      <c r="J15" s="412"/>
      <c r="K15" s="412"/>
      <c r="L15" s="412"/>
      <c r="M15" s="412"/>
      <c r="N15" s="412"/>
      <c r="O15" s="412"/>
      <c r="P15" s="412"/>
      <c r="Q15" s="412"/>
      <c r="R15" s="412"/>
      <c r="S15" s="412"/>
      <c r="T15" s="83"/>
      <c r="U15" s="83"/>
      <c r="V15" s="83"/>
      <c r="W15" s="83"/>
      <c r="X15" s="83"/>
      <c r="Y15" s="83"/>
      <c r="Z15" s="83"/>
      <c r="AA15" s="83"/>
      <c r="AB15" s="83"/>
    </row>
    <row r="16" spans="1:28" s="86"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87"/>
      <c r="U16" s="87"/>
      <c r="V16" s="87"/>
      <c r="W16" s="87"/>
      <c r="X16" s="87"/>
      <c r="Y16" s="87"/>
    </row>
    <row r="17" spans="1:28" s="86" customFormat="1" ht="45.75" customHeight="1" x14ac:dyDescent="0.2">
      <c r="A17" s="416" t="s">
        <v>346</v>
      </c>
      <c r="B17" s="416"/>
      <c r="C17" s="416"/>
      <c r="D17" s="416"/>
      <c r="E17" s="416"/>
      <c r="F17" s="416"/>
      <c r="G17" s="416"/>
      <c r="H17" s="416"/>
      <c r="I17" s="416"/>
      <c r="J17" s="416"/>
      <c r="K17" s="416"/>
      <c r="L17" s="416"/>
      <c r="M17" s="416"/>
      <c r="N17" s="416"/>
      <c r="O17" s="416"/>
      <c r="P17" s="416"/>
      <c r="Q17" s="416"/>
      <c r="R17" s="416"/>
      <c r="S17" s="416"/>
      <c r="T17" s="88"/>
      <c r="U17" s="88"/>
      <c r="V17" s="88"/>
      <c r="W17" s="88"/>
      <c r="X17" s="88"/>
      <c r="Y17" s="88"/>
      <c r="Z17" s="88"/>
      <c r="AA17" s="88"/>
      <c r="AB17" s="88"/>
    </row>
    <row r="18" spans="1:28" s="86"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87"/>
      <c r="U18" s="87"/>
      <c r="V18" s="87"/>
      <c r="W18" s="87"/>
      <c r="X18" s="87"/>
      <c r="Y18" s="87"/>
    </row>
    <row r="19" spans="1:28" s="86" customFormat="1" ht="54" customHeight="1" x14ac:dyDescent="0.2">
      <c r="A19" s="406" t="s">
        <v>3</v>
      </c>
      <c r="B19" s="406" t="s">
        <v>94</v>
      </c>
      <c r="C19" s="409" t="s">
        <v>269</v>
      </c>
      <c r="D19" s="406" t="s">
        <v>268</v>
      </c>
      <c r="E19" s="406" t="s">
        <v>93</v>
      </c>
      <c r="F19" s="406" t="s">
        <v>92</v>
      </c>
      <c r="G19" s="406" t="s">
        <v>264</v>
      </c>
      <c r="H19" s="406" t="s">
        <v>91</v>
      </c>
      <c r="I19" s="406" t="s">
        <v>90</v>
      </c>
      <c r="J19" s="406" t="s">
        <v>89</v>
      </c>
      <c r="K19" s="406" t="s">
        <v>88</v>
      </c>
      <c r="L19" s="406" t="s">
        <v>87</v>
      </c>
      <c r="M19" s="406" t="s">
        <v>86</v>
      </c>
      <c r="N19" s="406" t="s">
        <v>85</v>
      </c>
      <c r="O19" s="406" t="s">
        <v>84</v>
      </c>
      <c r="P19" s="406" t="s">
        <v>83</v>
      </c>
      <c r="Q19" s="406" t="s">
        <v>267</v>
      </c>
      <c r="R19" s="406"/>
      <c r="S19" s="411" t="s">
        <v>340</v>
      </c>
      <c r="T19" s="87"/>
      <c r="U19" s="87"/>
      <c r="V19" s="87"/>
      <c r="W19" s="87"/>
      <c r="X19" s="87"/>
      <c r="Y19" s="87"/>
    </row>
    <row r="20" spans="1:28" s="86" customFormat="1" ht="180.75" customHeight="1" x14ac:dyDescent="0.2">
      <c r="A20" s="406"/>
      <c r="B20" s="406"/>
      <c r="C20" s="410"/>
      <c r="D20" s="406"/>
      <c r="E20" s="406"/>
      <c r="F20" s="406"/>
      <c r="G20" s="406"/>
      <c r="H20" s="406"/>
      <c r="I20" s="406"/>
      <c r="J20" s="406"/>
      <c r="K20" s="406"/>
      <c r="L20" s="406"/>
      <c r="M20" s="406"/>
      <c r="N20" s="406"/>
      <c r="O20" s="406"/>
      <c r="P20" s="406"/>
      <c r="Q20" s="98" t="s">
        <v>265</v>
      </c>
      <c r="R20" s="99" t="s">
        <v>266</v>
      </c>
      <c r="S20" s="411"/>
      <c r="T20" s="93"/>
      <c r="U20" s="93"/>
      <c r="V20" s="93"/>
      <c r="W20" s="93"/>
      <c r="X20" s="93"/>
      <c r="Y20" s="93"/>
      <c r="Z20" s="94"/>
      <c r="AA20" s="94"/>
      <c r="AB20" s="94"/>
    </row>
    <row r="21" spans="1:28" s="86"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93"/>
      <c r="U21" s="93"/>
      <c r="V21" s="93"/>
      <c r="W21" s="93"/>
      <c r="X21" s="93"/>
      <c r="Y21" s="93"/>
      <c r="Z21" s="94"/>
      <c r="AA21" s="94"/>
      <c r="AB21" s="94"/>
    </row>
    <row r="22" spans="1:28" s="86" customFormat="1" ht="32.25" customHeight="1" x14ac:dyDescent="0.2">
      <c r="A22" s="98" t="s">
        <v>263</v>
      </c>
      <c r="B22" s="98" t="s">
        <v>263</v>
      </c>
      <c r="C22" s="98" t="s">
        <v>263</v>
      </c>
      <c r="D22" s="98" t="s">
        <v>263</v>
      </c>
      <c r="E22" s="98" t="s">
        <v>263</v>
      </c>
      <c r="F22" s="98" t="s">
        <v>263</v>
      </c>
      <c r="G22" s="98" t="s">
        <v>263</v>
      </c>
      <c r="H22" s="98" t="s">
        <v>263</v>
      </c>
      <c r="I22" s="98" t="s">
        <v>263</v>
      </c>
      <c r="J22" s="98" t="s">
        <v>263</v>
      </c>
      <c r="K22" s="98" t="s">
        <v>263</v>
      </c>
      <c r="L22" s="98" t="s">
        <v>263</v>
      </c>
      <c r="M22" s="98" t="s">
        <v>263</v>
      </c>
      <c r="N22" s="98" t="s">
        <v>263</v>
      </c>
      <c r="O22" s="98" t="s">
        <v>263</v>
      </c>
      <c r="P22" s="98" t="s">
        <v>263</v>
      </c>
      <c r="Q22" s="98" t="s">
        <v>263</v>
      </c>
      <c r="R22" s="98" t="s">
        <v>263</v>
      </c>
      <c r="S22" s="98" t="s">
        <v>263</v>
      </c>
      <c r="T22" s="93"/>
      <c r="U22" s="93"/>
      <c r="V22" s="93"/>
      <c r="W22" s="93"/>
      <c r="X22" s="93"/>
      <c r="Y22" s="93"/>
      <c r="Z22" s="94"/>
      <c r="AA22" s="94"/>
      <c r="AB22" s="94"/>
    </row>
    <row r="23" spans="1:28" s="86" customFormat="1" ht="18.75" x14ac:dyDescent="0.2">
      <c r="A23" s="98"/>
      <c r="B23" s="100"/>
      <c r="C23" s="100"/>
      <c r="D23" s="100"/>
      <c r="E23" s="100"/>
      <c r="F23" s="100"/>
      <c r="G23" s="100"/>
      <c r="H23" s="9"/>
      <c r="I23" s="9"/>
      <c r="J23" s="9"/>
      <c r="K23" s="9"/>
      <c r="L23" s="9"/>
      <c r="M23" s="9"/>
      <c r="N23" s="9"/>
      <c r="O23" s="9"/>
      <c r="P23" s="9"/>
      <c r="Q23" s="9"/>
      <c r="R23" s="101"/>
      <c r="S23" s="101"/>
      <c r="T23" s="93"/>
      <c r="U23" s="93"/>
      <c r="V23" s="93"/>
      <c r="W23" s="93"/>
      <c r="X23" s="94"/>
      <c r="Y23" s="94"/>
      <c r="Z23" s="94"/>
      <c r="AA23" s="94"/>
      <c r="AB23" s="94"/>
    </row>
    <row r="24" spans="1:28" s="86" customFormat="1" ht="18.75" x14ac:dyDescent="0.2">
      <c r="A24" s="98"/>
      <c r="B24" s="100"/>
      <c r="C24" s="100"/>
      <c r="D24" s="100"/>
      <c r="E24" s="100"/>
      <c r="F24" s="100"/>
      <c r="G24" s="100"/>
      <c r="H24" s="9"/>
      <c r="I24" s="9"/>
      <c r="J24" s="9"/>
      <c r="K24" s="9"/>
      <c r="L24" s="9"/>
      <c r="M24" s="9"/>
      <c r="N24" s="9"/>
      <c r="O24" s="9"/>
      <c r="P24" s="9"/>
      <c r="Q24" s="9"/>
      <c r="R24" s="101"/>
      <c r="S24" s="101"/>
      <c r="T24" s="93"/>
      <c r="U24" s="93"/>
      <c r="V24" s="93"/>
      <c r="W24" s="93"/>
      <c r="X24" s="94"/>
      <c r="Y24" s="94"/>
      <c r="Z24" s="94"/>
      <c r="AA24" s="94"/>
      <c r="AB24" s="94"/>
    </row>
    <row r="25" spans="1:28" s="86" customFormat="1" ht="18.75" x14ac:dyDescent="0.2">
      <c r="A25" s="102"/>
      <c r="B25" s="100"/>
      <c r="C25" s="100"/>
      <c r="D25" s="100"/>
      <c r="E25" s="100"/>
      <c r="F25" s="100"/>
      <c r="G25" s="100"/>
      <c r="H25" s="9"/>
      <c r="I25" s="9"/>
      <c r="J25" s="9"/>
      <c r="K25" s="9"/>
      <c r="L25" s="9"/>
      <c r="M25" s="9"/>
      <c r="N25" s="9"/>
      <c r="O25" s="9"/>
      <c r="P25" s="9"/>
      <c r="Q25" s="9"/>
      <c r="R25" s="101"/>
      <c r="S25" s="101"/>
      <c r="T25" s="93"/>
      <c r="U25" s="93"/>
      <c r="V25" s="93"/>
      <c r="W25" s="93"/>
      <c r="X25" s="94"/>
      <c r="Y25" s="94"/>
      <c r="Z25" s="94"/>
      <c r="AA25" s="94"/>
      <c r="AB25" s="94"/>
    </row>
    <row r="26" spans="1:28" s="86" customFormat="1" ht="18.75" x14ac:dyDescent="0.2">
      <c r="A26" s="102"/>
      <c r="B26" s="100"/>
      <c r="C26" s="100"/>
      <c r="D26" s="100"/>
      <c r="E26" s="100"/>
      <c r="F26" s="100"/>
      <c r="G26" s="100"/>
      <c r="H26" s="9"/>
      <c r="I26" s="9"/>
      <c r="J26" s="9"/>
      <c r="K26" s="9"/>
      <c r="L26" s="9"/>
      <c r="M26" s="9"/>
      <c r="N26" s="9"/>
      <c r="O26" s="9"/>
      <c r="P26" s="9"/>
      <c r="Q26" s="9"/>
      <c r="R26" s="101"/>
      <c r="S26" s="101"/>
      <c r="T26" s="93"/>
      <c r="U26" s="93"/>
      <c r="V26" s="93"/>
      <c r="W26" s="93"/>
      <c r="X26" s="94"/>
      <c r="Y26" s="94"/>
      <c r="Z26" s="94"/>
      <c r="AA26" s="94"/>
      <c r="AB26" s="94"/>
    </row>
    <row r="27" spans="1:28" s="86" customFormat="1" ht="18.75" x14ac:dyDescent="0.2">
      <c r="A27" s="102"/>
      <c r="B27" s="100"/>
      <c r="C27" s="100"/>
      <c r="D27" s="100"/>
      <c r="E27" s="100"/>
      <c r="F27" s="100"/>
      <c r="G27" s="100"/>
      <c r="H27" s="9"/>
      <c r="I27" s="9"/>
      <c r="J27" s="9"/>
      <c r="K27" s="9"/>
      <c r="L27" s="9"/>
      <c r="M27" s="9"/>
      <c r="N27" s="9"/>
      <c r="O27" s="9"/>
      <c r="P27" s="9"/>
      <c r="Q27" s="9"/>
      <c r="R27" s="101"/>
      <c r="S27" s="101"/>
      <c r="T27" s="93"/>
      <c r="U27" s="93"/>
      <c r="V27" s="93"/>
      <c r="W27" s="93"/>
      <c r="X27" s="94"/>
      <c r="Y27" s="94"/>
      <c r="Z27" s="94"/>
      <c r="AA27" s="94"/>
      <c r="AB27" s="94"/>
    </row>
    <row r="28" spans="1:28" s="86" customFormat="1" ht="18.75" x14ac:dyDescent="0.2">
      <c r="A28" s="9" t="s">
        <v>0</v>
      </c>
      <c r="B28" s="9"/>
      <c r="C28" s="9"/>
      <c r="D28" s="9"/>
      <c r="E28" s="9"/>
      <c r="F28" s="9"/>
      <c r="G28" s="9"/>
      <c r="H28" s="9" t="s">
        <v>0</v>
      </c>
      <c r="I28" s="9"/>
      <c r="J28" s="9"/>
      <c r="K28" s="9"/>
      <c r="L28" s="9"/>
      <c r="M28" s="9" t="s">
        <v>0</v>
      </c>
      <c r="N28" s="9" t="s">
        <v>0</v>
      </c>
      <c r="O28" s="9" t="s">
        <v>0</v>
      </c>
      <c r="P28" s="9" t="s">
        <v>0</v>
      </c>
      <c r="Q28" s="9" t="s">
        <v>0</v>
      </c>
      <c r="R28" s="101"/>
      <c r="S28" s="101"/>
      <c r="T28" s="93"/>
      <c r="U28" s="93"/>
      <c r="V28" s="93"/>
      <c r="W28" s="93"/>
      <c r="X28" s="94"/>
      <c r="Y28" s="94"/>
      <c r="Z28" s="94"/>
      <c r="AA28" s="94"/>
      <c r="AB28" s="94"/>
    </row>
    <row r="29" spans="1:28" ht="20.25" customHeight="1" x14ac:dyDescent="0.25">
      <c r="A29" s="103"/>
      <c r="B29" s="100"/>
      <c r="C29" s="100"/>
      <c r="D29" s="100"/>
      <c r="E29" s="103"/>
      <c r="F29" s="103"/>
      <c r="G29" s="103"/>
      <c r="H29" s="103"/>
      <c r="I29" s="103"/>
      <c r="J29" s="103"/>
      <c r="K29" s="103"/>
      <c r="L29" s="103"/>
      <c r="M29" s="103"/>
      <c r="N29" s="103"/>
      <c r="O29" s="103"/>
      <c r="P29" s="103"/>
      <c r="Q29" s="104"/>
      <c r="R29" s="105"/>
      <c r="S29" s="105"/>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row r="361" spans="1:28" x14ac:dyDescent="0.2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row>
    <row r="362" spans="1:28" x14ac:dyDescent="0.2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row>
    <row r="363" spans="1:28" x14ac:dyDescent="0.2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row>
    <row r="364" spans="1:28" x14ac:dyDescent="0.2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row>
    <row r="365" spans="1:28" x14ac:dyDescent="0.2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c r="AA365" s="97"/>
      <c r="AB365" s="97"/>
    </row>
    <row r="366" spans="1:28" x14ac:dyDescent="0.25">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c r="AA366" s="97"/>
      <c r="AB366"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9"/>
  <sheetViews>
    <sheetView view="pageBreakPreview" topLeftCell="A7" zoomScale="60" zoomScaleNormal="60" workbookViewId="0">
      <selection activeCell="O25" sqref="O25"/>
    </sheetView>
  </sheetViews>
  <sheetFormatPr defaultColWidth="10.7109375" defaultRowHeight="15.75" x14ac:dyDescent="0.25"/>
  <cols>
    <col min="1" max="1" width="9.5703125" style="11" customWidth="1"/>
    <col min="2" max="2" width="8.7109375" style="11" customWidth="1"/>
    <col min="3" max="3" width="12.7109375" style="11" customWidth="1"/>
    <col min="4" max="4" width="16.140625" style="11" customWidth="1"/>
    <col min="5" max="5" width="11.140625" style="11" customWidth="1"/>
    <col min="6" max="6" width="11" style="11" customWidth="1"/>
    <col min="7" max="7" width="13" style="11" customWidth="1"/>
    <col min="8" max="8" width="14.28515625" style="11" customWidth="1"/>
    <col min="9" max="9" width="7.28515625" style="11" customWidth="1"/>
    <col min="10" max="10" width="9.28515625" style="11" customWidth="1"/>
    <col min="11" max="11" width="10.28515625" style="11" customWidth="1"/>
    <col min="12" max="15" width="8.7109375" style="11" customWidth="1"/>
    <col min="16" max="16" width="19.42578125" style="11" customWidth="1"/>
    <col min="17" max="17" width="21.7109375" style="11" customWidth="1"/>
    <col min="18" max="18" width="22" style="11" customWidth="1"/>
    <col min="19" max="19" width="19.7109375" style="11" customWidth="1"/>
    <col min="20" max="20" width="18.42578125" style="11" customWidth="1"/>
    <col min="21" max="237" width="10.7109375" style="11"/>
    <col min="238" max="242" width="15.7109375" style="11" customWidth="1"/>
    <col min="243" max="246" width="12.7109375" style="11" customWidth="1"/>
    <col min="247" max="250" width="15.7109375" style="11" customWidth="1"/>
    <col min="251" max="251" width="22.85546875" style="11" customWidth="1"/>
    <col min="252" max="252" width="20.7109375" style="11" customWidth="1"/>
    <col min="253" max="253" width="16.7109375" style="11" customWidth="1"/>
    <col min="254" max="493" width="10.7109375" style="11"/>
    <col min="494" max="498" width="15.7109375" style="11" customWidth="1"/>
    <col min="499" max="502" width="12.7109375" style="11" customWidth="1"/>
    <col min="503" max="506" width="15.7109375" style="11" customWidth="1"/>
    <col min="507" max="507" width="22.85546875" style="11" customWidth="1"/>
    <col min="508" max="508" width="20.7109375" style="11" customWidth="1"/>
    <col min="509" max="509" width="16.7109375" style="11" customWidth="1"/>
    <col min="510" max="749" width="10.7109375" style="11"/>
    <col min="750" max="754" width="15.7109375" style="11" customWidth="1"/>
    <col min="755" max="758" width="12.7109375" style="11" customWidth="1"/>
    <col min="759" max="762" width="15.7109375" style="11" customWidth="1"/>
    <col min="763" max="763" width="22.85546875" style="11" customWidth="1"/>
    <col min="764" max="764" width="20.7109375" style="11" customWidth="1"/>
    <col min="765" max="765" width="16.7109375" style="11" customWidth="1"/>
    <col min="766" max="1005" width="10.7109375" style="11"/>
    <col min="1006" max="1010" width="15.7109375" style="11" customWidth="1"/>
    <col min="1011" max="1014" width="12.7109375" style="11" customWidth="1"/>
    <col min="1015" max="1018" width="15.7109375" style="11" customWidth="1"/>
    <col min="1019" max="1019" width="22.85546875" style="11" customWidth="1"/>
    <col min="1020" max="1020" width="20.7109375" style="11" customWidth="1"/>
    <col min="1021" max="1021" width="16.7109375" style="11" customWidth="1"/>
    <col min="1022" max="1261" width="10.7109375" style="11"/>
    <col min="1262" max="1266" width="15.7109375" style="11" customWidth="1"/>
    <col min="1267" max="1270" width="12.7109375" style="11" customWidth="1"/>
    <col min="1271" max="1274" width="15.7109375" style="11" customWidth="1"/>
    <col min="1275" max="1275" width="22.85546875" style="11" customWidth="1"/>
    <col min="1276" max="1276" width="20.7109375" style="11" customWidth="1"/>
    <col min="1277" max="1277" width="16.7109375" style="11" customWidth="1"/>
    <col min="1278" max="1517" width="10.7109375" style="11"/>
    <col min="1518" max="1522" width="15.7109375" style="11" customWidth="1"/>
    <col min="1523" max="1526" width="12.7109375" style="11" customWidth="1"/>
    <col min="1527" max="1530" width="15.7109375" style="11" customWidth="1"/>
    <col min="1531" max="1531" width="22.85546875" style="11" customWidth="1"/>
    <col min="1532" max="1532" width="20.7109375" style="11" customWidth="1"/>
    <col min="1533" max="1533" width="16.7109375" style="11" customWidth="1"/>
    <col min="1534" max="1773" width="10.7109375" style="11"/>
    <col min="1774" max="1778" width="15.7109375" style="11" customWidth="1"/>
    <col min="1779" max="1782" width="12.7109375" style="11" customWidth="1"/>
    <col min="1783" max="1786" width="15.7109375" style="11" customWidth="1"/>
    <col min="1787" max="1787" width="22.85546875" style="11" customWidth="1"/>
    <col min="1788" max="1788" width="20.7109375" style="11" customWidth="1"/>
    <col min="1789" max="1789" width="16.7109375" style="11" customWidth="1"/>
    <col min="1790" max="2029" width="10.7109375" style="11"/>
    <col min="2030" max="2034" width="15.7109375" style="11" customWidth="1"/>
    <col min="2035" max="2038" width="12.7109375" style="11" customWidth="1"/>
    <col min="2039" max="2042" width="15.7109375" style="11" customWidth="1"/>
    <col min="2043" max="2043" width="22.85546875" style="11" customWidth="1"/>
    <col min="2044" max="2044" width="20.7109375" style="11" customWidth="1"/>
    <col min="2045" max="2045" width="16.7109375" style="11" customWidth="1"/>
    <col min="2046" max="2285" width="10.7109375" style="11"/>
    <col min="2286" max="2290" width="15.7109375" style="11" customWidth="1"/>
    <col min="2291" max="2294" width="12.7109375" style="11" customWidth="1"/>
    <col min="2295" max="2298" width="15.7109375" style="11" customWidth="1"/>
    <col min="2299" max="2299" width="22.85546875" style="11" customWidth="1"/>
    <col min="2300" max="2300" width="20.7109375" style="11" customWidth="1"/>
    <col min="2301" max="2301" width="16.7109375" style="11" customWidth="1"/>
    <col min="2302" max="2541" width="10.7109375" style="11"/>
    <col min="2542" max="2546" width="15.7109375" style="11" customWidth="1"/>
    <col min="2547" max="2550" width="12.7109375" style="11" customWidth="1"/>
    <col min="2551" max="2554" width="15.7109375" style="11" customWidth="1"/>
    <col min="2555" max="2555" width="22.85546875" style="11" customWidth="1"/>
    <col min="2556" max="2556" width="20.7109375" style="11" customWidth="1"/>
    <col min="2557" max="2557" width="16.7109375" style="11" customWidth="1"/>
    <col min="2558" max="2797" width="10.7109375" style="11"/>
    <col min="2798" max="2802" width="15.7109375" style="11" customWidth="1"/>
    <col min="2803" max="2806" width="12.7109375" style="11" customWidth="1"/>
    <col min="2807" max="2810" width="15.7109375" style="11" customWidth="1"/>
    <col min="2811" max="2811" width="22.85546875" style="11" customWidth="1"/>
    <col min="2812" max="2812" width="20.7109375" style="11" customWidth="1"/>
    <col min="2813" max="2813" width="16.7109375" style="11" customWidth="1"/>
    <col min="2814" max="3053" width="10.7109375" style="11"/>
    <col min="3054" max="3058" width="15.7109375" style="11" customWidth="1"/>
    <col min="3059" max="3062" width="12.7109375" style="11" customWidth="1"/>
    <col min="3063" max="3066" width="15.7109375" style="11" customWidth="1"/>
    <col min="3067" max="3067" width="22.85546875" style="11" customWidth="1"/>
    <col min="3068" max="3068" width="20.7109375" style="11" customWidth="1"/>
    <col min="3069" max="3069" width="16.7109375" style="11" customWidth="1"/>
    <col min="3070" max="3309" width="10.7109375" style="11"/>
    <col min="3310" max="3314" width="15.7109375" style="11" customWidth="1"/>
    <col min="3315" max="3318" width="12.7109375" style="11" customWidth="1"/>
    <col min="3319" max="3322" width="15.7109375" style="11" customWidth="1"/>
    <col min="3323" max="3323" width="22.85546875" style="11" customWidth="1"/>
    <col min="3324" max="3324" width="20.7109375" style="11" customWidth="1"/>
    <col min="3325" max="3325" width="16.7109375" style="11" customWidth="1"/>
    <col min="3326" max="3565" width="10.7109375" style="11"/>
    <col min="3566" max="3570" width="15.7109375" style="11" customWidth="1"/>
    <col min="3571" max="3574" width="12.7109375" style="11" customWidth="1"/>
    <col min="3575" max="3578" width="15.7109375" style="11" customWidth="1"/>
    <col min="3579" max="3579" width="22.85546875" style="11" customWidth="1"/>
    <col min="3580" max="3580" width="20.7109375" style="11" customWidth="1"/>
    <col min="3581" max="3581" width="16.7109375" style="11" customWidth="1"/>
    <col min="3582" max="3821" width="10.7109375" style="11"/>
    <col min="3822" max="3826" width="15.7109375" style="11" customWidth="1"/>
    <col min="3827" max="3830" width="12.7109375" style="11" customWidth="1"/>
    <col min="3831" max="3834" width="15.7109375" style="11" customWidth="1"/>
    <col min="3835" max="3835" width="22.85546875" style="11" customWidth="1"/>
    <col min="3836" max="3836" width="20.7109375" style="11" customWidth="1"/>
    <col min="3837" max="3837" width="16.7109375" style="11" customWidth="1"/>
    <col min="3838" max="4077" width="10.7109375" style="11"/>
    <col min="4078" max="4082" width="15.7109375" style="11" customWidth="1"/>
    <col min="4083" max="4086" width="12.7109375" style="11" customWidth="1"/>
    <col min="4087" max="4090" width="15.7109375" style="11" customWidth="1"/>
    <col min="4091" max="4091" width="22.85546875" style="11" customWidth="1"/>
    <col min="4092" max="4092" width="20.7109375" style="11" customWidth="1"/>
    <col min="4093" max="4093" width="16.7109375" style="11" customWidth="1"/>
    <col min="4094" max="4333" width="10.7109375" style="11"/>
    <col min="4334" max="4338" width="15.7109375" style="11" customWidth="1"/>
    <col min="4339" max="4342" width="12.7109375" style="11" customWidth="1"/>
    <col min="4343" max="4346" width="15.7109375" style="11" customWidth="1"/>
    <col min="4347" max="4347" width="22.85546875" style="11" customWidth="1"/>
    <col min="4348" max="4348" width="20.7109375" style="11" customWidth="1"/>
    <col min="4349" max="4349" width="16.7109375" style="11" customWidth="1"/>
    <col min="4350" max="4589" width="10.7109375" style="11"/>
    <col min="4590" max="4594" width="15.7109375" style="11" customWidth="1"/>
    <col min="4595" max="4598" width="12.7109375" style="11" customWidth="1"/>
    <col min="4599" max="4602" width="15.7109375" style="11" customWidth="1"/>
    <col min="4603" max="4603" width="22.85546875" style="11" customWidth="1"/>
    <col min="4604" max="4604" width="20.7109375" style="11" customWidth="1"/>
    <col min="4605" max="4605" width="16.7109375" style="11" customWidth="1"/>
    <col min="4606" max="4845" width="10.7109375" style="11"/>
    <col min="4846" max="4850" width="15.7109375" style="11" customWidth="1"/>
    <col min="4851" max="4854" width="12.7109375" style="11" customWidth="1"/>
    <col min="4855" max="4858" width="15.7109375" style="11" customWidth="1"/>
    <col min="4859" max="4859" width="22.85546875" style="11" customWidth="1"/>
    <col min="4860" max="4860" width="20.7109375" style="11" customWidth="1"/>
    <col min="4861" max="4861" width="16.7109375" style="11" customWidth="1"/>
    <col min="4862" max="5101" width="10.7109375" style="11"/>
    <col min="5102" max="5106" width="15.7109375" style="11" customWidth="1"/>
    <col min="5107" max="5110" width="12.7109375" style="11" customWidth="1"/>
    <col min="5111" max="5114" width="15.7109375" style="11" customWidth="1"/>
    <col min="5115" max="5115" width="22.85546875" style="11" customWidth="1"/>
    <col min="5116" max="5116" width="20.7109375" style="11" customWidth="1"/>
    <col min="5117" max="5117" width="16.7109375" style="11" customWidth="1"/>
    <col min="5118" max="5357" width="10.7109375" style="11"/>
    <col min="5358" max="5362" width="15.7109375" style="11" customWidth="1"/>
    <col min="5363" max="5366" width="12.7109375" style="11" customWidth="1"/>
    <col min="5367" max="5370" width="15.7109375" style="11" customWidth="1"/>
    <col min="5371" max="5371" width="22.85546875" style="11" customWidth="1"/>
    <col min="5372" max="5372" width="20.7109375" style="11" customWidth="1"/>
    <col min="5373" max="5373" width="16.7109375" style="11" customWidth="1"/>
    <col min="5374" max="5613" width="10.7109375" style="11"/>
    <col min="5614" max="5618" width="15.7109375" style="11" customWidth="1"/>
    <col min="5619" max="5622" width="12.7109375" style="11" customWidth="1"/>
    <col min="5623" max="5626" width="15.7109375" style="11" customWidth="1"/>
    <col min="5627" max="5627" width="22.85546875" style="11" customWidth="1"/>
    <col min="5628" max="5628" width="20.7109375" style="11" customWidth="1"/>
    <col min="5629" max="5629" width="16.7109375" style="11" customWidth="1"/>
    <col min="5630" max="5869" width="10.7109375" style="11"/>
    <col min="5870" max="5874" width="15.7109375" style="11" customWidth="1"/>
    <col min="5875" max="5878" width="12.7109375" style="11" customWidth="1"/>
    <col min="5879" max="5882" width="15.7109375" style="11" customWidth="1"/>
    <col min="5883" max="5883" width="22.85546875" style="11" customWidth="1"/>
    <col min="5884" max="5884" width="20.7109375" style="11" customWidth="1"/>
    <col min="5885" max="5885" width="16.7109375" style="11" customWidth="1"/>
    <col min="5886" max="6125" width="10.7109375" style="11"/>
    <col min="6126" max="6130" width="15.7109375" style="11" customWidth="1"/>
    <col min="6131" max="6134" width="12.7109375" style="11" customWidth="1"/>
    <col min="6135" max="6138" width="15.7109375" style="11" customWidth="1"/>
    <col min="6139" max="6139" width="22.85546875" style="11" customWidth="1"/>
    <col min="6140" max="6140" width="20.7109375" style="11" customWidth="1"/>
    <col min="6141" max="6141" width="16.7109375" style="11" customWidth="1"/>
    <col min="6142" max="6381" width="10.7109375" style="11"/>
    <col min="6382" max="6386" width="15.7109375" style="11" customWidth="1"/>
    <col min="6387" max="6390" width="12.7109375" style="11" customWidth="1"/>
    <col min="6391" max="6394" width="15.7109375" style="11" customWidth="1"/>
    <col min="6395" max="6395" width="22.85546875" style="11" customWidth="1"/>
    <col min="6396" max="6396" width="20.7109375" style="11" customWidth="1"/>
    <col min="6397" max="6397" width="16.7109375" style="11" customWidth="1"/>
    <col min="6398" max="6637" width="10.7109375" style="11"/>
    <col min="6638" max="6642" width="15.7109375" style="11" customWidth="1"/>
    <col min="6643" max="6646" width="12.7109375" style="11" customWidth="1"/>
    <col min="6647" max="6650" width="15.7109375" style="11" customWidth="1"/>
    <col min="6651" max="6651" width="22.85546875" style="11" customWidth="1"/>
    <col min="6652" max="6652" width="20.7109375" style="11" customWidth="1"/>
    <col min="6653" max="6653" width="16.7109375" style="11" customWidth="1"/>
    <col min="6654" max="6893" width="10.7109375" style="11"/>
    <col min="6894" max="6898" width="15.7109375" style="11" customWidth="1"/>
    <col min="6899" max="6902" width="12.7109375" style="11" customWidth="1"/>
    <col min="6903" max="6906" width="15.7109375" style="11" customWidth="1"/>
    <col min="6907" max="6907" width="22.85546875" style="11" customWidth="1"/>
    <col min="6908" max="6908" width="20.7109375" style="11" customWidth="1"/>
    <col min="6909" max="6909" width="16.7109375" style="11" customWidth="1"/>
    <col min="6910" max="7149" width="10.7109375" style="11"/>
    <col min="7150" max="7154" width="15.7109375" style="11" customWidth="1"/>
    <col min="7155" max="7158" width="12.7109375" style="11" customWidth="1"/>
    <col min="7159" max="7162" width="15.7109375" style="11" customWidth="1"/>
    <col min="7163" max="7163" width="22.85546875" style="11" customWidth="1"/>
    <col min="7164" max="7164" width="20.7109375" style="11" customWidth="1"/>
    <col min="7165" max="7165" width="16.7109375" style="11" customWidth="1"/>
    <col min="7166" max="7405" width="10.7109375" style="11"/>
    <col min="7406" max="7410" width="15.7109375" style="11" customWidth="1"/>
    <col min="7411" max="7414" width="12.7109375" style="11" customWidth="1"/>
    <col min="7415" max="7418" width="15.7109375" style="11" customWidth="1"/>
    <col min="7419" max="7419" width="22.85546875" style="11" customWidth="1"/>
    <col min="7420" max="7420" width="20.7109375" style="11" customWidth="1"/>
    <col min="7421" max="7421" width="16.7109375" style="11" customWidth="1"/>
    <col min="7422" max="7661" width="10.7109375" style="11"/>
    <col min="7662" max="7666" width="15.7109375" style="11" customWidth="1"/>
    <col min="7667" max="7670" width="12.7109375" style="11" customWidth="1"/>
    <col min="7671" max="7674" width="15.7109375" style="11" customWidth="1"/>
    <col min="7675" max="7675" width="22.85546875" style="11" customWidth="1"/>
    <col min="7676" max="7676" width="20.7109375" style="11" customWidth="1"/>
    <col min="7677" max="7677" width="16.7109375" style="11" customWidth="1"/>
    <col min="7678" max="7917" width="10.7109375" style="11"/>
    <col min="7918" max="7922" width="15.7109375" style="11" customWidth="1"/>
    <col min="7923" max="7926" width="12.7109375" style="11" customWidth="1"/>
    <col min="7927" max="7930" width="15.7109375" style="11" customWidth="1"/>
    <col min="7931" max="7931" width="22.85546875" style="11" customWidth="1"/>
    <col min="7932" max="7932" width="20.7109375" style="11" customWidth="1"/>
    <col min="7933" max="7933" width="16.7109375" style="11" customWidth="1"/>
    <col min="7934" max="8173" width="10.7109375" style="11"/>
    <col min="8174" max="8178" width="15.7109375" style="11" customWidth="1"/>
    <col min="8179" max="8182" width="12.7109375" style="11" customWidth="1"/>
    <col min="8183" max="8186" width="15.7109375" style="11" customWidth="1"/>
    <col min="8187" max="8187" width="22.85546875" style="11" customWidth="1"/>
    <col min="8188" max="8188" width="20.7109375" style="11" customWidth="1"/>
    <col min="8189" max="8189" width="16.7109375" style="11" customWidth="1"/>
    <col min="8190" max="8429" width="10.7109375" style="11"/>
    <col min="8430" max="8434" width="15.7109375" style="11" customWidth="1"/>
    <col min="8435" max="8438" width="12.7109375" style="11" customWidth="1"/>
    <col min="8439" max="8442" width="15.7109375" style="11" customWidth="1"/>
    <col min="8443" max="8443" width="22.85546875" style="11" customWidth="1"/>
    <col min="8444" max="8444" width="20.7109375" style="11" customWidth="1"/>
    <col min="8445" max="8445" width="16.7109375" style="11" customWidth="1"/>
    <col min="8446" max="8685" width="10.7109375" style="11"/>
    <col min="8686" max="8690" width="15.7109375" style="11" customWidth="1"/>
    <col min="8691" max="8694" width="12.7109375" style="11" customWidth="1"/>
    <col min="8695" max="8698" width="15.7109375" style="11" customWidth="1"/>
    <col min="8699" max="8699" width="22.85546875" style="11" customWidth="1"/>
    <col min="8700" max="8700" width="20.7109375" style="11" customWidth="1"/>
    <col min="8701" max="8701" width="16.7109375" style="11" customWidth="1"/>
    <col min="8702" max="8941" width="10.7109375" style="11"/>
    <col min="8942" max="8946" width="15.7109375" style="11" customWidth="1"/>
    <col min="8947" max="8950" width="12.7109375" style="11" customWidth="1"/>
    <col min="8951" max="8954" width="15.7109375" style="11" customWidth="1"/>
    <col min="8955" max="8955" width="22.85546875" style="11" customWidth="1"/>
    <col min="8956" max="8956" width="20.7109375" style="11" customWidth="1"/>
    <col min="8957" max="8957" width="16.7109375" style="11" customWidth="1"/>
    <col min="8958" max="9197" width="10.7109375" style="11"/>
    <col min="9198" max="9202" width="15.7109375" style="11" customWidth="1"/>
    <col min="9203" max="9206" width="12.7109375" style="11" customWidth="1"/>
    <col min="9207" max="9210" width="15.7109375" style="11" customWidth="1"/>
    <col min="9211" max="9211" width="22.85546875" style="11" customWidth="1"/>
    <col min="9212" max="9212" width="20.7109375" style="11" customWidth="1"/>
    <col min="9213" max="9213" width="16.7109375" style="11" customWidth="1"/>
    <col min="9214" max="9453" width="10.7109375" style="11"/>
    <col min="9454" max="9458" width="15.7109375" style="11" customWidth="1"/>
    <col min="9459" max="9462" width="12.7109375" style="11" customWidth="1"/>
    <col min="9463" max="9466" width="15.7109375" style="11" customWidth="1"/>
    <col min="9467" max="9467" width="22.85546875" style="11" customWidth="1"/>
    <col min="9468" max="9468" width="20.7109375" style="11" customWidth="1"/>
    <col min="9469" max="9469" width="16.7109375" style="11" customWidth="1"/>
    <col min="9470" max="9709" width="10.7109375" style="11"/>
    <col min="9710" max="9714" width="15.7109375" style="11" customWidth="1"/>
    <col min="9715" max="9718" width="12.7109375" style="11" customWidth="1"/>
    <col min="9719" max="9722" width="15.7109375" style="11" customWidth="1"/>
    <col min="9723" max="9723" width="22.85546875" style="11" customWidth="1"/>
    <col min="9724" max="9724" width="20.7109375" style="11" customWidth="1"/>
    <col min="9725" max="9725" width="16.7109375" style="11" customWidth="1"/>
    <col min="9726" max="9965" width="10.7109375" style="11"/>
    <col min="9966" max="9970" width="15.7109375" style="11" customWidth="1"/>
    <col min="9971" max="9974" width="12.7109375" style="11" customWidth="1"/>
    <col min="9975" max="9978" width="15.7109375" style="11" customWidth="1"/>
    <col min="9979" max="9979" width="22.85546875" style="11" customWidth="1"/>
    <col min="9980" max="9980" width="20.7109375" style="11" customWidth="1"/>
    <col min="9981" max="9981" width="16.7109375" style="11" customWidth="1"/>
    <col min="9982" max="10221" width="10.7109375" style="11"/>
    <col min="10222" max="10226" width="15.7109375" style="11" customWidth="1"/>
    <col min="10227" max="10230" width="12.7109375" style="11" customWidth="1"/>
    <col min="10231" max="10234" width="15.7109375" style="11" customWidth="1"/>
    <col min="10235" max="10235" width="22.85546875" style="11" customWidth="1"/>
    <col min="10236" max="10236" width="20.7109375" style="11" customWidth="1"/>
    <col min="10237" max="10237" width="16.7109375" style="11" customWidth="1"/>
    <col min="10238" max="10477" width="10.7109375" style="11"/>
    <col min="10478" max="10482" width="15.7109375" style="11" customWidth="1"/>
    <col min="10483" max="10486" width="12.7109375" style="11" customWidth="1"/>
    <col min="10487" max="10490" width="15.7109375" style="11" customWidth="1"/>
    <col min="10491" max="10491" width="22.85546875" style="11" customWidth="1"/>
    <col min="10492" max="10492" width="20.7109375" style="11" customWidth="1"/>
    <col min="10493" max="10493" width="16.7109375" style="11" customWidth="1"/>
    <col min="10494" max="10733" width="10.7109375" style="11"/>
    <col min="10734" max="10738" width="15.7109375" style="11" customWidth="1"/>
    <col min="10739" max="10742" width="12.7109375" style="11" customWidth="1"/>
    <col min="10743" max="10746" width="15.7109375" style="11" customWidth="1"/>
    <col min="10747" max="10747" width="22.85546875" style="11" customWidth="1"/>
    <col min="10748" max="10748" width="20.7109375" style="11" customWidth="1"/>
    <col min="10749" max="10749" width="16.7109375" style="11" customWidth="1"/>
    <col min="10750" max="10989" width="10.7109375" style="11"/>
    <col min="10990" max="10994" width="15.7109375" style="11" customWidth="1"/>
    <col min="10995" max="10998" width="12.7109375" style="11" customWidth="1"/>
    <col min="10999" max="11002" width="15.7109375" style="11" customWidth="1"/>
    <col min="11003" max="11003" width="22.85546875" style="11" customWidth="1"/>
    <col min="11004" max="11004" width="20.7109375" style="11" customWidth="1"/>
    <col min="11005" max="11005" width="16.7109375" style="11" customWidth="1"/>
    <col min="11006" max="11245" width="10.7109375" style="11"/>
    <col min="11246" max="11250" width="15.7109375" style="11" customWidth="1"/>
    <col min="11251" max="11254" width="12.7109375" style="11" customWidth="1"/>
    <col min="11255" max="11258" width="15.7109375" style="11" customWidth="1"/>
    <col min="11259" max="11259" width="22.85546875" style="11" customWidth="1"/>
    <col min="11260" max="11260" width="20.7109375" style="11" customWidth="1"/>
    <col min="11261" max="11261" width="16.7109375" style="11" customWidth="1"/>
    <col min="11262" max="11501" width="10.7109375" style="11"/>
    <col min="11502" max="11506" width="15.7109375" style="11" customWidth="1"/>
    <col min="11507" max="11510" width="12.7109375" style="11" customWidth="1"/>
    <col min="11511" max="11514" width="15.7109375" style="11" customWidth="1"/>
    <col min="11515" max="11515" width="22.85546875" style="11" customWidth="1"/>
    <col min="11516" max="11516" width="20.7109375" style="11" customWidth="1"/>
    <col min="11517" max="11517" width="16.7109375" style="11" customWidth="1"/>
    <col min="11518" max="11757" width="10.7109375" style="11"/>
    <col min="11758" max="11762" width="15.7109375" style="11" customWidth="1"/>
    <col min="11763" max="11766" width="12.7109375" style="11" customWidth="1"/>
    <col min="11767" max="11770" width="15.7109375" style="11" customWidth="1"/>
    <col min="11771" max="11771" width="22.85546875" style="11" customWidth="1"/>
    <col min="11772" max="11772" width="20.7109375" style="11" customWidth="1"/>
    <col min="11773" max="11773" width="16.7109375" style="11" customWidth="1"/>
    <col min="11774" max="12013" width="10.7109375" style="11"/>
    <col min="12014" max="12018" width="15.7109375" style="11" customWidth="1"/>
    <col min="12019" max="12022" width="12.7109375" style="11" customWidth="1"/>
    <col min="12023" max="12026" width="15.7109375" style="11" customWidth="1"/>
    <col min="12027" max="12027" width="22.85546875" style="11" customWidth="1"/>
    <col min="12028" max="12028" width="20.7109375" style="11" customWidth="1"/>
    <col min="12029" max="12029" width="16.7109375" style="11" customWidth="1"/>
    <col min="12030" max="12269" width="10.7109375" style="11"/>
    <col min="12270" max="12274" width="15.7109375" style="11" customWidth="1"/>
    <col min="12275" max="12278" width="12.7109375" style="11" customWidth="1"/>
    <col min="12279" max="12282" width="15.7109375" style="11" customWidth="1"/>
    <col min="12283" max="12283" width="22.85546875" style="11" customWidth="1"/>
    <col min="12284" max="12284" width="20.7109375" style="11" customWidth="1"/>
    <col min="12285" max="12285" width="16.7109375" style="11" customWidth="1"/>
    <col min="12286" max="12525" width="10.7109375" style="11"/>
    <col min="12526" max="12530" width="15.7109375" style="11" customWidth="1"/>
    <col min="12531" max="12534" width="12.7109375" style="11" customWidth="1"/>
    <col min="12535" max="12538" width="15.7109375" style="11" customWidth="1"/>
    <col min="12539" max="12539" width="22.85546875" style="11" customWidth="1"/>
    <col min="12540" max="12540" width="20.7109375" style="11" customWidth="1"/>
    <col min="12541" max="12541" width="16.7109375" style="11" customWidth="1"/>
    <col min="12542" max="12781" width="10.7109375" style="11"/>
    <col min="12782" max="12786" width="15.7109375" style="11" customWidth="1"/>
    <col min="12787" max="12790" width="12.7109375" style="11" customWidth="1"/>
    <col min="12791" max="12794" width="15.7109375" style="11" customWidth="1"/>
    <col min="12795" max="12795" width="22.85546875" style="11" customWidth="1"/>
    <col min="12796" max="12796" width="20.7109375" style="11" customWidth="1"/>
    <col min="12797" max="12797" width="16.7109375" style="11" customWidth="1"/>
    <col min="12798" max="13037" width="10.7109375" style="11"/>
    <col min="13038" max="13042" width="15.7109375" style="11" customWidth="1"/>
    <col min="13043" max="13046" width="12.7109375" style="11" customWidth="1"/>
    <col min="13047" max="13050" width="15.7109375" style="11" customWidth="1"/>
    <col min="13051" max="13051" width="22.85546875" style="11" customWidth="1"/>
    <col min="13052" max="13052" width="20.7109375" style="11" customWidth="1"/>
    <col min="13053" max="13053" width="16.7109375" style="11" customWidth="1"/>
    <col min="13054" max="13293" width="10.7109375" style="11"/>
    <col min="13294" max="13298" width="15.7109375" style="11" customWidth="1"/>
    <col min="13299" max="13302" width="12.7109375" style="11" customWidth="1"/>
    <col min="13303" max="13306" width="15.7109375" style="11" customWidth="1"/>
    <col min="13307" max="13307" width="22.85546875" style="11" customWidth="1"/>
    <col min="13308" max="13308" width="20.7109375" style="11" customWidth="1"/>
    <col min="13309" max="13309" width="16.7109375" style="11" customWidth="1"/>
    <col min="13310" max="13549" width="10.7109375" style="11"/>
    <col min="13550" max="13554" width="15.7109375" style="11" customWidth="1"/>
    <col min="13555" max="13558" width="12.7109375" style="11" customWidth="1"/>
    <col min="13559" max="13562" width="15.7109375" style="11" customWidth="1"/>
    <col min="13563" max="13563" width="22.85546875" style="11" customWidth="1"/>
    <col min="13564" max="13564" width="20.7109375" style="11" customWidth="1"/>
    <col min="13565" max="13565" width="16.7109375" style="11" customWidth="1"/>
    <col min="13566" max="13805" width="10.7109375" style="11"/>
    <col min="13806" max="13810" width="15.7109375" style="11" customWidth="1"/>
    <col min="13811" max="13814" width="12.7109375" style="11" customWidth="1"/>
    <col min="13815" max="13818" width="15.7109375" style="11" customWidth="1"/>
    <col min="13819" max="13819" width="22.85546875" style="11" customWidth="1"/>
    <col min="13820" max="13820" width="20.7109375" style="11" customWidth="1"/>
    <col min="13821" max="13821" width="16.7109375" style="11" customWidth="1"/>
    <col min="13822" max="14061" width="10.7109375" style="11"/>
    <col min="14062" max="14066" width="15.7109375" style="11" customWidth="1"/>
    <col min="14067" max="14070" width="12.7109375" style="11" customWidth="1"/>
    <col min="14071" max="14074" width="15.7109375" style="11" customWidth="1"/>
    <col min="14075" max="14075" width="22.85546875" style="11" customWidth="1"/>
    <col min="14076" max="14076" width="20.7109375" style="11" customWidth="1"/>
    <col min="14077" max="14077" width="16.7109375" style="11" customWidth="1"/>
    <col min="14078" max="14317" width="10.7109375" style="11"/>
    <col min="14318" max="14322" width="15.7109375" style="11" customWidth="1"/>
    <col min="14323" max="14326" width="12.7109375" style="11" customWidth="1"/>
    <col min="14327" max="14330" width="15.7109375" style="11" customWidth="1"/>
    <col min="14331" max="14331" width="22.85546875" style="11" customWidth="1"/>
    <col min="14332" max="14332" width="20.7109375" style="11" customWidth="1"/>
    <col min="14333" max="14333" width="16.7109375" style="11" customWidth="1"/>
    <col min="14334" max="14573" width="10.7109375" style="11"/>
    <col min="14574" max="14578" width="15.7109375" style="11" customWidth="1"/>
    <col min="14579" max="14582" width="12.7109375" style="11" customWidth="1"/>
    <col min="14583" max="14586" width="15.7109375" style="11" customWidth="1"/>
    <col min="14587" max="14587" width="22.85546875" style="11" customWidth="1"/>
    <col min="14588" max="14588" width="20.7109375" style="11" customWidth="1"/>
    <col min="14589" max="14589" width="16.7109375" style="11" customWidth="1"/>
    <col min="14590" max="14829" width="10.7109375" style="11"/>
    <col min="14830" max="14834" width="15.7109375" style="11" customWidth="1"/>
    <col min="14835" max="14838" width="12.7109375" style="11" customWidth="1"/>
    <col min="14839" max="14842" width="15.7109375" style="11" customWidth="1"/>
    <col min="14843" max="14843" width="22.85546875" style="11" customWidth="1"/>
    <col min="14844" max="14844" width="20.7109375" style="11" customWidth="1"/>
    <col min="14845" max="14845" width="16.7109375" style="11" customWidth="1"/>
    <col min="14846" max="15085" width="10.7109375" style="11"/>
    <col min="15086" max="15090" width="15.7109375" style="11" customWidth="1"/>
    <col min="15091" max="15094" width="12.7109375" style="11" customWidth="1"/>
    <col min="15095" max="15098" width="15.7109375" style="11" customWidth="1"/>
    <col min="15099" max="15099" width="22.85546875" style="11" customWidth="1"/>
    <col min="15100" max="15100" width="20.7109375" style="11" customWidth="1"/>
    <col min="15101" max="15101" width="16.7109375" style="11" customWidth="1"/>
    <col min="15102" max="15341" width="10.7109375" style="11"/>
    <col min="15342" max="15346" width="15.7109375" style="11" customWidth="1"/>
    <col min="15347" max="15350" width="12.7109375" style="11" customWidth="1"/>
    <col min="15351" max="15354" width="15.7109375" style="11" customWidth="1"/>
    <col min="15355" max="15355" width="22.85546875" style="11" customWidth="1"/>
    <col min="15356" max="15356" width="20.7109375" style="11" customWidth="1"/>
    <col min="15357" max="15357" width="16.7109375" style="11" customWidth="1"/>
    <col min="15358" max="15597" width="10.7109375" style="11"/>
    <col min="15598" max="15602" width="15.7109375" style="11" customWidth="1"/>
    <col min="15603" max="15606" width="12.7109375" style="11" customWidth="1"/>
    <col min="15607" max="15610" width="15.7109375" style="11" customWidth="1"/>
    <col min="15611" max="15611" width="22.85546875" style="11" customWidth="1"/>
    <col min="15612" max="15612" width="20.7109375" style="11" customWidth="1"/>
    <col min="15613" max="15613" width="16.7109375" style="11" customWidth="1"/>
    <col min="15614" max="15853" width="10.7109375" style="11"/>
    <col min="15854" max="15858" width="15.7109375" style="11" customWidth="1"/>
    <col min="15859" max="15862" width="12.7109375" style="11" customWidth="1"/>
    <col min="15863" max="15866" width="15.7109375" style="11" customWidth="1"/>
    <col min="15867" max="15867" width="22.85546875" style="11" customWidth="1"/>
    <col min="15868" max="15868" width="20.7109375" style="11" customWidth="1"/>
    <col min="15869" max="15869" width="16.7109375" style="11" customWidth="1"/>
    <col min="15870" max="16109" width="10.7109375" style="11"/>
    <col min="16110" max="16114" width="15.7109375" style="11" customWidth="1"/>
    <col min="16115" max="16118" width="12.7109375" style="11" customWidth="1"/>
    <col min="16119" max="16122" width="15.7109375" style="11" customWidth="1"/>
    <col min="16123" max="16123" width="22.85546875" style="11" customWidth="1"/>
    <col min="16124" max="16124" width="20.7109375" style="11" customWidth="1"/>
    <col min="16125" max="16125" width="16.7109375" style="11" customWidth="1"/>
    <col min="16126" max="16384" width="10.7109375" style="11"/>
  </cols>
  <sheetData>
    <row r="1" spans="1:20" ht="18.75" x14ac:dyDescent="0.25">
      <c r="T1" s="10" t="s">
        <v>66</v>
      </c>
    </row>
    <row r="2" spans="1:20" s="8" customFormat="1" ht="18.75" customHeight="1" x14ac:dyDescent="0.3">
      <c r="H2" s="78"/>
      <c r="T2" s="5" t="s">
        <v>8</v>
      </c>
    </row>
    <row r="3" spans="1:20" s="8" customFormat="1" ht="18.75" customHeight="1" x14ac:dyDescent="0.3">
      <c r="H3" s="78"/>
      <c r="T3" s="5" t="s">
        <v>65</v>
      </c>
    </row>
    <row r="4" spans="1:20" s="8" customFormat="1" ht="18.75" customHeight="1" x14ac:dyDescent="0.3">
      <c r="H4" s="78"/>
      <c r="T4" s="5"/>
    </row>
    <row r="5" spans="1:20" s="8" customFormat="1" x14ac:dyDescent="0.2">
      <c r="A5" s="397" t="str">
        <f>'2. паспорт  ТП'!A4</f>
        <v>Год раскрытия информации: 2026 год</v>
      </c>
      <c r="B5" s="397"/>
      <c r="C5" s="397"/>
      <c r="D5" s="397"/>
      <c r="E5" s="397"/>
      <c r="F5" s="397"/>
      <c r="G5" s="397"/>
      <c r="H5" s="397"/>
      <c r="I5" s="397"/>
      <c r="J5" s="397"/>
      <c r="K5" s="397"/>
      <c r="L5" s="397"/>
      <c r="M5" s="397"/>
      <c r="N5" s="397"/>
      <c r="O5" s="397"/>
      <c r="P5" s="397"/>
      <c r="Q5" s="397"/>
      <c r="R5" s="397"/>
      <c r="S5" s="397"/>
      <c r="T5" s="397"/>
    </row>
    <row r="6" spans="1:20" s="8" customFormat="1" x14ac:dyDescent="0.2">
      <c r="A6" s="79"/>
      <c r="H6" s="78"/>
    </row>
    <row r="7" spans="1:20" s="8" customFormat="1" ht="18.75" x14ac:dyDescent="0.2">
      <c r="A7" s="407" t="s">
        <v>7</v>
      </c>
      <c r="B7" s="407"/>
      <c r="C7" s="407"/>
      <c r="D7" s="407"/>
      <c r="E7" s="407"/>
      <c r="F7" s="407"/>
      <c r="G7" s="407"/>
      <c r="H7" s="407"/>
      <c r="I7" s="407"/>
      <c r="J7" s="407"/>
      <c r="K7" s="407"/>
      <c r="L7" s="407"/>
      <c r="M7" s="407"/>
      <c r="N7" s="407"/>
      <c r="O7" s="407"/>
      <c r="P7" s="407"/>
      <c r="Q7" s="407"/>
      <c r="R7" s="407"/>
      <c r="S7" s="407"/>
      <c r="T7" s="407"/>
    </row>
    <row r="8" spans="1:20" s="8" customFormat="1" ht="18.75" x14ac:dyDescent="0.2">
      <c r="A8" s="407"/>
      <c r="B8" s="407"/>
      <c r="C8" s="407"/>
      <c r="D8" s="407"/>
      <c r="E8" s="407"/>
      <c r="F8" s="407"/>
      <c r="G8" s="407"/>
      <c r="H8" s="407"/>
      <c r="I8" s="407"/>
      <c r="J8" s="407"/>
      <c r="K8" s="407"/>
      <c r="L8" s="407"/>
      <c r="M8" s="407"/>
      <c r="N8" s="407"/>
      <c r="O8" s="407"/>
      <c r="P8" s="407"/>
      <c r="Q8" s="407"/>
      <c r="R8" s="407"/>
      <c r="S8" s="407"/>
      <c r="T8" s="407"/>
    </row>
    <row r="9" spans="1:20" s="8" customFormat="1" ht="18.75" customHeight="1" x14ac:dyDescent="0.2">
      <c r="A9" s="408" t="str">
        <f>'2. паспорт  ТП'!A8</f>
        <v>Акционерное общество "Россети Янтарь" ДЗО  ПАО "Россети"</v>
      </c>
      <c r="B9" s="408"/>
      <c r="C9" s="408"/>
      <c r="D9" s="408"/>
      <c r="E9" s="408"/>
      <c r="F9" s="408"/>
      <c r="G9" s="408"/>
      <c r="H9" s="408"/>
      <c r="I9" s="408"/>
      <c r="J9" s="408"/>
      <c r="K9" s="408"/>
      <c r="L9" s="408"/>
      <c r="M9" s="408"/>
      <c r="N9" s="408"/>
      <c r="O9" s="408"/>
      <c r="P9" s="408"/>
      <c r="Q9" s="408"/>
      <c r="R9" s="408"/>
      <c r="S9" s="408"/>
      <c r="T9" s="408"/>
    </row>
    <row r="10" spans="1:20" s="8" customFormat="1" ht="18.75" customHeight="1" x14ac:dyDescent="0.2">
      <c r="A10" s="412" t="s">
        <v>6</v>
      </c>
      <c r="B10" s="412"/>
      <c r="C10" s="412"/>
      <c r="D10" s="412"/>
      <c r="E10" s="412"/>
      <c r="F10" s="412"/>
      <c r="G10" s="412"/>
      <c r="H10" s="412"/>
      <c r="I10" s="412"/>
      <c r="J10" s="412"/>
      <c r="K10" s="412"/>
      <c r="L10" s="412"/>
      <c r="M10" s="412"/>
      <c r="N10" s="412"/>
      <c r="O10" s="412"/>
      <c r="P10" s="412"/>
      <c r="Q10" s="412"/>
      <c r="R10" s="412"/>
      <c r="S10" s="412"/>
      <c r="T10" s="412"/>
    </row>
    <row r="11" spans="1:20" s="8" customFormat="1" ht="18.75" x14ac:dyDescent="0.2">
      <c r="A11" s="407"/>
      <c r="B11" s="407"/>
      <c r="C11" s="407"/>
      <c r="D11" s="407"/>
      <c r="E11" s="407"/>
      <c r="F11" s="407"/>
      <c r="G11" s="407"/>
      <c r="H11" s="407"/>
      <c r="I11" s="407"/>
      <c r="J11" s="407"/>
      <c r="K11" s="407"/>
      <c r="L11" s="407"/>
      <c r="M11" s="407"/>
      <c r="N11" s="407"/>
      <c r="O11" s="407"/>
      <c r="P11" s="407"/>
      <c r="Q11" s="407"/>
      <c r="R11" s="407"/>
      <c r="S11" s="407"/>
      <c r="T11" s="407"/>
    </row>
    <row r="12" spans="1:20" s="8" customFormat="1" ht="18.75" customHeight="1" x14ac:dyDescent="0.2">
      <c r="A12" s="408" t="str">
        <f>'2. паспорт  ТП'!A11</f>
        <v>N_22-1363</v>
      </c>
      <c r="B12" s="408"/>
      <c r="C12" s="408"/>
      <c r="D12" s="408"/>
      <c r="E12" s="408"/>
      <c r="F12" s="408"/>
      <c r="G12" s="408"/>
      <c r="H12" s="408"/>
      <c r="I12" s="408"/>
      <c r="J12" s="408"/>
      <c r="K12" s="408"/>
      <c r="L12" s="408"/>
      <c r="M12" s="408"/>
      <c r="N12" s="408"/>
      <c r="O12" s="408"/>
      <c r="P12" s="408"/>
      <c r="Q12" s="408"/>
      <c r="R12" s="408"/>
      <c r="S12" s="408"/>
      <c r="T12" s="408"/>
    </row>
    <row r="13" spans="1:20" s="8" customFormat="1" ht="18.75" customHeight="1" x14ac:dyDescent="0.2">
      <c r="A13" s="412" t="s">
        <v>5</v>
      </c>
      <c r="B13" s="412"/>
      <c r="C13" s="412"/>
      <c r="D13" s="412"/>
      <c r="E13" s="412"/>
      <c r="F13" s="412"/>
      <c r="G13" s="412"/>
      <c r="H13" s="412"/>
      <c r="I13" s="412"/>
      <c r="J13" s="412"/>
      <c r="K13" s="412"/>
      <c r="L13" s="412"/>
      <c r="M13" s="412"/>
      <c r="N13" s="412"/>
      <c r="O13" s="412"/>
      <c r="P13" s="412"/>
      <c r="Q13" s="412"/>
      <c r="R13" s="412"/>
      <c r="S13" s="412"/>
      <c r="T13" s="412"/>
    </row>
    <row r="14" spans="1:20" s="85" customFormat="1" ht="15.75" customHeight="1" x14ac:dyDescent="0.2">
      <c r="A14" s="413"/>
      <c r="B14" s="413"/>
      <c r="C14" s="413"/>
      <c r="D14" s="413"/>
      <c r="E14" s="413"/>
      <c r="F14" s="413"/>
      <c r="G14" s="413"/>
      <c r="H14" s="413"/>
      <c r="I14" s="413"/>
      <c r="J14" s="413"/>
      <c r="K14" s="413"/>
      <c r="L14" s="413"/>
      <c r="M14" s="413"/>
      <c r="N14" s="413"/>
      <c r="O14" s="413"/>
      <c r="P14" s="413"/>
      <c r="Q14" s="413"/>
      <c r="R14" s="413"/>
      <c r="S14" s="413"/>
      <c r="T14" s="413"/>
    </row>
    <row r="15" spans="1:20" s="86" customFormat="1" ht="34.5" customHeight="1" x14ac:dyDescent="0.2">
      <c r="A15" s="414" t="str">
        <f>'2. паспорт  ТП'!A14</f>
        <v>Модернизация сети передачи данных (СПД) на ПС 330/110 кВ АО «Россети Янтарь»</v>
      </c>
      <c r="B15" s="414"/>
      <c r="C15" s="414"/>
      <c r="D15" s="414"/>
      <c r="E15" s="414"/>
      <c r="F15" s="414"/>
      <c r="G15" s="414"/>
      <c r="H15" s="414"/>
      <c r="I15" s="414"/>
      <c r="J15" s="414"/>
      <c r="K15" s="414"/>
      <c r="L15" s="414"/>
      <c r="M15" s="414"/>
      <c r="N15" s="414"/>
      <c r="O15" s="414"/>
      <c r="P15" s="414"/>
      <c r="Q15" s="414"/>
      <c r="R15" s="414"/>
      <c r="S15" s="414"/>
      <c r="T15" s="414"/>
    </row>
    <row r="16" spans="1:20" s="86" customFormat="1" ht="15" customHeight="1" x14ac:dyDescent="0.2">
      <c r="A16" s="412" t="s">
        <v>4</v>
      </c>
      <c r="B16" s="412"/>
      <c r="C16" s="412"/>
      <c r="D16" s="412"/>
      <c r="E16" s="412"/>
      <c r="F16" s="412"/>
      <c r="G16" s="412"/>
      <c r="H16" s="412"/>
      <c r="I16" s="412"/>
      <c r="J16" s="412"/>
      <c r="K16" s="412"/>
      <c r="L16" s="412"/>
      <c r="M16" s="412"/>
      <c r="N16" s="412"/>
      <c r="O16" s="412"/>
      <c r="P16" s="412"/>
      <c r="Q16" s="412"/>
      <c r="R16" s="412"/>
      <c r="S16" s="412"/>
      <c r="T16" s="412"/>
    </row>
    <row r="17" spans="1:113" s="86" customFormat="1" ht="15" customHeight="1" x14ac:dyDescent="0.2">
      <c r="A17" s="415"/>
      <c r="B17" s="415"/>
      <c r="C17" s="415"/>
      <c r="D17" s="415"/>
      <c r="E17" s="415"/>
      <c r="F17" s="415"/>
      <c r="G17" s="415"/>
      <c r="H17" s="415"/>
      <c r="I17" s="415"/>
      <c r="J17" s="415"/>
      <c r="K17" s="415"/>
      <c r="L17" s="415"/>
      <c r="M17" s="415"/>
      <c r="N17" s="415"/>
      <c r="O17" s="415"/>
      <c r="P17" s="415"/>
      <c r="Q17" s="415"/>
      <c r="R17" s="415"/>
      <c r="S17" s="415"/>
      <c r="T17" s="415"/>
    </row>
    <row r="18" spans="1:113" s="86" customFormat="1" ht="15" customHeight="1" x14ac:dyDescent="0.2">
      <c r="A18" s="432" t="s">
        <v>351</v>
      </c>
      <c r="B18" s="432"/>
      <c r="C18" s="432"/>
      <c r="D18" s="432"/>
      <c r="E18" s="432"/>
      <c r="F18" s="432"/>
      <c r="G18" s="432"/>
      <c r="H18" s="432"/>
      <c r="I18" s="432"/>
      <c r="J18" s="432"/>
      <c r="K18" s="432"/>
      <c r="L18" s="432"/>
      <c r="M18" s="432"/>
      <c r="N18" s="432"/>
      <c r="O18" s="432"/>
      <c r="P18" s="432"/>
      <c r="Q18" s="432"/>
      <c r="R18" s="432"/>
      <c r="S18" s="432"/>
      <c r="T18" s="432"/>
    </row>
    <row r="19" spans="1:113" s="18"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113" ht="46.5" customHeight="1" x14ac:dyDescent="0.25">
      <c r="A20" s="426" t="s">
        <v>3</v>
      </c>
      <c r="B20" s="419" t="s">
        <v>194</v>
      </c>
      <c r="C20" s="420"/>
      <c r="D20" s="423" t="s">
        <v>116</v>
      </c>
      <c r="E20" s="419" t="s">
        <v>379</v>
      </c>
      <c r="F20" s="420"/>
      <c r="G20" s="419" t="s">
        <v>212</v>
      </c>
      <c r="H20" s="420"/>
      <c r="I20" s="419" t="s">
        <v>115</v>
      </c>
      <c r="J20" s="420"/>
      <c r="K20" s="423" t="s">
        <v>114</v>
      </c>
      <c r="L20" s="419" t="s">
        <v>113</v>
      </c>
      <c r="M20" s="420"/>
      <c r="N20" s="419" t="s">
        <v>398</v>
      </c>
      <c r="O20" s="420"/>
      <c r="P20" s="423" t="s">
        <v>112</v>
      </c>
      <c r="Q20" s="429" t="s">
        <v>111</v>
      </c>
      <c r="R20" s="430"/>
      <c r="S20" s="429" t="s">
        <v>110</v>
      </c>
      <c r="T20" s="431"/>
    </row>
    <row r="21" spans="1:113" ht="204.75" customHeight="1" x14ac:dyDescent="0.25">
      <c r="A21" s="427"/>
      <c r="B21" s="421"/>
      <c r="C21" s="422"/>
      <c r="D21" s="425"/>
      <c r="E21" s="421"/>
      <c r="F21" s="422"/>
      <c r="G21" s="421"/>
      <c r="H21" s="422"/>
      <c r="I21" s="421"/>
      <c r="J21" s="422"/>
      <c r="K21" s="424"/>
      <c r="L21" s="421"/>
      <c r="M21" s="422"/>
      <c r="N21" s="421"/>
      <c r="O21" s="422"/>
      <c r="P21" s="424"/>
      <c r="Q21" s="30" t="s">
        <v>109</v>
      </c>
      <c r="R21" s="30" t="s">
        <v>350</v>
      </c>
      <c r="S21" s="30" t="s">
        <v>108</v>
      </c>
      <c r="T21" s="30" t="s">
        <v>107</v>
      </c>
    </row>
    <row r="22" spans="1:113" ht="51.75" customHeight="1" x14ac:dyDescent="0.25">
      <c r="A22" s="428"/>
      <c r="B22" s="53" t="s">
        <v>105</v>
      </c>
      <c r="C22" s="53" t="s">
        <v>106</v>
      </c>
      <c r="D22" s="424"/>
      <c r="E22" s="53" t="s">
        <v>105</v>
      </c>
      <c r="F22" s="53" t="s">
        <v>106</v>
      </c>
      <c r="G22" s="53" t="s">
        <v>105</v>
      </c>
      <c r="H22" s="53" t="s">
        <v>106</v>
      </c>
      <c r="I22" s="53" t="s">
        <v>105</v>
      </c>
      <c r="J22" s="53" t="s">
        <v>106</v>
      </c>
      <c r="K22" s="53" t="s">
        <v>105</v>
      </c>
      <c r="L22" s="53" t="s">
        <v>105</v>
      </c>
      <c r="M22" s="53" t="s">
        <v>106</v>
      </c>
      <c r="N22" s="53" t="s">
        <v>105</v>
      </c>
      <c r="O22" s="53" t="s">
        <v>106</v>
      </c>
      <c r="P22" s="74" t="s">
        <v>105</v>
      </c>
      <c r="Q22" s="30" t="s">
        <v>105</v>
      </c>
      <c r="R22" s="30" t="s">
        <v>105</v>
      </c>
      <c r="S22" s="30" t="s">
        <v>105</v>
      </c>
      <c r="T22" s="30" t="s">
        <v>105</v>
      </c>
    </row>
    <row r="23" spans="1:113" x14ac:dyDescent="0.25">
      <c r="A23" s="19">
        <v>1</v>
      </c>
      <c r="B23" s="19">
        <v>2</v>
      </c>
      <c r="C23" s="19">
        <v>3</v>
      </c>
      <c r="D23" s="19">
        <v>4</v>
      </c>
      <c r="E23" s="19">
        <v>5</v>
      </c>
      <c r="F23" s="19">
        <v>6</v>
      </c>
      <c r="G23" s="19">
        <v>7</v>
      </c>
      <c r="H23" s="19">
        <v>8</v>
      </c>
      <c r="I23" s="19">
        <v>9</v>
      </c>
      <c r="J23" s="19">
        <v>10</v>
      </c>
      <c r="K23" s="19">
        <v>11</v>
      </c>
      <c r="L23" s="19">
        <v>12</v>
      </c>
      <c r="M23" s="19">
        <v>13</v>
      </c>
      <c r="N23" s="19">
        <v>14</v>
      </c>
      <c r="O23" s="19">
        <v>15</v>
      </c>
      <c r="P23" s="19">
        <v>16</v>
      </c>
      <c r="Q23" s="19">
        <v>17</v>
      </c>
      <c r="R23" s="19">
        <v>18</v>
      </c>
      <c r="S23" s="19">
        <v>19</v>
      </c>
      <c r="T23" s="19">
        <v>20</v>
      </c>
    </row>
    <row r="24" spans="1:113" s="17" customFormat="1" ht="12.75" x14ac:dyDescent="0.2"/>
    <row r="25" spans="1:113" s="17" customFormat="1" x14ac:dyDescent="0.25">
      <c r="B25" s="15" t="s">
        <v>104</v>
      </c>
      <c r="C25" s="15"/>
      <c r="D25" s="15"/>
      <c r="E25" s="15"/>
      <c r="F25" s="15"/>
      <c r="G25" s="15"/>
      <c r="H25" s="15"/>
      <c r="I25" s="15"/>
      <c r="J25" s="15"/>
      <c r="K25" s="15"/>
      <c r="L25" s="15"/>
      <c r="M25" s="15"/>
      <c r="N25" s="15">
        <f>SUM(N24)</f>
        <v>0</v>
      </c>
      <c r="O25" s="15">
        <f>SUM(O24)</f>
        <v>0</v>
      </c>
      <c r="P25" s="15"/>
      <c r="Q25" s="15"/>
      <c r="R25" s="15"/>
    </row>
    <row r="26" spans="1:113" x14ac:dyDescent="0.25">
      <c r="B26" s="418" t="s">
        <v>385</v>
      </c>
      <c r="C26" s="418"/>
      <c r="D26" s="418"/>
      <c r="E26" s="418"/>
      <c r="F26" s="418"/>
      <c r="G26" s="418"/>
      <c r="H26" s="418"/>
      <c r="I26" s="418"/>
      <c r="J26" s="418"/>
      <c r="K26" s="418"/>
      <c r="L26" s="418"/>
      <c r="M26" s="418"/>
      <c r="N26" s="418"/>
      <c r="O26" s="418"/>
      <c r="P26" s="418"/>
      <c r="Q26" s="418"/>
      <c r="R26" s="418"/>
    </row>
    <row r="27" spans="1:113" x14ac:dyDescent="0.25">
      <c r="B27" s="15"/>
      <c r="C27" s="15"/>
      <c r="D27" s="15"/>
      <c r="E27" s="15"/>
      <c r="F27" s="15"/>
      <c r="G27" s="15"/>
      <c r="H27" s="15"/>
      <c r="I27" s="15"/>
      <c r="J27" s="15"/>
      <c r="K27" s="15"/>
      <c r="L27" s="15"/>
      <c r="M27" s="15"/>
      <c r="N27" s="15"/>
      <c r="O27" s="15"/>
      <c r="P27" s="15"/>
      <c r="Q27" s="15"/>
      <c r="R27" s="15"/>
      <c r="S27" s="15"/>
      <c r="T27" s="15"/>
      <c r="U27" s="15"/>
      <c r="V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row>
    <row r="28" spans="1:113" x14ac:dyDescent="0.25">
      <c r="B28" s="14" t="s">
        <v>349</v>
      </c>
      <c r="C28" s="14"/>
      <c r="D28" s="14"/>
      <c r="E28" s="14"/>
      <c r="F28" s="12"/>
      <c r="G28" s="12"/>
      <c r="H28" s="14"/>
      <c r="I28" s="14"/>
      <c r="J28" s="14"/>
      <c r="K28" s="14"/>
      <c r="L28" s="14"/>
      <c r="M28" s="14"/>
      <c r="N28" s="14"/>
      <c r="O28" s="14"/>
      <c r="P28" s="14"/>
      <c r="Q28" s="14"/>
      <c r="R28" s="14"/>
      <c r="S28" s="16"/>
      <c r="T28" s="16"/>
      <c r="U28" s="16"/>
      <c r="V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row>
    <row r="29" spans="1:113" x14ac:dyDescent="0.25">
      <c r="B29" s="14" t="s">
        <v>103</v>
      </c>
      <c r="C29" s="14"/>
      <c r="D29" s="14"/>
      <c r="E29" s="14"/>
      <c r="F29" s="12"/>
      <c r="G29" s="12"/>
      <c r="H29" s="14"/>
      <c r="I29" s="14"/>
      <c r="J29" s="14"/>
      <c r="K29" s="14"/>
      <c r="L29" s="14"/>
      <c r="M29" s="14"/>
      <c r="N29" s="14"/>
      <c r="O29" s="14"/>
      <c r="P29" s="14"/>
      <c r="Q29" s="14"/>
      <c r="R29" s="14"/>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row>
    <row r="30" spans="1:113" s="12" customFormat="1" x14ac:dyDescent="0.25">
      <c r="B30" s="14" t="s">
        <v>102</v>
      </c>
      <c r="C30" s="14"/>
      <c r="D30" s="14"/>
      <c r="E30" s="14"/>
      <c r="H30" s="14"/>
      <c r="I30" s="14"/>
      <c r="J30" s="14"/>
      <c r="K30" s="14"/>
      <c r="L30" s="14"/>
      <c r="M30" s="14"/>
      <c r="N30" s="14"/>
      <c r="O30" s="14"/>
      <c r="P30" s="14"/>
      <c r="Q30" s="14"/>
      <c r="R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row>
    <row r="31" spans="1:113" s="12" customFormat="1" x14ac:dyDescent="0.25">
      <c r="B31" s="14" t="s">
        <v>101</v>
      </c>
      <c r="C31" s="14"/>
      <c r="D31" s="14"/>
      <c r="E31" s="14"/>
      <c r="H31" s="14"/>
      <c r="I31" s="14"/>
      <c r="J31" s="14"/>
      <c r="K31" s="14"/>
      <c r="L31" s="14"/>
      <c r="M31" s="14"/>
      <c r="N31" s="14"/>
      <c r="O31" s="14"/>
      <c r="P31" s="14"/>
      <c r="Q31" s="14"/>
      <c r="R31" s="14"/>
      <c r="S31" s="14"/>
      <c r="T31" s="14"/>
      <c r="U31" s="14"/>
      <c r="V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s="12" customFormat="1" x14ac:dyDescent="0.25">
      <c r="B32" s="14" t="s">
        <v>100</v>
      </c>
      <c r="C32" s="14"/>
      <c r="D32" s="14"/>
      <c r="E32" s="14"/>
      <c r="H32" s="14"/>
      <c r="I32" s="14"/>
      <c r="J32" s="14"/>
      <c r="K32" s="14"/>
      <c r="L32" s="14"/>
      <c r="M32" s="14"/>
      <c r="N32" s="14"/>
      <c r="O32" s="14"/>
      <c r="P32" s="14"/>
      <c r="Q32" s="14"/>
      <c r="R32" s="14"/>
      <c r="S32" s="14"/>
      <c r="T32" s="14"/>
      <c r="U32" s="14"/>
      <c r="V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row>
    <row r="33" spans="2:113" s="12" customFormat="1" x14ac:dyDescent="0.25">
      <c r="B33" s="14" t="s">
        <v>99</v>
      </c>
      <c r="C33" s="14"/>
      <c r="D33" s="14"/>
      <c r="E33" s="14"/>
      <c r="H33" s="14"/>
      <c r="I33" s="14"/>
      <c r="J33" s="14"/>
      <c r="K33" s="14"/>
      <c r="L33" s="14"/>
      <c r="M33" s="14"/>
      <c r="N33" s="14"/>
      <c r="O33" s="14"/>
      <c r="P33" s="14"/>
      <c r="Q33" s="14"/>
      <c r="R33" s="14"/>
      <c r="S33" s="14"/>
      <c r="T33" s="14"/>
      <c r="U33" s="14"/>
      <c r="V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row>
    <row r="34" spans="2:113" s="12" customFormat="1" x14ac:dyDescent="0.25">
      <c r="B34" s="14" t="s">
        <v>98</v>
      </c>
      <c r="C34" s="14"/>
      <c r="D34" s="14"/>
      <c r="E34" s="14"/>
      <c r="H34" s="14"/>
      <c r="I34" s="14"/>
      <c r="J34" s="14"/>
      <c r="K34" s="14"/>
      <c r="L34" s="14"/>
      <c r="M34" s="14"/>
      <c r="N34" s="14"/>
      <c r="O34" s="14"/>
      <c r="P34" s="14"/>
      <c r="Q34" s="14"/>
      <c r="R34" s="14"/>
      <c r="S34" s="14"/>
      <c r="T34" s="14"/>
      <c r="U34" s="14"/>
      <c r="V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row>
    <row r="35" spans="2:113" s="12" customFormat="1" x14ac:dyDescent="0.25">
      <c r="B35" s="14" t="s">
        <v>97</v>
      </c>
      <c r="C35" s="14"/>
      <c r="D35" s="14"/>
      <c r="E35" s="14"/>
      <c r="H35" s="14"/>
      <c r="I35" s="14"/>
      <c r="J35" s="14"/>
      <c r="K35" s="14"/>
      <c r="L35" s="14"/>
      <c r="M35" s="14"/>
      <c r="N35" s="14"/>
      <c r="O35" s="14"/>
      <c r="P35" s="14"/>
      <c r="Q35" s="14"/>
      <c r="R35" s="14"/>
      <c r="S35" s="14"/>
      <c r="T35" s="14"/>
      <c r="U35" s="14"/>
      <c r="V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row>
    <row r="36" spans="2:113" s="12" customFormat="1" x14ac:dyDescent="0.25">
      <c r="B36" s="14" t="s">
        <v>96</v>
      </c>
      <c r="C36" s="14"/>
      <c r="D36" s="14"/>
      <c r="E36" s="14"/>
      <c r="H36" s="14"/>
      <c r="I36" s="14"/>
      <c r="J36" s="14"/>
      <c r="K36" s="14"/>
      <c r="L36" s="14"/>
      <c r="M36" s="14"/>
      <c r="N36" s="14"/>
      <c r="O36" s="14"/>
      <c r="P36" s="14"/>
      <c r="Q36" s="14"/>
      <c r="R36" s="14"/>
      <c r="S36" s="14"/>
      <c r="T36" s="14"/>
      <c r="U36" s="14"/>
      <c r="V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row>
    <row r="37" spans="2:113" s="12" customFormat="1" x14ac:dyDescent="0.25">
      <c r="B37" s="14" t="s">
        <v>95</v>
      </c>
      <c r="C37" s="14"/>
      <c r="D37" s="14"/>
      <c r="E37" s="14"/>
      <c r="H37" s="14"/>
      <c r="I37" s="14"/>
      <c r="J37" s="14"/>
      <c r="K37" s="14"/>
      <c r="L37" s="14"/>
      <c r="M37" s="14"/>
      <c r="N37" s="14"/>
      <c r="O37" s="14"/>
      <c r="P37" s="14"/>
      <c r="Q37" s="14"/>
      <c r="R37" s="14"/>
      <c r="S37" s="14"/>
      <c r="T37" s="14"/>
      <c r="U37" s="14"/>
      <c r="V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row>
    <row r="38" spans="2:113" s="12" customFormat="1" x14ac:dyDescent="0.25">
      <c r="Q38" s="14"/>
      <c r="R38" s="14"/>
      <c r="S38" s="14"/>
      <c r="T38" s="14"/>
      <c r="U38" s="14"/>
      <c r="V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row>
    <row r="39" spans="2:113" s="12" customFormat="1" x14ac:dyDescent="0.25">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zoomScaleSheetLayoutView="80" workbookViewId="0">
      <selection activeCell="G36" sqref="G36"/>
    </sheetView>
  </sheetViews>
  <sheetFormatPr defaultColWidth="10.7109375" defaultRowHeight="15.75" x14ac:dyDescent="0.25"/>
  <cols>
    <col min="1" max="3" width="10.7109375" style="11"/>
    <col min="4" max="4" width="11.5703125" style="11" customWidth="1"/>
    <col min="5" max="5" width="11.85546875" style="11" customWidth="1"/>
    <col min="6" max="6" width="8.7109375" style="11" customWidth="1"/>
    <col min="7" max="7" width="10.28515625" style="11" customWidth="1"/>
    <col min="8" max="8" width="8.7109375" style="11" customWidth="1"/>
    <col min="9" max="9" width="8.28515625" style="11" customWidth="1"/>
    <col min="10" max="10" width="20.140625" style="11" customWidth="1"/>
    <col min="11" max="11" width="11.140625" style="11" customWidth="1"/>
    <col min="12" max="12" width="8.85546875" style="11" customWidth="1"/>
    <col min="13" max="13" width="8.7109375" style="11" customWidth="1"/>
    <col min="14" max="14" width="13.7109375" style="11" customWidth="1"/>
    <col min="15" max="16" width="8.7109375" style="11" customWidth="1"/>
    <col min="17" max="17" width="11.85546875" style="11" customWidth="1"/>
    <col min="18" max="18" width="12" style="11" customWidth="1"/>
    <col min="19" max="19" width="18.28515625" style="11" customWidth="1"/>
    <col min="20" max="20" width="22.42578125" style="11" customWidth="1"/>
    <col min="21" max="21" width="30.7109375" style="11" customWidth="1"/>
    <col min="22" max="23" width="8.7109375" style="11" customWidth="1"/>
    <col min="24" max="24" width="24.5703125" style="11" customWidth="1"/>
    <col min="25" max="25" width="15.28515625" style="11" customWidth="1"/>
    <col min="26" max="26" width="18.5703125" style="11" customWidth="1"/>
    <col min="27" max="27" width="19.140625" style="11" customWidth="1"/>
    <col min="28" max="240" width="10.7109375" style="11"/>
    <col min="241" max="242" width="15.7109375" style="11" customWidth="1"/>
    <col min="243" max="245" width="14.7109375" style="11" customWidth="1"/>
    <col min="246" max="249" width="13.7109375" style="11" customWidth="1"/>
    <col min="250" max="253" width="15.7109375" style="11" customWidth="1"/>
    <col min="254" max="254" width="22.85546875" style="11" customWidth="1"/>
    <col min="255" max="255" width="20.7109375" style="11" customWidth="1"/>
    <col min="256" max="256" width="17.7109375" style="11" customWidth="1"/>
    <col min="257" max="265" width="14.7109375" style="11" customWidth="1"/>
    <col min="266" max="496" width="10.7109375" style="11"/>
    <col min="497" max="498" width="15.7109375" style="11" customWidth="1"/>
    <col min="499" max="501" width="14.7109375" style="11" customWidth="1"/>
    <col min="502" max="505" width="13.7109375" style="11" customWidth="1"/>
    <col min="506" max="509" width="15.7109375" style="11" customWidth="1"/>
    <col min="510" max="510" width="22.85546875" style="11" customWidth="1"/>
    <col min="511" max="511" width="20.7109375" style="11" customWidth="1"/>
    <col min="512" max="512" width="17.7109375" style="11" customWidth="1"/>
    <col min="513" max="521" width="14.7109375" style="11" customWidth="1"/>
    <col min="522" max="752" width="10.7109375" style="11"/>
    <col min="753" max="754" width="15.7109375" style="11" customWidth="1"/>
    <col min="755" max="757" width="14.7109375" style="11" customWidth="1"/>
    <col min="758" max="761" width="13.7109375" style="11" customWidth="1"/>
    <col min="762" max="765" width="15.7109375" style="11" customWidth="1"/>
    <col min="766" max="766" width="22.85546875" style="11" customWidth="1"/>
    <col min="767" max="767" width="20.7109375" style="11" customWidth="1"/>
    <col min="768" max="768" width="17.7109375" style="11" customWidth="1"/>
    <col min="769" max="777" width="14.7109375" style="11" customWidth="1"/>
    <col min="778" max="1008" width="10.7109375" style="11"/>
    <col min="1009" max="1010" width="15.7109375" style="11" customWidth="1"/>
    <col min="1011" max="1013" width="14.7109375" style="11" customWidth="1"/>
    <col min="1014" max="1017" width="13.7109375" style="11" customWidth="1"/>
    <col min="1018" max="1021" width="15.7109375" style="11" customWidth="1"/>
    <col min="1022" max="1022" width="22.85546875" style="11" customWidth="1"/>
    <col min="1023" max="1023" width="20.7109375" style="11" customWidth="1"/>
    <col min="1024" max="1024" width="17.7109375" style="11" customWidth="1"/>
    <col min="1025" max="1033" width="14.7109375" style="11" customWidth="1"/>
    <col min="1034" max="1264" width="10.7109375" style="11"/>
    <col min="1265" max="1266" width="15.7109375" style="11" customWidth="1"/>
    <col min="1267" max="1269" width="14.7109375" style="11" customWidth="1"/>
    <col min="1270" max="1273" width="13.7109375" style="11" customWidth="1"/>
    <col min="1274" max="1277" width="15.7109375" style="11" customWidth="1"/>
    <col min="1278" max="1278" width="22.85546875" style="11" customWidth="1"/>
    <col min="1279" max="1279" width="20.7109375" style="11" customWidth="1"/>
    <col min="1280" max="1280" width="17.7109375" style="11" customWidth="1"/>
    <col min="1281" max="1289" width="14.7109375" style="11" customWidth="1"/>
    <col min="1290" max="1520" width="10.7109375" style="11"/>
    <col min="1521" max="1522" width="15.7109375" style="11" customWidth="1"/>
    <col min="1523" max="1525" width="14.7109375" style="11" customWidth="1"/>
    <col min="1526" max="1529" width="13.7109375" style="11" customWidth="1"/>
    <col min="1530" max="1533" width="15.7109375" style="11" customWidth="1"/>
    <col min="1534" max="1534" width="22.85546875" style="11" customWidth="1"/>
    <col min="1535" max="1535" width="20.7109375" style="11" customWidth="1"/>
    <col min="1536" max="1536" width="17.7109375" style="11" customWidth="1"/>
    <col min="1537" max="1545" width="14.7109375" style="11" customWidth="1"/>
    <col min="1546" max="1776" width="10.7109375" style="11"/>
    <col min="1777" max="1778" width="15.7109375" style="11" customWidth="1"/>
    <col min="1779" max="1781" width="14.7109375" style="11" customWidth="1"/>
    <col min="1782" max="1785" width="13.7109375" style="11" customWidth="1"/>
    <col min="1786" max="1789" width="15.7109375" style="11" customWidth="1"/>
    <col min="1790" max="1790" width="22.85546875" style="11" customWidth="1"/>
    <col min="1791" max="1791" width="20.7109375" style="11" customWidth="1"/>
    <col min="1792" max="1792" width="17.7109375" style="11" customWidth="1"/>
    <col min="1793" max="1801" width="14.7109375" style="11" customWidth="1"/>
    <col min="1802" max="2032" width="10.7109375" style="11"/>
    <col min="2033" max="2034" width="15.7109375" style="11" customWidth="1"/>
    <col min="2035" max="2037" width="14.7109375" style="11" customWidth="1"/>
    <col min="2038" max="2041" width="13.7109375" style="11" customWidth="1"/>
    <col min="2042" max="2045" width="15.7109375" style="11" customWidth="1"/>
    <col min="2046" max="2046" width="22.85546875" style="11" customWidth="1"/>
    <col min="2047" max="2047" width="20.7109375" style="11" customWidth="1"/>
    <col min="2048" max="2048" width="17.7109375" style="11" customWidth="1"/>
    <col min="2049" max="2057" width="14.7109375" style="11" customWidth="1"/>
    <col min="2058" max="2288" width="10.7109375" style="11"/>
    <col min="2289" max="2290" width="15.7109375" style="11" customWidth="1"/>
    <col min="2291" max="2293" width="14.7109375" style="11" customWidth="1"/>
    <col min="2294" max="2297" width="13.7109375" style="11" customWidth="1"/>
    <col min="2298" max="2301" width="15.7109375" style="11" customWidth="1"/>
    <col min="2302" max="2302" width="22.85546875" style="11" customWidth="1"/>
    <col min="2303" max="2303" width="20.7109375" style="11" customWidth="1"/>
    <col min="2304" max="2304" width="17.7109375" style="11" customWidth="1"/>
    <col min="2305" max="2313" width="14.7109375" style="11" customWidth="1"/>
    <col min="2314" max="2544" width="10.7109375" style="11"/>
    <col min="2545" max="2546" width="15.7109375" style="11" customWidth="1"/>
    <col min="2547" max="2549" width="14.7109375" style="11" customWidth="1"/>
    <col min="2550" max="2553" width="13.7109375" style="11" customWidth="1"/>
    <col min="2554" max="2557" width="15.7109375" style="11" customWidth="1"/>
    <col min="2558" max="2558" width="22.85546875" style="11" customWidth="1"/>
    <col min="2559" max="2559" width="20.7109375" style="11" customWidth="1"/>
    <col min="2560" max="2560" width="17.7109375" style="11" customWidth="1"/>
    <col min="2561" max="2569" width="14.7109375" style="11" customWidth="1"/>
    <col min="2570" max="2800" width="10.7109375" style="11"/>
    <col min="2801" max="2802" width="15.7109375" style="11" customWidth="1"/>
    <col min="2803" max="2805" width="14.7109375" style="11" customWidth="1"/>
    <col min="2806" max="2809" width="13.7109375" style="11" customWidth="1"/>
    <col min="2810" max="2813" width="15.7109375" style="11" customWidth="1"/>
    <col min="2814" max="2814" width="22.85546875" style="11" customWidth="1"/>
    <col min="2815" max="2815" width="20.7109375" style="11" customWidth="1"/>
    <col min="2816" max="2816" width="17.7109375" style="11" customWidth="1"/>
    <col min="2817" max="2825" width="14.7109375" style="11" customWidth="1"/>
    <col min="2826" max="3056" width="10.7109375" style="11"/>
    <col min="3057" max="3058" width="15.7109375" style="11" customWidth="1"/>
    <col min="3059" max="3061" width="14.7109375" style="11" customWidth="1"/>
    <col min="3062" max="3065" width="13.7109375" style="11" customWidth="1"/>
    <col min="3066" max="3069" width="15.7109375" style="11" customWidth="1"/>
    <col min="3070" max="3070" width="22.85546875" style="11" customWidth="1"/>
    <col min="3071" max="3071" width="20.7109375" style="11" customWidth="1"/>
    <col min="3072" max="3072" width="17.7109375" style="11" customWidth="1"/>
    <col min="3073" max="3081" width="14.7109375" style="11" customWidth="1"/>
    <col min="3082" max="3312" width="10.7109375" style="11"/>
    <col min="3313" max="3314" width="15.7109375" style="11" customWidth="1"/>
    <col min="3315" max="3317" width="14.7109375" style="11" customWidth="1"/>
    <col min="3318" max="3321" width="13.7109375" style="11" customWidth="1"/>
    <col min="3322" max="3325" width="15.7109375" style="11" customWidth="1"/>
    <col min="3326" max="3326" width="22.85546875" style="11" customWidth="1"/>
    <col min="3327" max="3327" width="20.7109375" style="11" customWidth="1"/>
    <col min="3328" max="3328" width="17.7109375" style="11" customWidth="1"/>
    <col min="3329" max="3337" width="14.7109375" style="11" customWidth="1"/>
    <col min="3338" max="3568" width="10.7109375" style="11"/>
    <col min="3569" max="3570" width="15.7109375" style="11" customWidth="1"/>
    <col min="3571" max="3573" width="14.7109375" style="11" customWidth="1"/>
    <col min="3574" max="3577" width="13.7109375" style="11" customWidth="1"/>
    <col min="3578" max="3581" width="15.7109375" style="11" customWidth="1"/>
    <col min="3582" max="3582" width="22.85546875" style="11" customWidth="1"/>
    <col min="3583" max="3583" width="20.7109375" style="11" customWidth="1"/>
    <col min="3584" max="3584" width="17.7109375" style="11" customWidth="1"/>
    <col min="3585" max="3593" width="14.7109375" style="11" customWidth="1"/>
    <col min="3594" max="3824" width="10.7109375" style="11"/>
    <col min="3825" max="3826" width="15.7109375" style="11" customWidth="1"/>
    <col min="3827" max="3829" width="14.7109375" style="11" customWidth="1"/>
    <col min="3830" max="3833" width="13.7109375" style="11" customWidth="1"/>
    <col min="3834" max="3837" width="15.7109375" style="11" customWidth="1"/>
    <col min="3838" max="3838" width="22.85546875" style="11" customWidth="1"/>
    <col min="3839" max="3839" width="20.7109375" style="11" customWidth="1"/>
    <col min="3840" max="3840" width="17.7109375" style="11" customWidth="1"/>
    <col min="3841" max="3849" width="14.7109375" style="11" customWidth="1"/>
    <col min="3850" max="4080" width="10.7109375" style="11"/>
    <col min="4081" max="4082" width="15.7109375" style="11" customWidth="1"/>
    <col min="4083" max="4085" width="14.7109375" style="11" customWidth="1"/>
    <col min="4086" max="4089" width="13.7109375" style="11" customWidth="1"/>
    <col min="4090" max="4093" width="15.7109375" style="11" customWidth="1"/>
    <col min="4094" max="4094" width="22.85546875" style="11" customWidth="1"/>
    <col min="4095" max="4095" width="20.7109375" style="11" customWidth="1"/>
    <col min="4096" max="4096" width="17.7109375" style="11" customWidth="1"/>
    <col min="4097" max="4105" width="14.7109375" style="11" customWidth="1"/>
    <col min="4106" max="4336" width="10.7109375" style="11"/>
    <col min="4337" max="4338" width="15.7109375" style="11" customWidth="1"/>
    <col min="4339" max="4341" width="14.7109375" style="11" customWidth="1"/>
    <col min="4342" max="4345" width="13.7109375" style="11" customWidth="1"/>
    <col min="4346" max="4349" width="15.7109375" style="11" customWidth="1"/>
    <col min="4350" max="4350" width="22.85546875" style="11" customWidth="1"/>
    <col min="4351" max="4351" width="20.7109375" style="11" customWidth="1"/>
    <col min="4352" max="4352" width="17.7109375" style="11" customWidth="1"/>
    <col min="4353" max="4361" width="14.7109375" style="11" customWidth="1"/>
    <col min="4362" max="4592" width="10.7109375" style="11"/>
    <col min="4593" max="4594" width="15.7109375" style="11" customWidth="1"/>
    <col min="4595" max="4597" width="14.7109375" style="11" customWidth="1"/>
    <col min="4598" max="4601" width="13.7109375" style="11" customWidth="1"/>
    <col min="4602" max="4605" width="15.7109375" style="11" customWidth="1"/>
    <col min="4606" max="4606" width="22.85546875" style="11" customWidth="1"/>
    <col min="4607" max="4607" width="20.7109375" style="11" customWidth="1"/>
    <col min="4608" max="4608" width="17.7109375" style="11" customWidth="1"/>
    <col min="4609" max="4617" width="14.7109375" style="11" customWidth="1"/>
    <col min="4618" max="4848" width="10.7109375" style="11"/>
    <col min="4849" max="4850" width="15.7109375" style="11" customWidth="1"/>
    <col min="4851" max="4853" width="14.7109375" style="11" customWidth="1"/>
    <col min="4854" max="4857" width="13.7109375" style="11" customWidth="1"/>
    <col min="4858" max="4861" width="15.7109375" style="11" customWidth="1"/>
    <col min="4862" max="4862" width="22.85546875" style="11" customWidth="1"/>
    <col min="4863" max="4863" width="20.7109375" style="11" customWidth="1"/>
    <col min="4864" max="4864" width="17.7109375" style="11" customWidth="1"/>
    <col min="4865" max="4873" width="14.7109375" style="11" customWidth="1"/>
    <col min="4874" max="5104" width="10.7109375" style="11"/>
    <col min="5105" max="5106" width="15.7109375" style="11" customWidth="1"/>
    <col min="5107" max="5109" width="14.7109375" style="11" customWidth="1"/>
    <col min="5110" max="5113" width="13.7109375" style="11" customWidth="1"/>
    <col min="5114" max="5117" width="15.7109375" style="11" customWidth="1"/>
    <col min="5118" max="5118" width="22.85546875" style="11" customWidth="1"/>
    <col min="5119" max="5119" width="20.7109375" style="11" customWidth="1"/>
    <col min="5120" max="5120" width="17.7109375" style="11" customWidth="1"/>
    <col min="5121" max="5129" width="14.7109375" style="11" customWidth="1"/>
    <col min="5130" max="5360" width="10.7109375" style="11"/>
    <col min="5361" max="5362" width="15.7109375" style="11" customWidth="1"/>
    <col min="5363" max="5365" width="14.7109375" style="11" customWidth="1"/>
    <col min="5366" max="5369" width="13.7109375" style="11" customWidth="1"/>
    <col min="5370" max="5373" width="15.7109375" style="11" customWidth="1"/>
    <col min="5374" max="5374" width="22.85546875" style="11" customWidth="1"/>
    <col min="5375" max="5375" width="20.7109375" style="11" customWidth="1"/>
    <col min="5376" max="5376" width="17.7109375" style="11" customWidth="1"/>
    <col min="5377" max="5385" width="14.7109375" style="11" customWidth="1"/>
    <col min="5386" max="5616" width="10.7109375" style="11"/>
    <col min="5617" max="5618" width="15.7109375" style="11" customWidth="1"/>
    <col min="5619" max="5621" width="14.7109375" style="11" customWidth="1"/>
    <col min="5622" max="5625" width="13.7109375" style="11" customWidth="1"/>
    <col min="5626" max="5629" width="15.7109375" style="11" customWidth="1"/>
    <col min="5630" max="5630" width="22.85546875" style="11" customWidth="1"/>
    <col min="5631" max="5631" width="20.7109375" style="11" customWidth="1"/>
    <col min="5632" max="5632" width="17.7109375" style="11" customWidth="1"/>
    <col min="5633" max="5641" width="14.7109375" style="11" customWidth="1"/>
    <col min="5642" max="5872" width="10.7109375" style="11"/>
    <col min="5873" max="5874" width="15.7109375" style="11" customWidth="1"/>
    <col min="5875" max="5877" width="14.7109375" style="11" customWidth="1"/>
    <col min="5878" max="5881" width="13.7109375" style="11" customWidth="1"/>
    <col min="5882" max="5885" width="15.7109375" style="11" customWidth="1"/>
    <col min="5886" max="5886" width="22.85546875" style="11" customWidth="1"/>
    <col min="5887" max="5887" width="20.7109375" style="11" customWidth="1"/>
    <col min="5888" max="5888" width="17.7109375" style="11" customWidth="1"/>
    <col min="5889" max="5897" width="14.7109375" style="11" customWidth="1"/>
    <col min="5898" max="6128" width="10.7109375" style="11"/>
    <col min="6129" max="6130" width="15.7109375" style="11" customWidth="1"/>
    <col min="6131" max="6133" width="14.7109375" style="11" customWidth="1"/>
    <col min="6134" max="6137" width="13.7109375" style="11" customWidth="1"/>
    <col min="6138" max="6141" width="15.7109375" style="11" customWidth="1"/>
    <col min="6142" max="6142" width="22.85546875" style="11" customWidth="1"/>
    <col min="6143" max="6143" width="20.7109375" style="11" customWidth="1"/>
    <col min="6144" max="6144" width="17.7109375" style="11" customWidth="1"/>
    <col min="6145" max="6153" width="14.7109375" style="11" customWidth="1"/>
    <col min="6154" max="6384" width="10.7109375" style="11"/>
    <col min="6385" max="6386" width="15.7109375" style="11" customWidth="1"/>
    <col min="6387" max="6389" width="14.7109375" style="11" customWidth="1"/>
    <col min="6390" max="6393" width="13.7109375" style="11" customWidth="1"/>
    <col min="6394" max="6397" width="15.7109375" style="11" customWidth="1"/>
    <col min="6398" max="6398" width="22.85546875" style="11" customWidth="1"/>
    <col min="6399" max="6399" width="20.7109375" style="11" customWidth="1"/>
    <col min="6400" max="6400" width="17.7109375" style="11" customWidth="1"/>
    <col min="6401" max="6409" width="14.7109375" style="11" customWidth="1"/>
    <col min="6410" max="6640" width="10.7109375" style="11"/>
    <col min="6641" max="6642" width="15.7109375" style="11" customWidth="1"/>
    <col min="6643" max="6645" width="14.7109375" style="11" customWidth="1"/>
    <col min="6646" max="6649" width="13.7109375" style="11" customWidth="1"/>
    <col min="6650" max="6653" width="15.7109375" style="11" customWidth="1"/>
    <col min="6654" max="6654" width="22.85546875" style="11" customWidth="1"/>
    <col min="6655" max="6655" width="20.7109375" style="11" customWidth="1"/>
    <col min="6656" max="6656" width="17.7109375" style="11" customWidth="1"/>
    <col min="6657" max="6665" width="14.7109375" style="11" customWidth="1"/>
    <col min="6666" max="6896" width="10.7109375" style="11"/>
    <col min="6897" max="6898" width="15.7109375" style="11" customWidth="1"/>
    <col min="6899" max="6901" width="14.7109375" style="11" customWidth="1"/>
    <col min="6902" max="6905" width="13.7109375" style="11" customWidth="1"/>
    <col min="6906" max="6909" width="15.7109375" style="11" customWidth="1"/>
    <col min="6910" max="6910" width="22.85546875" style="11" customWidth="1"/>
    <col min="6911" max="6911" width="20.7109375" style="11" customWidth="1"/>
    <col min="6912" max="6912" width="17.7109375" style="11" customWidth="1"/>
    <col min="6913" max="6921" width="14.7109375" style="11" customWidth="1"/>
    <col min="6922" max="7152" width="10.7109375" style="11"/>
    <col min="7153" max="7154" width="15.7109375" style="11" customWidth="1"/>
    <col min="7155" max="7157" width="14.7109375" style="11" customWidth="1"/>
    <col min="7158" max="7161" width="13.7109375" style="11" customWidth="1"/>
    <col min="7162" max="7165" width="15.7109375" style="11" customWidth="1"/>
    <col min="7166" max="7166" width="22.85546875" style="11" customWidth="1"/>
    <col min="7167" max="7167" width="20.7109375" style="11" customWidth="1"/>
    <col min="7168" max="7168" width="17.7109375" style="11" customWidth="1"/>
    <col min="7169" max="7177" width="14.7109375" style="11" customWidth="1"/>
    <col min="7178" max="7408" width="10.7109375" style="11"/>
    <col min="7409" max="7410" width="15.7109375" style="11" customWidth="1"/>
    <col min="7411" max="7413" width="14.7109375" style="11" customWidth="1"/>
    <col min="7414" max="7417" width="13.7109375" style="11" customWidth="1"/>
    <col min="7418" max="7421" width="15.7109375" style="11" customWidth="1"/>
    <col min="7422" max="7422" width="22.85546875" style="11" customWidth="1"/>
    <col min="7423" max="7423" width="20.7109375" style="11" customWidth="1"/>
    <col min="7424" max="7424" width="17.7109375" style="11" customWidth="1"/>
    <col min="7425" max="7433" width="14.7109375" style="11" customWidth="1"/>
    <col min="7434" max="7664" width="10.7109375" style="11"/>
    <col min="7665" max="7666" width="15.7109375" style="11" customWidth="1"/>
    <col min="7667" max="7669" width="14.7109375" style="11" customWidth="1"/>
    <col min="7670" max="7673" width="13.7109375" style="11" customWidth="1"/>
    <col min="7674" max="7677" width="15.7109375" style="11" customWidth="1"/>
    <col min="7678" max="7678" width="22.85546875" style="11" customWidth="1"/>
    <col min="7679" max="7679" width="20.7109375" style="11" customWidth="1"/>
    <col min="7680" max="7680" width="17.7109375" style="11" customWidth="1"/>
    <col min="7681" max="7689" width="14.7109375" style="11" customWidth="1"/>
    <col min="7690" max="7920" width="10.7109375" style="11"/>
    <col min="7921" max="7922" width="15.7109375" style="11" customWidth="1"/>
    <col min="7923" max="7925" width="14.7109375" style="11" customWidth="1"/>
    <col min="7926" max="7929" width="13.7109375" style="11" customWidth="1"/>
    <col min="7930" max="7933" width="15.7109375" style="11" customWidth="1"/>
    <col min="7934" max="7934" width="22.85546875" style="11" customWidth="1"/>
    <col min="7935" max="7935" width="20.7109375" style="11" customWidth="1"/>
    <col min="7936" max="7936" width="17.7109375" style="11" customWidth="1"/>
    <col min="7937" max="7945" width="14.7109375" style="11" customWidth="1"/>
    <col min="7946" max="8176" width="10.7109375" style="11"/>
    <col min="8177" max="8178" width="15.7109375" style="11" customWidth="1"/>
    <col min="8179" max="8181" width="14.7109375" style="11" customWidth="1"/>
    <col min="8182" max="8185" width="13.7109375" style="11" customWidth="1"/>
    <col min="8186" max="8189" width="15.7109375" style="11" customWidth="1"/>
    <col min="8190" max="8190" width="22.85546875" style="11" customWidth="1"/>
    <col min="8191" max="8191" width="20.7109375" style="11" customWidth="1"/>
    <col min="8192" max="8192" width="17.7109375" style="11" customWidth="1"/>
    <col min="8193" max="8201" width="14.7109375" style="11" customWidth="1"/>
    <col min="8202" max="8432" width="10.7109375" style="11"/>
    <col min="8433" max="8434" width="15.7109375" style="11" customWidth="1"/>
    <col min="8435" max="8437" width="14.7109375" style="11" customWidth="1"/>
    <col min="8438" max="8441" width="13.7109375" style="11" customWidth="1"/>
    <col min="8442" max="8445" width="15.7109375" style="11" customWidth="1"/>
    <col min="8446" max="8446" width="22.85546875" style="11" customWidth="1"/>
    <col min="8447" max="8447" width="20.7109375" style="11" customWidth="1"/>
    <col min="8448" max="8448" width="17.7109375" style="11" customWidth="1"/>
    <col min="8449" max="8457" width="14.7109375" style="11" customWidth="1"/>
    <col min="8458" max="8688" width="10.7109375" style="11"/>
    <col min="8689" max="8690" width="15.7109375" style="11" customWidth="1"/>
    <col min="8691" max="8693" width="14.7109375" style="11" customWidth="1"/>
    <col min="8694" max="8697" width="13.7109375" style="11" customWidth="1"/>
    <col min="8698" max="8701" width="15.7109375" style="11" customWidth="1"/>
    <col min="8702" max="8702" width="22.85546875" style="11" customWidth="1"/>
    <col min="8703" max="8703" width="20.7109375" style="11" customWidth="1"/>
    <col min="8704" max="8704" width="17.7109375" style="11" customWidth="1"/>
    <col min="8705" max="8713" width="14.7109375" style="11" customWidth="1"/>
    <col min="8714" max="8944" width="10.7109375" style="11"/>
    <col min="8945" max="8946" width="15.7109375" style="11" customWidth="1"/>
    <col min="8947" max="8949" width="14.7109375" style="11" customWidth="1"/>
    <col min="8950" max="8953" width="13.7109375" style="11" customWidth="1"/>
    <col min="8954" max="8957" width="15.7109375" style="11" customWidth="1"/>
    <col min="8958" max="8958" width="22.85546875" style="11" customWidth="1"/>
    <col min="8959" max="8959" width="20.7109375" style="11" customWidth="1"/>
    <col min="8960" max="8960" width="17.7109375" style="11" customWidth="1"/>
    <col min="8961" max="8969" width="14.7109375" style="11" customWidth="1"/>
    <col min="8970" max="9200" width="10.7109375" style="11"/>
    <col min="9201" max="9202" width="15.7109375" style="11" customWidth="1"/>
    <col min="9203" max="9205" width="14.7109375" style="11" customWidth="1"/>
    <col min="9206" max="9209" width="13.7109375" style="11" customWidth="1"/>
    <col min="9210" max="9213" width="15.7109375" style="11" customWidth="1"/>
    <col min="9214" max="9214" width="22.85546875" style="11" customWidth="1"/>
    <col min="9215" max="9215" width="20.7109375" style="11" customWidth="1"/>
    <col min="9216" max="9216" width="17.7109375" style="11" customWidth="1"/>
    <col min="9217" max="9225" width="14.7109375" style="11" customWidth="1"/>
    <col min="9226" max="9456" width="10.7109375" style="11"/>
    <col min="9457" max="9458" width="15.7109375" style="11" customWidth="1"/>
    <col min="9459" max="9461" width="14.7109375" style="11" customWidth="1"/>
    <col min="9462" max="9465" width="13.7109375" style="11" customWidth="1"/>
    <col min="9466" max="9469" width="15.7109375" style="11" customWidth="1"/>
    <col min="9470" max="9470" width="22.85546875" style="11" customWidth="1"/>
    <col min="9471" max="9471" width="20.7109375" style="11" customWidth="1"/>
    <col min="9472" max="9472" width="17.7109375" style="11" customWidth="1"/>
    <col min="9473" max="9481" width="14.7109375" style="11" customWidth="1"/>
    <col min="9482" max="9712" width="10.7109375" style="11"/>
    <col min="9713" max="9714" width="15.7109375" style="11" customWidth="1"/>
    <col min="9715" max="9717" width="14.7109375" style="11" customWidth="1"/>
    <col min="9718" max="9721" width="13.7109375" style="11" customWidth="1"/>
    <col min="9722" max="9725" width="15.7109375" style="11" customWidth="1"/>
    <col min="9726" max="9726" width="22.85546875" style="11" customWidth="1"/>
    <col min="9727" max="9727" width="20.7109375" style="11" customWidth="1"/>
    <col min="9728" max="9728" width="17.7109375" style="11" customWidth="1"/>
    <col min="9729" max="9737" width="14.7109375" style="11" customWidth="1"/>
    <col min="9738" max="9968" width="10.7109375" style="11"/>
    <col min="9969" max="9970" width="15.7109375" style="11" customWidth="1"/>
    <col min="9971" max="9973" width="14.7109375" style="11" customWidth="1"/>
    <col min="9974" max="9977" width="13.7109375" style="11" customWidth="1"/>
    <col min="9978" max="9981" width="15.7109375" style="11" customWidth="1"/>
    <col min="9982" max="9982" width="22.85546875" style="11" customWidth="1"/>
    <col min="9983" max="9983" width="20.7109375" style="11" customWidth="1"/>
    <col min="9984" max="9984" width="17.7109375" style="11" customWidth="1"/>
    <col min="9985" max="9993" width="14.7109375" style="11" customWidth="1"/>
    <col min="9994" max="10224" width="10.7109375" style="11"/>
    <col min="10225" max="10226" width="15.7109375" style="11" customWidth="1"/>
    <col min="10227" max="10229" width="14.7109375" style="11" customWidth="1"/>
    <col min="10230" max="10233" width="13.7109375" style="11" customWidth="1"/>
    <col min="10234" max="10237" width="15.7109375" style="11" customWidth="1"/>
    <col min="10238" max="10238" width="22.85546875" style="11" customWidth="1"/>
    <col min="10239" max="10239" width="20.7109375" style="11" customWidth="1"/>
    <col min="10240" max="10240" width="17.7109375" style="11" customWidth="1"/>
    <col min="10241" max="10249" width="14.7109375" style="11" customWidth="1"/>
    <col min="10250" max="10480" width="10.7109375" style="11"/>
    <col min="10481" max="10482" width="15.7109375" style="11" customWidth="1"/>
    <col min="10483" max="10485" width="14.7109375" style="11" customWidth="1"/>
    <col min="10486" max="10489" width="13.7109375" style="11" customWidth="1"/>
    <col min="10490" max="10493" width="15.7109375" style="11" customWidth="1"/>
    <col min="10494" max="10494" width="22.85546875" style="11" customWidth="1"/>
    <col min="10495" max="10495" width="20.7109375" style="11" customWidth="1"/>
    <col min="10496" max="10496" width="17.7109375" style="11" customWidth="1"/>
    <col min="10497" max="10505" width="14.7109375" style="11" customWidth="1"/>
    <col min="10506" max="10736" width="10.7109375" style="11"/>
    <col min="10737" max="10738" width="15.7109375" style="11" customWidth="1"/>
    <col min="10739" max="10741" width="14.7109375" style="11" customWidth="1"/>
    <col min="10742" max="10745" width="13.7109375" style="11" customWidth="1"/>
    <col min="10746" max="10749" width="15.7109375" style="11" customWidth="1"/>
    <col min="10750" max="10750" width="22.85546875" style="11" customWidth="1"/>
    <col min="10751" max="10751" width="20.7109375" style="11" customWidth="1"/>
    <col min="10752" max="10752" width="17.7109375" style="11" customWidth="1"/>
    <col min="10753" max="10761" width="14.7109375" style="11" customWidth="1"/>
    <col min="10762" max="10992" width="10.7109375" style="11"/>
    <col min="10993" max="10994" width="15.7109375" style="11" customWidth="1"/>
    <col min="10995" max="10997" width="14.7109375" style="11" customWidth="1"/>
    <col min="10998" max="11001" width="13.7109375" style="11" customWidth="1"/>
    <col min="11002" max="11005" width="15.7109375" style="11" customWidth="1"/>
    <col min="11006" max="11006" width="22.85546875" style="11" customWidth="1"/>
    <col min="11007" max="11007" width="20.7109375" style="11" customWidth="1"/>
    <col min="11008" max="11008" width="17.7109375" style="11" customWidth="1"/>
    <col min="11009" max="11017" width="14.7109375" style="11" customWidth="1"/>
    <col min="11018" max="11248" width="10.7109375" style="11"/>
    <col min="11249" max="11250" width="15.7109375" style="11" customWidth="1"/>
    <col min="11251" max="11253" width="14.7109375" style="11" customWidth="1"/>
    <col min="11254" max="11257" width="13.7109375" style="11" customWidth="1"/>
    <col min="11258" max="11261" width="15.7109375" style="11" customWidth="1"/>
    <col min="11262" max="11262" width="22.85546875" style="11" customWidth="1"/>
    <col min="11263" max="11263" width="20.7109375" style="11" customWidth="1"/>
    <col min="11264" max="11264" width="17.7109375" style="11" customWidth="1"/>
    <col min="11265" max="11273" width="14.7109375" style="11" customWidth="1"/>
    <col min="11274" max="11504" width="10.7109375" style="11"/>
    <col min="11505" max="11506" width="15.7109375" style="11" customWidth="1"/>
    <col min="11507" max="11509" width="14.7109375" style="11" customWidth="1"/>
    <col min="11510" max="11513" width="13.7109375" style="11" customWidth="1"/>
    <col min="11514" max="11517" width="15.7109375" style="11" customWidth="1"/>
    <col min="11518" max="11518" width="22.85546875" style="11" customWidth="1"/>
    <col min="11519" max="11519" width="20.7109375" style="11" customWidth="1"/>
    <col min="11520" max="11520" width="17.7109375" style="11" customWidth="1"/>
    <col min="11521" max="11529" width="14.7109375" style="11" customWidth="1"/>
    <col min="11530" max="11760" width="10.7109375" style="11"/>
    <col min="11761" max="11762" width="15.7109375" style="11" customWidth="1"/>
    <col min="11763" max="11765" width="14.7109375" style="11" customWidth="1"/>
    <col min="11766" max="11769" width="13.7109375" style="11" customWidth="1"/>
    <col min="11770" max="11773" width="15.7109375" style="11" customWidth="1"/>
    <col min="11774" max="11774" width="22.85546875" style="11" customWidth="1"/>
    <col min="11775" max="11775" width="20.7109375" style="11" customWidth="1"/>
    <col min="11776" max="11776" width="17.7109375" style="11" customWidth="1"/>
    <col min="11777" max="11785" width="14.7109375" style="11" customWidth="1"/>
    <col min="11786" max="12016" width="10.7109375" style="11"/>
    <col min="12017" max="12018" width="15.7109375" style="11" customWidth="1"/>
    <col min="12019" max="12021" width="14.7109375" style="11" customWidth="1"/>
    <col min="12022" max="12025" width="13.7109375" style="11" customWidth="1"/>
    <col min="12026" max="12029" width="15.7109375" style="11" customWidth="1"/>
    <col min="12030" max="12030" width="22.85546875" style="11" customWidth="1"/>
    <col min="12031" max="12031" width="20.7109375" style="11" customWidth="1"/>
    <col min="12032" max="12032" width="17.7109375" style="11" customWidth="1"/>
    <col min="12033" max="12041" width="14.7109375" style="11" customWidth="1"/>
    <col min="12042" max="12272" width="10.7109375" style="11"/>
    <col min="12273" max="12274" width="15.7109375" style="11" customWidth="1"/>
    <col min="12275" max="12277" width="14.7109375" style="11" customWidth="1"/>
    <col min="12278" max="12281" width="13.7109375" style="11" customWidth="1"/>
    <col min="12282" max="12285" width="15.7109375" style="11" customWidth="1"/>
    <col min="12286" max="12286" width="22.85546875" style="11" customWidth="1"/>
    <col min="12287" max="12287" width="20.7109375" style="11" customWidth="1"/>
    <col min="12288" max="12288" width="17.7109375" style="11" customWidth="1"/>
    <col min="12289" max="12297" width="14.7109375" style="11" customWidth="1"/>
    <col min="12298" max="12528" width="10.7109375" style="11"/>
    <col min="12529" max="12530" width="15.7109375" style="11" customWidth="1"/>
    <col min="12531" max="12533" width="14.7109375" style="11" customWidth="1"/>
    <col min="12534" max="12537" width="13.7109375" style="11" customWidth="1"/>
    <col min="12538" max="12541" width="15.7109375" style="11" customWidth="1"/>
    <col min="12542" max="12542" width="22.85546875" style="11" customWidth="1"/>
    <col min="12543" max="12543" width="20.7109375" style="11" customWidth="1"/>
    <col min="12544" max="12544" width="17.7109375" style="11" customWidth="1"/>
    <col min="12545" max="12553" width="14.7109375" style="11" customWidth="1"/>
    <col min="12554" max="12784" width="10.7109375" style="11"/>
    <col min="12785" max="12786" width="15.7109375" style="11" customWidth="1"/>
    <col min="12787" max="12789" width="14.7109375" style="11" customWidth="1"/>
    <col min="12790" max="12793" width="13.7109375" style="11" customWidth="1"/>
    <col min="12794" max="12797" width="15.7109375" style="11" customWidth="1"/>
    <col min="12798" max="12798" width="22.85546875" style="11" customWidth="1"/>
    <col min="12799" max="12799" width="20.7109375" style="11" customWidth="1"/>
    <col min="12800" max="12800" width="17.7109375" style="11" customWidth="1"/>
    <col min="12801" max="12809" width="14.7109375" style="11" customWidth="1"/>
    <col min="12810" max="13040" width="10.7109375" style="11"/>
    <col min="13041" max="13042" width="15.7109375" style="11" customWidth="1"/>
    <col min="13043" max="13045" width="14.7109375" style="11" customWidth="1"/>
    <col min="13046" max="13049" width="13.7109375" style="11" customWidth="1"/>
    <col min="13050" max="13053" width="15.7109375" style="11" customWidth="1"/>
    <col min="13054" max="13054" width="22.85546875" style="11" customWidth="1"/>
    <col min="13055" max="13055" width="20.7109375" style="11" customWidth="1"/>
    <col min="13056" max="13056" width="17.7109375" style="11" customWidth="1"/>
    <col min="13057" max="13065" width="14.7109375" style="11" customWidth="1"/>
    <col min="13066" max="13296" width="10.7109375" style="11"/>
    <col min="13297" max="13298" width="15.7109375" style="11" customWidth="1"/>
    <col min="13299" max="13301" width="14.7109375" style="11" customWidth="1"/>
    <col min="13302" max="13305" width="13.7109375" style="11" customWidth="1"/>
    <col min="13306" max="13309" width="15.7109375" style="11" customWidth="1"/>
    <col min="13310" max="13310" width="22.85546875" style="11" customWidth="1"/>
    <col min="13311" max="13311" width="20.7109375" style="11" customWidth="1"/>
    <col min="13312" max="13312" width="17.7109375" style="11" customWidth="1"/>
    <col min="13313" max="13321" width="14.7109375" style="11" customWidth="1"/>
    <col min="13322" max="13552" width="10.7109375" style="11"/>
    <col min="13553" max="13554" width="15.7109375" style="11" customWidth="1"/>
    <col min="13555" max="13557" width="14.7109375" style="11" customWidth="1"/>
    <col min="13558" max="13561" width="13.7109375" style="11" customWidth="1"/>
    <col min="13562" max="13565" width="15.7109375" style="11" customWidth="1"/>
    <col min="13566" max="13566" width="22.85546875" style="11" customWidth="1"/>
    <col min="13567" max="13567" width="20.7109375" style="11" customWidth="1"/>
    <col min="13568" max="13568" width="17.7109375" style="11" customWidth="1"/>
    <col min="13569" max="13577" width="14.7109375" style="11" customWidth="1"/>
    <col min="13578" max="13808" width="10.7109375" style="11"/>
    <col min="13809" max="13810" width="15.7109375" style="11" customWidth="1"/>
    <col min="13811" max="13813" width="14.7109375" style="11" customWidth="1"/>
    <col min="13814" max="13817" width="13.7109375" style="11" customWidth="1"/>
    <col min="13818" max="13821" width="15.7109375" style="11" customWidth="1"/>
    <col min="13822" max="13822" width="22.85546875" style="11" customWidth="1"/>
    <col min="13823" max="13823" width="20.7109375" style="11" customWidth="1"/>
    <col min="13824" max="13824" width="17.7109375" style="11" customWidth="1"/>
    <col min="13825" max="13833" width="14.7109375" style="11" customWidth="1"/>
    <col min="13834" max="14064" width="10.7109375" style="11"/>
    <col min="14065" max="14066" width="15.7109375" style="11" customWidth="1"/>
    <col min="14067" max="14069" width="14.7109375" style="11" customWidth="1"/>
    <col min="14070" max="14073" width="13.7109375" style="11" customWidth="1"/>
    <col min="14074" max="14077" width="15.7109375" style="11" customWidth="1"/>
    <col min="14078" max="14078" width="22.85546875" style="11" customWidth="1"/>
    <col min="14079" max="14079" width="20.7109375" style="11" customWidth="1"/>
    <col min="14080" max="14080" width="17.7109375" style="11" customWidth="1"/>
    <col min="14081" max="14089" width="14.7109375" style="11" customWidth="1"/>
    <col min="14090" max="14320" width="10.7109375" style="11"/>
    <col min="14321" max="14322" width="15.7109375" style="11" customWidth="1"/>
    <col min="14323" max="14325" width="14.7109375" style="11" customWidth="1"/>
    <col min="14326" max="14329" width="13.7109375" style="11" customWidth="1"/>
    <col min="14330" max="14333" width="15.7109375" style="11" customWidth="1"/>
    <col min="14334" max="14334" width="22.85546875" style="11" customWidth="1"/>
    <col min="14335" max="14335" width="20.7109375" style="11" customWidth="1"/>
    <col min="14336" max="14336" width="17.7109375" style="11" customWidth="1"/>
    <col min="14337" max="14345" width="14.7109375" style="11" customWidth="1"/>
    <col min="14346" max="14576" width="10.7109375" style="11"/>
    <col min="14577" max="14578" width="15.7109375" style="11" customWidth="1"/>
    <col min="14579" max="14581" width="14.7109375" style="11" customWidth="1"/>
    <col min="14582" max="14585" width="13.7109375" style="11" customWidth="1"/>
    <col min="14586" max="14589" width="15.7109375" style="11" customWidth="1"/>
    <col min="14590" max="14590" width="22.85546875" style="11" customWidth="1"/>
    <col min="14591" max="14591" width="20.7109375" style="11" customWidth="1"/>
    <col min="14592" max="14592" width="17.7109375" style="11" customWidth="1"/>
    <col min="14593" max="14601" width="14.7109375" style="11" customWidth="1"/>
    <col min="14602" max="14832" width="10.7109375" style="11"/>
    <col min="14833" max="14834" width="15.7109375" style="11" customWidth="1"/>
    <col min="14835" max="14837" width="14.7109375" style="11" customWidth="1"/>
    <col min="14838" max="14841" width="13.7109375" style="11" customWidth="1"/>
    <col min="14842" max="14845" width="15.7109375" style="11" customWidth="1"/>
    <col min="14846" max="14846" width="22.85546875" style="11" customWidth="1"/>
    <col min="14847" max="14847" width="20.7109375" style="11" customWidth="1"/>
    <col min="14848" max="14848" width="17.7109375" style="11" customWidth="1"/>
    <col min="14849" max="14857" width="14.7109375" style="11" customWidth="1"/>
    <col min="14858" max="15088" width="10.7109375" style="11"/>
    <col min="15089" max="15090" width="15.7109375" style="11" customWidth="1"/>
    <col min="15091" max="15093" width="14.7109375" style="11" customWidth="1"/>
    <col min="15094" max="15097" width="13.7109375" style="11" customWidth="1"/>
    <col min="15098" max="15101" width="15.7109375" style="11" customWidth="1"/>
    <col min="15102" max="15102" width="22.85546875" style="11" customWidth="1"/>
    <col min="15103" max="15103" width="20.7109375" style="11" customWidth="1"/>
    <col min="15104" max="15104" width="17.7109375" style="11" customWidth="1"/>
    <col min="15105" max="15113" width="14.7109375" style="11" customWidth="1"/>
    <col min="15114" max="15344" width="10.7109375" style="11"/>
    <col min="15345" max="15346" width="15.7109375" style="11" customWidth="1"/>
    <col min="15347" max="15349" width="14.7109375" style="11" customWidth="1"/>
    <col min="15350" max="15353" width="13.7109375" style="11" customWidth="1"/>
    <col min="15354" max="15357" width="15.7109375" style="11" customWidth="1"/>
    <col min="15358" max="15358" width="22.85546875" style="11" customWidth="1"/>
    <col min="15359" max="15359" width="20.7109375" style="11" customWidth="1"/>
    <col min="15360" max="15360" width="17.7109375" style="11" customWidth="1"/>
    <col min="15361" max="15369" width="14.7109375" style="11" customWidth="1"/>
    <col min="15370" max="15600" width="10.7109375" style="11"/>
    <col min="15601" max="15602" width="15.7109375" style="11" customWidth="1"/>
    <col min="15603" max="15605" width="14.7109375" style="11" customWidth="1"/>
    <col min="15606" max="15609" width="13.7109375" style="11" customWidth="1"/>
    <col min="15610" max="15613" width="15.7109375" style="11" customWidth="1"/>
    <col min="15614" max="15614" width="22.85546875" style="11" customWidth="1"/>
    <col min="15615" max="15615" width="20.7109375" style="11" customWidth="1"/>
    <col min="15616" max="15616" width="17.7109375" style="11" customWidth="1"/>
    <col min="15617" max="15625" width="14.7109375" style="11" customWidth="1"/>
    <col min="15626" max="15856" width="10.7109375" style="11"/>
    <col min="15857" max="15858" width="15.7109375" style="11" customWidth="1"/>
    <col min="15859" max="15861" width="14.7109375" style="11" customWidth="1"/>
    <col min="15862" max="15865" width="13.7109375" style="11" customWidth="1"/>
    <col min="15866" max="15869" width="15.7109375" style="11" customWidth="1"/>
    <col min="15870" max="15870" width="22.85546875" style="11" customWidth="1"/>
    <col min="15871" max="15871" width="20.7109375" style="11" customWidth="1"/>
    <col min="15872" max="15872" width="17.7109375" style="11" customWidth="1"/>
    <col min="15873" max="15881" width="14.7109375" style="11" customWidth="1"/>
    <col min="15882" max="16112" width="10.7109375" style="11"/>
    <col min="16113" max="16114" width="15.7109375" style="11" customWidth="1"/>
    <col min="16115" max="16117" width="14.7109375" style="11" customWidth="1"/>
    <col min="16118" max="16121" width="13.7109375" style="11" customWidth="1"/>
    <col min="16122" max="16125" width="15.7109375" style="11" customWidth="1"/>
    <col min="16126" max="16126" width="22.85546875" style="11" customWidth="1"/>
    <col min="16127" max="16127" width="20.7109375" style="11" customWidth="1"/>
    <col min="16128" max="16128" width="17.7109375" style="11" customWidth="1"/>
    <col min="16129" max="16137" width="14.7109375" style="11" customWidth="1"/>
    <col min="16138" max="16384" width="10.7109375" style="11"/>
  </cols>
  <sheetData>
    <row r="1" spans="1:27" ht="18.75" x14ac:dyDescent="0.25">
      <c r="AA1" s="10" t="s">
        <v>66</v>
      </c>
    </row>
    <row r="2" spans="1:27" s="8" customFormat="1" ht="18.75" customHeight="1" x14ac:dyDescent="0.3">
      <c r="Q2" s="78"/>
      <c r="R2" s="78"/>
      <c r="AA2" s="5" t="s">
        <v>8</v>
      </c>
    </row>
    <row r="3" spans="1:27" s="8" customFormat="1" ht="18.75" customHeight="1" x14ac:dyDescent="0.3">
      <c r="Q3" s="78"/>
      <c r="R3" s="78"/>
      <c r="AA3" s="5" t="s">
        <v>65</v>
      </c>
    </row>
    <row r="4" spans="1:27" s="8" customFormat="1" x14ac:dyDescent="0.2">
      <c r="E4" s="79"/>
      <c r="Q4" s="78"/>
      <c r="R4" s="78"/>
    </row>
    <row r="5" spans="1:27" s="8" customFormat="1" x14ac:dyDescent="0.2">
      <c r="A5" s="397" t="str">
        <f>'3.1. паспорт Техсостояние ПС'!A5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8" customFormat="1" x14ac:dyDescent="0.2">
      <c r="A6" s="55"/>
      <c r="B6" s="55"/>
      <c r="C6" s="55"/>
      <c r="D6" s="55"/>
      <c r="E6" s="55"/>
      <c r="F6" s="55"/>
      <c r="G6" s="55"/>
      <c r="H6" s="55"/>
      <c r="I6" s="55"/>
      <c r="J6" s="55"/>
      <c r="K6" s="55"/>
      <c r="L6" s="55"/>
      <c r="M6" s="55"/>
      <c r="N6" s="55"/>
      <c r="O6" s="55"/>
      <c r="P6" s="55"/>
      <c r="Q6" s="55"/>
      <c r="R6" s="55"/>
      <c r="S6" s="55"/>
      <c r="T6" s="55"/>
    </row>
    <row r="7" spans="1:27" s="8"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8" customFormat="1" ht="18.75" x14ac:dyDescent="0.2">
      <c r="E8" s="81"/>
      <c r="F8" s="81"/>
      <c r="G8" s="81"/>
      <c r="H8" s="81"/>
      <c r="I8" s="81"/>
      <c r="J8" s="81"/>
      <c r="K8" s="81"/>
      <c r="L8" s="81"/>
      <c r="M8" s="81"/>
      <c r="N8" s="81"/>
      <c r="O8" s="81"/>
      <c r="P8" s="81"/>
      <c r="Q8" s="81"/>
      <c r="R8" s="81"/>
      <c r="S8" s="80"/>
      <c r="T8" s="80"/>
      <c r="U8" s="80"/>
      <c r="V8" s="80"/>
      <c r="W8" s="80"/>
    </row>
    <row r="9" spans="1:27" s="8" customFormat="1" ht="18.75" customHeight="1" x14ac:dyDescent="0.2">
      <c r="E9" s="408" t="str">
        <f>'3.1. паспорт Техсостояние ПС'!A9</f>
        <v>Акционерное общество "Россети Янтарь" ДЗО  ПАО "Россети"</v>
      </c>
      <c r="F9" s="408"/>
      <c r="G9" s="408"/>
      <c r="H9" s="408"/>
      <c r="I9" s="408"/>
      <c r="J9" s="408"/>
      <c r="K9" s="408"/>
      <c r="L9" s="408"/>
      <c r="M9" s="408"/>
      <c r="N9" s="408"/>
      <c r="O9" s="408"/>
      <c r="P9" s="408"/>
      <c r="Q9" s="408"/>
      <c r="R9" s="408"/>
      <c r="S9" s="408"/>
      <c r="T9" s="408"/>
      <c r="U9" s="408"/>
      <c r="V9" s="408"/>
      <c r="W9" s="408"/>
      <c r="X9" s="408"/>
      <c r="Y9" s="408"/>
    </row>
    <row r="10" spans="1:27" s="8" customFormat="1" ht="18.75" customHeight="1" x14ac:dyDescent="0.2">
      <c r="E10" s="412" t="s">
        <v>6</v>
      </c>
      <c r="F10" s="412"/>
      <c r="G10" s="412"/>
      <c r="H10" s="412"/>
      <c r="I10" s="412"/>
      <c r="J10" s="412"/>
      <c r="K10" s="412"/>
      <c r="L10" s="412"/>
      <c r="M10" s="412"/>
      <c r="N10" s="412"/>
      <c r="O10" s="412"/>
      <c r="P10" s="412"/>
      <c r="Q10" s="412"/>
      <c r="R10" s="412"/>
      <c r="S10" s="412"/>
      <c r="T10" s="412"/>
      <c r="U10" s="412"/>
      <c r="V10" s="412"/>
      <c r="W10" s="412"/>
      <c r="X10" s="412"/>
      <c r="Y10" s="412"/>
    </row>
    <row r="11" spans="1:27" s="8" customFormat="1" ht="18.75" x14ac:dyDescent="0.2">
      <c r="E11" s="81"/>
      <c r="F11" s="81"/>
      <c r="G11" s="81"/>
      <c r="H11" s="81"/>
      <c r="I11" s="81"/>
      <c r="J11" s="81"/>
      <c r="K11" s="81"/>
      <c r="L11" s="81"/>
      <c r="M11" s="81"/>
      <c r="N11" s="81"/>
      <c r="O11" s="81"/>
      <c r="P11" s="81"/>
      <c r="Q11" s="81"/>
      <c r="R11" s="81"/>
      <c r="S11" s="80"/>
      <c r="T11" s="80"/>
      <c r="U11" s="80"/>
      <c r="V11" s="80"/>
      <c r="W11" s="80"/>
    </row>
    <row r="12" spans="1:27" s="8" customFormat="1" ht="18.75" customHeight="1" x14ac:dyDescent="0.2">
      <c r="E12" s="408" t="str">
        <f>'1. паспорт местоположение'!A12</f>
        <v>N_22-1363</v>
      </c>
      <c r="F12" s="408"/>
      <c r="G12" s="408"/>
      <c r="H12" s="408"/>
      <c r="I12" s="408"/>
      <c r="J12" s="408"/>
      <c r="K12" s="408"/>
      <c r="L12" s="408"/>
      <c r="M12" s="408"/>
      <c r="N12" s="408"/>
      <c r="O12" s="408"/>
      <c r="P12" s="408"/>
      <c r="Q12" s="408"/>
      <c r="R12" s="408"/>
      <c r="S12" s="408"/>
      <c r="T12" s="408"/>
      <c r="U12" s="408"/>
      <c r="V12" s="408"/>
      <c r="W12" s="408"/>
      <c r="X12" s="408"/>
      <c r="Y12" s="408"/>
    </row>
    <row r="13" spans="1:27" s="8" customFormat="1" ht="18.75" customHeight="1" x14ac:dyDescent="0.2">
      <c r="E13" s="412" t="s">
        <v>5</v>
      </c>
      <c r="F13" s="412"/>
      <c r="G13" s="412"/>
      <c r="H13" s="412"/>
      <c r="I13" s="412"/>
      <c r="J13" s="412"/>
      <c r="K13" s="412"/>
      <c r="L13" s="412"/>
      <c r="M13" s="412"/>
      <c r="N13" s="412"/>
      <c r="O13" s="412"/>
      <c r="P13" s="412"/>
      <c r="Q13" s="412"/>
      <c r="R13" s="412"/>
      <c r="S13" s="412"/>
      <c r="T13" s="412"/>
      <c r="U13" s="412"/>
      <c r="V13" s="412"/>
      <c r="W13" s="412"/>
      <c r="X13" s="412"/>
      <c r="Y13" s="412"/>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9" customHeight="1" x14ac:dyDescent="0.2">
      <c r="E15" s="414" t="str">
        <f>'3.1. паспорт Техсостояние ПС'!A15</f>
        <v>Модернизация сети передачи данных (СПД) на ПС 330/110 кВ АО «Россети Янтарь»</v>
      </c>
      <c r="F15" s="414"/>
      <c r="G15" s="414"/>
      <c r="H15" s="414"/>
      <c r="I15" s="414"/>
      <c r="J15" s="414"/>
      <c r="K15" s="414"/>
      <c r="L15" s="414"/>
      <c r="M15" s="414"/>
      <c r="N15" s="414"/>
      <c r="O15" s="414"/>
      <c r="P15" s="414"/>
      <c r="Q15" s="414"/>
      <c r="R15" s="414"/>
      <c r="S15" s="414"/>
      <c r="T15" s="414"/>
      <c r="U15" s="414"/>
      <c r="V15" s="414"/>
      <c r="W15" s="414"/>
      <c r="X15" s="414"/>
      <c r="Y15" s="414"/>
    </row>
    <row r="16" spans="1:27" s="86" customFormat="1" ht="15" customHeight="1" x14ac:dyDescent="0.2">
      <c r="E16" s="412" t="s">
        <v>4</v>
      </c>
      <c r="F16" s="412"/>
      <c r="G16" s="412"/>
      <c r="H16" s="412"/>
      <c r="I16" s="412"/>
      <c r="J16" s="412"/>
      <c r="K16" s="412"/>
      <c r="L16" s="412"/>
      <c r="M16" s="412"/>
      <c r="N16" s="412"/>
      <c r="O16" s="412"/>
      <c r="P16" s="412"/>
      <c r="Q16" s="412"/>
      <c r="R16" s="412"/>
      <c r="S16" s="412"/>
      <c r="T16" s="412"/>
      <c r="U16" s="412"/>
      <c r="V16" s="412"/>
      <c r="W16" s="412"/>
      <c r="X16" s="412"/>
      <c r="Y16" s="412"/>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353</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18" customFormat="1" ht="21" customHeight="1" x14ac:dyDescent="0.25"/>
    <row r="21" spans="1:27" ht="15.75" customHeight="1" x14ac:dyDescent="0.25">
      <c r="A21" s="434" t="s">
        <v>3</v>
      </c>
      <c r="B21" s="437" t="s">
        <v>360</v>
      </c>
      <c r="C21" s="438"/>
      <c r="D21" s="437" t="s">
        <v>362</v>
      </c>
      <c r="E21" s="438"/>
      <c r="F21" s="429" t="s">
        <v>88</v>
      </c>
      <c r="G21" s="431"/>
      <c r="H21" s="431"/>
      <c r="I21" s="430"/>
      <c r="J21" s="434" t="s">
        <v>363</v>
      </c>
      <c r="K21" s="437" t="s">
        <v>364</v>
      </c>
      <c r="L21" s="438"/>
      <c r="M21" s="437" t="s">
        <v>365</v>
      </c>
      <c r="N21" s="438"/>
      <c r="O21" s="437" t="s">
        <v>352</v>
      </c>
      <c r="P21" s="438"/>
      <c r="Q21" s="437" t="s">
        <v>121</v>
      </c>
      <c r="R21" s="438"/>
      <c r="S21" s="434" t="s">
        <v>120</v>
      </c>
      <c r="T21" s="434" t="s">
        <v>366</v>
      </c>
      <c r="U21" s="434" t="s">
        <v>361</v>
      </c>
      <c r="V21" s="437" t="s">
        <v>119</v>
      </c>
      <c r="W21" s="438"/>
      <c r="X21" s="429" t="s">
        <v>111</v>
      </c>
      <c r="Y21" s="431"/>
      <c r="Z21" s="429" t="s">
        <v>110</v>
      </c>
      <c r="AA21" s="431"/>
    </row>
    <row r="22" spans="1:27" ht="216" customHeight="1" x14ac:dyDescent="0.25">
      <c r="A22" s="435"/>
      <c r="B22" s="439"/>
      <c r="C22" s="440"/>
      <c r="D22" s="439"/>
      <c r="E22" s="440"/>
      <c r="F22" s="429" t="s">
        <v>118</v>
      </c>
      <c r="G22" s="430"/>
      <c r="H22" s="429" t="s">
        <v>117</v>
      </c>
      <c r="I22" s="430"/>
      <c r="J22" s="436"/>
      <c r="K22" s="439"/>
      <c r="L22" s="440"/>
      <c r="M22" s="439"/>
      <c r="N22" s="440"/>
      <c r="O22" s="439"/>
      <c r="P22" s="440"/>
      <c r="Q22" s="439"/>
      <c r="R22" s="440"/>
      <c r="S22" s="436"/>
      <c r="T22" s="436"/>
      <c r="U22" s="436"/>
      <c r="V22" s="439"/>
      <c r="W22" s="440"/>
      <c r="X22" s="30" t="s">
        <v>109</v>
      </c>
      <c r="Y22" s="30" t="s">
        <v>350</v>
      </c>
      <c r="Z22" s="30" t="s">
        <v>108</v>
      </c>
      <c r="AA22" s="30" t="s">
        <v>107</v>
      </c>
    </row>
    <row r="23" spans="1:27" ht="60" customHeight="1" x14ac:dyDescent="0.25">
      <c r="A23" s="436"/>
      <c r="B23" s="75" t="s">
        <v>105</v>
      </c>
      <c r="C23" s="75" t="s">
        <v>106</v>
      </c>
      <c r="D23" s="75" t="s">
        <v>105</v>
      </c>
      <c r="E23" s="75" t="s">
        <v>106</v>
      </c>
      <c r="F23" s="75" t="s">
        <v>105</v>
      </c>
      <c r="G23" s="75" t="s">
        <v>106</v>
      </c>
      <c r="H23" s="75" t="s">
        <v>105</v>
      </c>
      <c r="I23" s="75" t="s">
        <v>106</v>
      </c>
      <c r="J23" s="75" t="s">
        <v>105</v>
      </c>
      <c r="K23" s="75" t="s">
        <v>105</v>
      </c>
      <c r="L23" s="75" t="s">
        <v>106</v>
      </c>
      <c r="M23" s="75" t="s">
        <v>105</v>
      </c>
      <c r="N23" s="75" t="s">
        <v>106</v>
      </c>
      <c r="O23" s="75" t="s">
        <v>105</v>
      </c>
      <c r="P23" s="75" t="s">
        <v>106</v>
      </c>
      <c r="Q23" s="75" t="s">
        <v>105</v>
      </c>
      <c r="R23" s="75" t="s">
        <v>106</v>
      </c>
      <c r="S23" s="75" t="s">
        <v>105</v>
      </c>
      <c r="T23" s="75" t="s">
        <v>105</v>
      </c>
      <c r="U23" s="75" t="s">
        <v>105</v>
      </c>
      <c r="V23" s="75" t="s">
        <v>105</v>
      </c>
      <c r="W23" s="75" t="s">
        <v>106</v>
      </c>
      <c r="X23" s="75" t="s">
        <v>105</v>
      </c>
      <c r="Y23" s="75" t="s">
        <v>105</v>
      </c>
      <c r="Z23" s="30" t="s">
        <v>105</v>
      </c>
      <c r="AA23" s="30" t="s">
        <v>105</v>
      </c>
    </row>
    <row r="24" spans="1:27"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19</v>
      </c>
      <c r="R24" s="34">
        <v>20</v>
      </c>
      <c r="S24" s="34">
        <v>21</v>
      </c>
      <c r="T24" s="34">
        <v>22</v>
      </c>
      <c r="U24" s="34">
        <v>23</v>
      </c>
      <c r="V24" s="34">
        <v>24</v>
      </c>
      <c r="W24" s="34">
        <v>25</v>
      </c>
      <c r="X24" s="34">
        <v>26</v>
      </c>
      <c r="Y24" s="34">
        <v>27</v>
      </c>
      <c r="Z24" s="34">
        <v>28</v>
      </c>
      <c r="AA24" s="34">
        <v>29</v>
      </c>
    </row>
    <row r="25" spans="1:27" s="18" customFormat="1" ht="24" customHeight="1" x14ac:dyDescent="0.25">
      <c r="A25" s="35" t="s">
        <v>263</v>
      </c>
      <c r="B25" s="35" t="s">
        <v>263</v>
      </c>
      <c r="C25" s="35" t="s">
        <v>263</v>
      </c>
      <c r="D25" s="35" t="s">
        <v>263</v>
      </c>
      <c r="E25" s="35" t="s">
        <v>263</v>
      </c>
      <c r="F25" s="35" t="s">
        <v>263</v>
      </c>
      <c r="G25" s="35" t="s">
        <v>263</v>
      </c>
      <c r="H25" s="35" t="s">
        <v>263</v>
      </c>
      <c r="I25" s="35" t="s">
        <v>263</v>
      </c>
      <c r="J25" s="35" t="s">
        <v>263</v>
      </c>
      <c r="K25" s="35" t="s">
        <v>263</v>
      </c>
      <c r="L25" s="35" t="s">
        <v>263</v>
      </c>
      <c r="M25" s="35" t="s">
        <v>263</v>
      </c>
      <c r="N25" s="35" t="s">
        <v>263</v>
      </c>
      <c r="O25" s="35" t="s">
        <v>263</v>
      </c>
      <c r="P25" s="35" t="s">
        <v>263</v>
      </c>
      <c r="Q25" s="35" t="s">
        <v>263</v>
      </c>
      <c r="R25" s="35" t="s">
        <v>263</v>
      </c>
      <c r="S25" s="35" t="s">
        <v>263</v>
      </c>
      <c r="T25" s="35" t="s">
        <v>263</v>
      </c>
      <c r="U25" s="35" t="s">
        <v>263</v>
      </c>
      <c r="V25" s="35" t="s">
        <v>263</v>
      </c>
      <c r="W25" s="35" t="s">
        <v>263</v>
      </c>
      <c r="X25" s="35" t="s">
        <v>263</v>
      </c>
      <c r="Y25" s="35" t="s">
        <v>263</v>
      </c>
      <c r="Z25" s="35" t="s">
        <v>263</v>
      </c>
      <c r="AA25" s="35" t="s">
        <v>263</v>
      </c>
    </row>
    <row r="26" spans="1:27" ht="3" customHeight="1" x14ac:dyDescent="0.25">
      <c r="X26" s="31"/>
      <c r="Y26" s="32"/>
      <c r="Z26" s="12"/>
      <c r="AA26" s="12"/>
    </row>
    <row r="27" spans="1:27" s="17" customFormat="1" ht="12.75" x14ac:dyDescent="0.2">
      <c r="X27" s="33"/>
      <c r="Y27" s="33"/>
      <c r="Z27" s="33"/>
      <c r="AA27" s="33"/>
    </row>
    <row r="28" spans="1:27" s="17"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5" zoomScaleSheetLayoutView="85" workbookViewId="0">
      <selection activeCell="C30" sqref="C30"/>
    </sheetView>
  </sheetViews>
  <sheetFormatPr defaultColWidth="9.140625" defaultRowHeight="15" x14ac:dyDescent="0.25"/>
  <cols>
    <col min="1" max="1" width="6.140625" style="77" customWidth="1"/>
    <col min="2" max="2" width="53.5703125" style="77" customWidth="1"/>
    <col min="3" max="3" width="98.28515625" style="173"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8" customFormat="1" ht="18.75" x14ac:dyDescent="0.2">
      <c r="C1" s="159" t="s">
        <v>66</v>
      </c>
      <c r="E1" s="78"/>
      <c r="F1" s="78"/>
    </row>
    <row r="2" spans="1:29" s="8" customFormat="1" ht="18.75" customHeight="1" x14ac:dyDescent="0.3">
      <c r="C2" s="160" t="s">
        <v>8</v>
      </c>
      <c r="E2" s="78"/>
      <c r="F2" s="78"/>
    </row>
    <row r="3" spans="1:29" s="8" customFormat="1" ht="18.75" x14ac:dyDescent="0.3">
      <c r="A3" s="79"/>
      <c r="C3" s="160" t="s">
        <v>65</v>
      </c>
      <c r="E3" s="78"/>
      <c r="F3" s="78"/>
    </row>
    <row r="4" spans="1:29" s="8" customFormat="1" ht="18.75" x14ac:dyDescent="0.3">
      <c r="A4" s="79"/>
      <c r="C4" s="160"/>
      <c r="E4" s="78"/>
      <c r="F4" s="78"/>
    </row>
    <row r="5" spans="1:29" s="8" customFormat="1" ht="15.75" x14ac:dyDescent="0.2">
      <c r="A5" s="397" t="str">
        <f>'3.2 паспорт Техсостояние ЛЭП'!A5</f>
        <v>Год раскрытия информации: 2026 год</v>
      </c>
      <c r="B5" s="397"/>
      <c r="C5" s="39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8" customFormat="1" ht="18.75" x14ac:dyDescent="0.3">
      <c r="A6" s="79"/>
      <c r="C6" s="78"/>
      <c r="E6" s="78"/>
      <c r="F6" s="78"/>
      <c r="G6" s="5"/>
    </row>
    <row r="7" spans="1:29" s="8" customFormat="1" ht="18.75" x14ac:dyDescent="0.2">
      <c r="A7" s="407" t="s">
        <v>7</v>
      </c>
      <c r="B7" s="407"/>
      <c r="C7" s="407"/>
      <c r="D7" s="80"/>
      <c r="E7" s="80"/>
      <c r="F7" s="80"/>
      <c r="G7" s="80"/>
      <c r="H7" s="80"/>
      <c r="I7" s="80"/>
      <c r="J7" s="80"/>
      <c r="K7" s="80"/>
      <c r="L7" s="80"/>
      <c r="M7" s="80"/>
      <c r="N7" s="80"/>
      <c r="O7" s="80"/>
      <c r="P7" s="80"/>
      <c r="Q7" s="80"/>
      <c r="R7" s="80"/>
      <c r="S7" s="80"/>
      <c r="T7" s="80"/>
      <c r="U7" s="80"/>
    </row>
    <row r="8" spans="1:29" s="8" customFormat="1" ht="18.75" x14ac:dyDescent="0.2">
      <c r="A8" s="407"/>
      <c r="B8" s="407"/>
      <c r="C8" s="407"/>
      <c r="D8" s="81"/>
      <c r="E8" s="81"/>
      <c r="F8" s="81"/>
      <c r="G8" s="81"/>
      <c r="H8" s="80"/>
      <c r="I8" s="80"/>
      <c r="J8" s="80"/>
      <c r="K8" s="80"/>
      <c r="L8" s="80"/>
      <c r="M8" s="80"/>
      <c r="N8" s="80"/>
      <c r="O8" s="80"/>
      <c r="P8" s="80"/>
      <c r="Q8" s="80"/>
      <c r="R8" s="80"/>
      <c r="S8" s="80"/>
      <c r="T8" s="80"/>
      <c r="U8" s="80"/>
    </row>
    <row r="9" spans="1:29" s="8" customFormat="1" ht="18.75" x14ac:dyDescent="0.2">
      <c r="A9" s="408" t="str">
        <f>'3.2 паспорт Техсостояние ЛЭП'!E9</f>
        <v>Акционерное общество "Россети Янтарь" ДЗО  ПАО "Россети"</v>
      </c>
      <c r="B9" s="408"/>
      <c r="C9" s="408"/>
      <c r="D9" s="82"/>
      <c r="E9" s="82"/>
      <c r="F9" s="82"/>
      <c r="G9" s="82"/>
      <c r="H9" s="80"/>
      <c r="I9" s="80"/>
      <c r="J9" s="80"/>
      <c r="K9" s="80"/>
      <c r="L9" s="80"/>
      <c r="M9" s="80"/>
      <c r="N9" s="80"/>
      <c r="O9" s="80"/>
      <c r="P9" s="80"/>
      <c r="Q9" s="80"/>
      <c r="R9" s="80"/>
      <c r="S9" s="80"/>
      <c r="T9" s="80"/>
      <c r="U9" s="80"/>
    </row>
    <row r="10" spans="1:29" s="8" customFormat="1" ht="18.75" x14ac:dyDescent="0.2">
      <c r="A10" s="412" t="s">
        <v>6</v>
      </c>
      <c r="B10" s="412"/>
      <c r="C10" s="412"/>
      <c r="D10" s="83"/>
      <c r="E10" s="83"/>
      <c r="F10" s="83"/>
      <c r="G10" s="83"/>
      <c r="H10" s="80"/>
      <c r="I10" s="80"/>
      <c r="J10" s="80"/>
      <c r="K10" s="80"/>
      <c r="L10" s="80"/>
      <c r="M10" s="80"/>
      <c r="N10" s="80"/>
      <c r="O10" s="80"/>
      <c r="P10" s="80"/>
      <c r="Q10" s="80"/>
      <c r="R10" s="80"/>
      <c r="S10" s="80"/>
      <c r="T10" s="80"/>
      <c r="U10" s="80"/>
    </row>
    <row r="11" spans="1:29" s="8" customFormat="1" ht="18.75" x14ac:dyDescent="0.2">
      <c r="A11" s="407"/>
      <c r="B11" s="407"/>
      <c r="C11" s="407"/>
      <c r="D11" s="81"/>
      <c r="E11" s="81"/>
      <c r="F11" s="81"/>
      <c r="G11" s="81"/>
      <c r="H11" s="80"/>
      <c r="I11" s="80"/>
      <c r="J11" s="80"/>
      <c r="K11" s="80"/>
      <c r="L11" s="80"/>
      <c r="M11" s="80"/>
      <c r="N11" s="80"/>
      <c r="O11" s="80"/>
      <c r="P11" s="80"/>
      <c r="Q11" s="80"/>
      <c r="R11" s="80"/>
      <c r="S11" s="80"/>
      <c r="T11" s="80"/>
      <c r="U11" s="80"/>
    </row>
    <row r="12" spans="1:29" s="8" customFormat="1" ht="18.75" x14ac:dyDescent="0.2">
      <c r="A12" s="408" t="str">
        <f>'3.2 паспорт Техсостояние ЛЭП'!E12</f>
        <v>N_22-1363</v>
      </c>
      <c r="B12" s="408"/>
      <c r="C12" s="408"/>
      <c r="D12" s="82"/>
      <c r="E12" s="82"/>
      <c r="F12" s="82"/>
      <c r="G12" s="82"/>
      <c r="H12" s="80"/>
      <c r="I12" s="80"/>
      <c r="J12" s="80"/>
      <c r="K12" s="80"/>
      <c r="L12" s="80"/>
      <c r="M12" s="80"/>
      <c r="N12" s="80"/>
      <c r="O12" s="80"/>
      <c r="P12" s="80"/>
      <c r="Q12" s="80"/>
      <c r="R12" s="80"/>
      <c r="S12" s="80"/>
      <c r="T12" s="80"/>
      <c r="U12" s="80"/>
    </row>
    <row r="13" spans="1:29" s="8" customFormat="1" ht="18.75" x14ac:dyDescent="0.2">
      <c r="A13" s="412" t="s">
        <v>5</v>
      </c>
      <c r="B13" s="412"/>
      <c r="C13" s="412"/>
      <c r="D13" s="83"/>
      <c r="E13" s="83"/>
      <c r="F13" s="83"/>
      <c r="G13" s="83"/>
      <c r="H13" s="80"/>
      <c r="I13" s="80"/>
      <c r="J13" s="80"/>
      <c r="K13" s="80"/>
      <c r="L13" s="80"/>
      <c r="M13" s="80"/>
      <c r="N13" s="80"/>
      <c r="O13" s="80"/>
      <c r="P13" s="80"/>
      <c r="Q13" s="80"/>
      <c r="R13" s="80"/>
      <c r="S13" s="80"/>
      <c r="T13" s="80"/>
      <c r="U13" s="80"/>
    </row>
    <row r="14" spans="1:29" s="85" customFormat="1" ht="15.75" customHeight="1" x14ac:dyDescent="0.2">
      <c r="A14" s="413"/>
      <c r="B14" s="413"/>
      <c r="C14" s="413"/>
      <c r="D14" s="84"/>
      <c r="E14" s="84"/>
      <c r="F14" s="84"/>
      <c r="G14" s="84"/>
      <c r="H14" s="84"/>
      <c r="I14" s="84"/>
      <c r="J14" s="84"/>
      <c r="K14" s="84"/>
      <c r="L14" s="84"/>
      <c r="M14" s="84"/>
      <c r="N14" s="84"/>
      <c r="O14" s="84"/>
      <c r="P14" s="84"/>
      <c r="Q14" s="84"/>
      <c r="R14" s="84"/>
      <c r="S14" s="84"/>
      <c r="T14" s="84"/>
      <c r="U14" s="84"/>
    </row>
    <row r="15" spans="1:29" s="86" customFormat="1" ht="15.75" x14ac:dyDescent="0.2">
      <c r="A15" s="414" t="str">
        <f>'3.2 паспорт Техсостояние ЛЭП'!E15</f>
        <v>Модернизация сети передачи данных (СПД) на ПС 330/110 кВ АО «Россети Янтарь»</v>
      </c>
      <c r="B15" s="414"/>
      <c r="C15" s="414"/>
      <c r="D15" s="82"/>
      <c r="E15" s="82"/>
      <c r="F15" s="82"/>
      <c r="G15" s="82"/>
      <c r="H15" s="82"/>
      <c r="I15" s="82"/>
      <c r="J15" s="82"/>
      <c r="K15" s="82"/>
      <c r="L15" s="82"/>
      <c r="M15" s="82"/>
      <c r="N15" s="82"/>
      <c r="O15" s="82"/>
      <c r="P15" s="82"/>
      <c r="Q15" s="82"/>
      <c r="R15" s="82"/>
      <c r="S15" s="82"/>
      <c r="T15" s="82"/>
      <c r="U15" s="82"/>
    </row>
    <row r="16" spans="1:29" s="86" customFormat="1" ht="15" customHeight="1" x14ac:dyDescent="0.2">
      <c r="A16" s="412" t="s">
        <v>4</v>
      </c>
      <c r="B16" s="412"/>
      <c r="C16" s="412"/>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415"/>
      <c r="B17" s="415"/>
      <c r="C17" s="415"/>
      <c r="D17" s="87"/>
      <c r="E17" s="87"/>
      <c r="F17" s="87"/>
      <c r="G17" s="87"/>
      <c r="H17" s="87"/>
      <c r="I17" s="87"/>
      <c r="J17" s="87"/>
      <c r="K17" s="87"/>
      <c r="L17" s="87"/>
      <c r="M17" s="87"/>
      <c r="N17" s="87"/>
      <c r="O17" s="87"/>
      <c r="P17" s="87"/>
      <c r="Q17" s="87"/>
      <c r="R17" s="87"/>
    </row>
    <row r="18" spans="1:21" s="86" customFormat="1" ht="27.75" customHeight="1" x14ac:dyDescent="0.2">
      <c r="A18" s="416" t="s">
        <v>345</v>
      </c>
      <c r="B18" s="416"/>
      <c r="C18" s="416"/>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83"/>
      <c r="B19" s="83"/>
      <c r="C19" s="164"/>
      <c r="D19" s="83"/>
      <c r="E19" s="83"/>
      <c r="F19" s="83"/>
      <c r="G19" s="83"/>
      <c r="H19" s="87"/>
      <c r="I19" s="87"/>
      <c r="J19" s="87"/>
      <c r="K19" s="87"/>
      <c r="L19" s="87"/>
      <c r="M19" s="87"/>
      <c r="N19" s="87"/>
      <c r="O19" s="87"/>
      <c r="P19" s="87"/>
      <c r="Q19" s="87"/>
      <c r="R19" s="87"/>
    </row>
    <row r="20" spans="1:21" s="86" customFormat="1" ht="39.75" customHeight="1" x14ac:dyDescent="0.2">
      <c r="A20" s="89" t="s">
        <v>3</v>
      </c>
      <c r="B20" s="90" t="s">
        <v>64</v>
      </c>
      <c r="C20" s="169" t="s">
        <v>63</v>
      </c>
      <c r="D20" s="92"/>
      <c r="E20" s="92"/>
      <c r="F20" s="92"/>
      <c r="G20" s="92"/>
      <c r="H20" s="93"/>
      <c r="I20" s="93"/>
      <c r="J20" s="93"/>
      <c r="K20" s="93"/>
      <c r="L20" s="93"/>
      <c r="M20" s="93"/>
      <c r="N20" s="93"/>
      <c r="O20" s="93"/>
      <c r="P20" s="93"/>
      <c r="Q20" s="93"/>
      <c r="R20" s="93"/>
      <c r="S20" s="94"/>
      <c r="T20" s="94"/>
      <c r="U20" s="94"/>
    </row>
    <row r="21" spans="1:21" s="86" customFormat="1" ht="16.5" customHeight="1" x14ac:dyDescent="0.2">
      <c r="A21" s="91">
        <v>1</v>
      </c>
      <c r="B21" s="90">
        <v>2</v>
      </c>
      <c r="C21" s="169">
        <v>3</v>
      </c>
      <c r="D21" s="92"/>
      <c r="E21" s="92"/>
      <c r="F21" s="92"/>
      <c r="G21" s="92"/>
      <c r="H21" s="93"/>
      <c r="I21" s="93"/>
      <c r="J21" s="93"/>
      <c r="K21" s="93"/>
      <c r="L21" s="93"/>
      <c r="M21" s="93"/>
      <c r="N21" s="93"/>
      <c r="O21" s="93"/>
      <c r="P21" s="93"/>
      <c r="Q21" s="93"/>
      <c r="R21" s="93"/>
      <c r="S21" s="94"/>
      <c r="T21" s="94"/>
      <c r="U21" s="94"/>
    </row>
    <row r="22" spans="1:21" s="86" customFormat="1" ht="63" x14ac:dyDescent="0.2">
      <c r="A22" s="95" t="s">
        <v>62</v>
      </c>
      <c r="B22" s="9" t="s">
        <v>358</v>
      </c>
      <c r="C22" s="96" t="s">
        <v>493</v>
      </c>
      <c r="D22" s="92"/>
      <c r="E22" s="92"/>
      <c r="F22" s="93"/>
      <c r="G22" s="93"/>
      <c r="H22" s="93"/>
      <c r="I22" s="93"/>
      <c r="J22" s="93"/>
      <c r="K22" s="93"/>
      <c r="L22" s="93"/>
      <c r="M22" s="93"/>
      <c r="N22" s="93"/>
      <c r="O22" s="93"/>
      <c r="P22" s="93"/>
      <c r="Q22" s="94"/>
      <c r="R22" s="94"/>
      <c r="S22" s="94"/>
      <c r="T22" s="94"/>
      <c r="U22" s="94"/>
    </row>
    <row r="23" spans="1:21" ht="141.75" x14ac:dyDescent="0.25">
      <c r="A23" s="95" t="s">
        <v>61</v>
      </c>
      <c r="B23" s="106" t="s">
        <v>58</v>
      </c>
      <c r="C23" s="208" t="s">
        <v>490</v>
      </c>
      <c r="D23" s="97"/>
      <c r="E23" s="97"/>
      <c r="F23" s="97"/>
      <c r="G23" s="97"/>
      <c r="H23" s="97"/>
      <c r="I23" s="97"/>
      <c r="J23" s="97"/>
      <c r="K23" s="97"/>
      <c r="L23" s="97"/>
      <c r="M23" s="97"/>
      <c r="N23" s="97"/>
      <c r="O23" s="97"/>
      <c r="P23" s="97"/>
      <c r="Q23" s="97"/>
      <c r="R23" s="97"/>
      <c r="S23" s="97"/>
      <c r="T23" s="97"/>
      <c r="U23" s="97"/>
    </row>
    <row r="24" spans="1:21" ht="378" customHeight="1" x14ac:dyDescent="0.25">
      <c r="A24" s="95" t="s">
        <v>60</v>
      </c>
      <c r="B24" s="106" t="s">
        <v>377</v>
      </c>
      <c r="C24" s="96" t="s">
        <v>539</v>
      </c>
      <c r="D24" s="97"/>
      <c r="E24" s="97"/>
      <c r="F24" s="97"/>
      <c r="G24" s="97"/>
      <c r="H24" s="97"/>
      <c r="I24" s="97"/>
      <c r="J24" s="97"/>
      <c r="K24" s="97"/>
      <c r="L24" s="97"/>
      <c r="M24" s="97"/>
      <c r="N24" s="97"/>
      <c r="O24" s="97"/>
      <c r="P24" s="97"/>
      <c r="Q24" s="97"/>
      <c r="R24" s="97"/>
      <c r="S24" s="97"/>
      <c r="T24" s="97"/>
      <c r="U24" s="97"/>
    </row>
    <row r="25" spans="1:21" ht="31.5" x14ac:dyDescent="0.25">
      <c r="A25" s="95" t="s">
        <v>59</v>
      </c>
      <c r="B25" s="106" t="s">
        <v>378</v>
      </c>
      <c r="C25" s="206" t="s">
        <v>491</v>
      </c>
      <c r="D25" s="97"/>
      <c r="E25" s="97"/>
      <c r="F25" s="97"/>
      <c r="G25" s="97"/>
      <c r="H25" s="97"/>
      <c r="I25" s="97"/>
      <c r="J25" s="97"/>
      <c r="K25" s="97"/>
      <c r="L25" s="97"/>
      <c r="M25" s="97"/>
      <c r="N25" s="97"/>
      <c r="O25" s="97"/>
      <c r="P25" s="97"/>
      <c r="Q25" s="97"/>
      <c r="R25" s="97"/>
      <c r="S25" s="97"/>
      <c r="T25" s="97"/>
      <c r="U25" s="97"/>
    </row>
    <row r="26" spans="1:21" ht="42.75" customHeight="1" x14ac:dyDescent="0.25">
      <c r="A26" s="95" t="s">
        <v>57</v>
      </c>
      <c r="B26" s="106" t="s">
        <v>202</v>
      </c>
      <c r="C26" s="96" t="s">
        <v>397</v>
      </c>
      <c r="D26" s="97"/>
      <c r="E26" s="97"/>
      <c r="F26" s="97"/>
      <c r="G26" s="97"/>
      <c r="H26" s="97"/>
      <c r="I26" s="97"/>
      <c r="J26" s="97"/>
      <c r="K26" s="97"/>
      <c r="L26" s="97"/>
      <c r="M26" s="97"/>
      <c r="N26" s="97"/>
      <c r="O26" s="97"/>
      <c r="P26" s="97"/>
      <c r="Q26" s="97"/>
      <c r="R26" s="97"/>
      <c r="S26" s="97"/>
      <c r="T26" s="97"/>
      <c r="U26" s="97"/>
    </row>
    <row r="27" spans="1:21" ht="189" x14ac:dyDescent="0.25">
      <c r="A27" s="95" t="s">
        <v>56</v>
      </c>
      <c r="B27" s="106" t="s">
        <v>359</v>
      </c>
      <c r="C27" s="206" t="s">
        <v>540</v>
      </c>
      <c r="D27" s="97"/>
      <c r="E27" s="97"/>
      <c r="F27" s="97"/>
      <c r="G27" s="97"/>
      <c r="H27" s="97"/>
      <c r="I27" s="97"/>
      <c r="J27" s="97"/>
      <c r="K27" s="97"/>
      <c r="L27" s="97"/>
      <c r="M27" s="97"/>
      <c r="N27" s="97"/>
      <c r="O27" s="97"/>
      <c r="P27" s="97"/>
      <c r="Q27" s="97"/>
      <c r="R27" s="97"/>
      <c r="S27" s="97"/>
      <c r="T27" s="97"/>
      <c r="U27" s="97"/>
    </row>
    <row r="28" spans="1:21" ht="15.75" x14ac:dyDescent="0.25">
      <c r="A28" s="95" t="s">
        <v>54</v>
      </c>
      <c r="B28" s="106" t="s">
        <v>55</v>
      </c>
      <c r="C28" s="96">
        <v>2028</v>
      </c>
      <c r="D28" s="97"/>
      <c r="E28" s="97"/>
      <c r="F28" s="97"/>
      <c r="G28" s="97"/>
      <c r="H28" s="97"/>
      <c r="I28" s="97"/>
      <c r="J28" s="97"/>
      <c r="K28" s="97"/>
      <c r="L28" s="97"/>
      <c r="M28" s="97"/>
      <c r="N28" s="97"/>
      <c r="O28" s="97"/>
      <c r="P28" s="97"/>
      <c r="Q28" s="97"/>
      <c r="R28" s="97"/>
      <c r="S28" s="97"/>
      <c r="T28" s="97"/>
      <c r="U28" s="97"/>
    </row>
    <row r="29" spans="1:21" ht="31.5" x14ac:dyDescent="0.25">
      <c r="A29" s="95" t="s">
        <v>52</v>
      </c>
      <c r="B29" s="89" t="s">
        <v>53</v>
      </c>
      <c r="C29" s="96">
        <v>2029</v>
      </c>
      <c r="D29" s="97"/>
      <c r="E29" s="97"/>
      <c r="F29" s="97"/>
      <c r="G29" s="97"/>
      <c r="H29" s="97"/>
      <c r="I29" s="97"/>
      <c r="J29" s="97"/>
      <c r="K29" s="97"/>
      <c r="L29" s="97"/>
      <c r="M29" s="97"/>
      <c r="N29" s="97"/>
      <c r="O29" s="97"/>
      <c r="P29" s="97"/>
      <c r="Q29" s="97"/>
      <c r="R29" s="97"/>
      <c r="S29" s="97"/>
      <c r="T29" s="97"/>
      <c r="U29" s="97"/>
    </row>
    <row r="30" spans="1:21" ht="31.5" x14ac:dyDescent="0.25">
      <c r="A30" s="95" t="s">
        <v>70</v>
      </c>
      <c r="B30" s="89" t="s">
        <v>51</v>
      </c>
      <c r="C30" s="96" t="s">
        <v>482</v>
      </c>
      <c r="D30" s="97"/>
      <c r="E30" s="97"/>
      <c r="F30" s="97"/>
      <c r="G30" s="97"/>
      <c r="H30" s="97"/>
      <c r="I30" s="97"/>
      <c r="J30" s="97"/>
      <c r="K30" s="97"/>
      <c r="L30" s="97"/>
      <c r="M30" s="97"/>
      <c r="N30" s="97"/>
      <c r="O30" s="97"/>
      <c r="P30" s="97"/>
      <c r="Q30" s="97"/>
      <c r="R30" s="97"/>
      <c r="S30" s="97"/>
      <c r="T30" s="97"/>
      <c r="U30" s="97"/>
    </row>
    <row r="31" spans="1:21" x14ac:dyDescent="0.25">
      <c r="A31" s="97"/>
      <c r="B31" s="97"/>
      <c r="C31" s="172"/>
      <c r="D31" s="97"/>
      <c r="E31" s="97"/>
      <c r="F31" s="97"/>
      <c r="G31" s="97"/>
      <c r="H31" s="97"/>
      <c r="I31" s="97"/>
      <c r="J31" s="97"/>
      <c r="K31" s="97"/>
      <c r="L31" s="97"/>
      <c r="M31" s="97"/>
      <c r="N31" s="97"/>
      <c r="O31" s="97"/>
      <c r="P31" s="97"/>
      <c r="Q31" s="97"/>
      <c r="R31" s="97"/>
      <c r="S31" s="97"/>
      <c r="T31" s="97"/>
      <c r="U31" s="97"/>
    </row>
    <row r="32" spans="1:21" x14ac:dyDescent="0.25">
      <c r="A32" s="97"/>
      <c r="B32" s="97"/>
      <c r="C32" s="172"/>
      <c r="D32" s="97"/>
      <c r="E32" s="97"/>
      <c r="F32" s="97"/>
      <c r="G32" s="97"/>
      <c r="H32" s="97"/>
      <c r="I32" s="97"/>
      <c r="J32" s="97"/>
      <c r="K32" s="97"/>
      <c r="L32" s="97"/>
      <c r="M32" s="97"/>
      <c r="N32" s="97"/>
      <c r="O32" s="97"/>
      <c r="P32" s="97"/>
      <c r="Q32" s="97"/>
      <c r="R32" s="97"/>
      <c r="S32" s="97"/>
      <c r="T32" s="97"/>
      <c r="U32" s="97"/>
    </row>
    <row r="33" spans="1:21" x14ac:dyDescent="0.25">
      <c r="A33" s="97"/>
      <c r="B33" s="97"/>
      <c r="C33" s="172"/>
      <c r="D33" s="97"/>
      <c r="E33" s="97"/>
      <c r="F33" s="97"/>
      <c r="G33" s="97"/>
      <c r="H33" s="97"/>
      <c r="I33" s="97"/>
      <c r="J33" s="97"/>
      <c r="K33" s="97"/>
      <c r="L33" s="97"/>
      <c r="M33" s="97"/>
      <c r="N33" s="97"/>
      <c r="O33" s="97"/>
      <c r="P33" s="97"/>
      <c r="Q33" s="97"/>
      <c r="R33" s="97"/>
      <c r="S33" s="97"/>
      <c r="T33" s="97"/>
      <c r="U33" s="97"/>
    </row>
    <row r="34" spans="1:21" x14ac:dyDescent="0.25">
      <c r="A34" s="97"/>
      <c r="B34" s="97"/>
      <c r="C34" s="172"/>
      <c r="D34" s="97"/>
      <c r="E34" s="97"/>
      <c r="F34" s="97"/>
      <c r="G34" s="97"/>
      <c r="H34" s="97"/>
      <c r="I34" s="97"/>
      <c r="J34" s="97"/>
      <c r="K34" s="97"/>
      <c r="L34" s="97"/>
      <c r="M34" s="97"/>
      <c r="N34" s="97"/>
      <c r="O34" s="97"/>
      <c r="P34" s="97"/>
      <c r="Q34" s="97"/>
      <c r="R34" s="97"/>
      <c r="S34" s="97"/>
      <c r="T34" s="97"/>
      <c r="U34" s="97"/>
    </row>
    <row r="35" spans="1:21" x14ac:dyDescent="0.25">
      <c r="A35" s="97"/>
      <c r="B35" s="97"/>
      <c r="C35" s="172"/>
      <c r="D35" s="97"/>
      <c r="E35" s="97"/>
      <c r="F35" s="97"/>
      <c r="G35" s="97"/>
      <c r="H35" s="97"/>
      <c r="I35" s="97"/>
      <c r="J35" s="97"/>
      <c r="K35" s="97"/>
      <c r="L35" s="97"/>
      <c r="M35" s="97"/>
      <c r="N35" s="97"/>
      <c r="O35" s="97"/>
      <c r="P35" s="97"/>
      <c r="Q35" s="97"/>
      <c r="R35" s="97"/>
      <c r="S35" s="97"/>
      <c r="T35" s="97"/>
      <c r="U35" s="97"/>
    </row>
    <row r="36" spans="1:21" x14ac:dyDescent="0.25">
      <c r="A36" s="97"/>
      <c r="B36" s="97"/>
      <c r="C36" s="172"/>
      <c r="D36" s="97"/>
      <c r="E36" s="97"/>
      <c r="F36" s="97"/>
      <c r="G36" s="97"/>
      <c r="H36" s="97"/>
      <c r="I36" s="97"/>
      <c r="J36" s="97"/>
      <c r="K36" s="97"/>
      <c r="L36" s="97"/>
      <c r="M36" s="97"/>
      <c r="N36" s="97"/>
      <c r="O36" s="97"/>
      <c r="P36" s="97"/>
      <c r="Q36" s="97"/>
      <c r="R36" s="97"/>
      <c r="S36" s="97"/>
      <c r="T36" s="97"/>
      <c r="U36" s="97"/>
    </row>
    <row r="37" spans="1:21" x14ac:dyDescent="0.25">
      <c r="A37" s="97"/>
      <c r="B37" s="97"/>
      <c r="C37" s="172"/>
      <c r="D37" s="97"/>
      <c r="E37" s="97"/>
      <c r="F37" s="97"/>
      <c r="G37" s="97"/>
      <c r="H37" s="97"/>
      <c r="I37" s="97"/>
      <c r="J37" s="97"/>
      <c r="K37" s="97"/>
      <c r="L37" s="97"/>
      <c r="M37" s="97"/>
      <c r="N37" s="97"/>
      <c r="O37" s="97"/>
      <c r="P37" s="97"/>
      <c r="Q37" s="97"/>
      <c r="R37" s="97"/>
      <c r="S37" s="97"/>
      <c r="T37" s="97"/>
      <c r="U37" s="97"/>
    </row>
    <row r="38" spans="1:21" x14ac:dyDescent="0.25">
      <c r="A38" s="97"/>
      <c r="B38" s="97"/>
      <c r="C38" s="172"/>
      <c r="D38" s="97"/>
      <c r="E38" s="97"/>
      <c r="F38" s="97"/>
      <c r="G38" s="97"/>
      <c r="H38" s="97"/>
      <c r="I38" s="97"/>
      <c r="J38" s="97"/>
      <c r="K38" s="97"/>
      <c r="L38" s="97"/>
      <c r="M38" s="97"/>
      <c r="N38" s="97"/>
      <c r="O38" s="97"/>
      <c r="P38" s="97"/>
      <c r="Q38" s="97"/>
      <c r="R38" s="97"/>
      <c r="S38" s="97"/>
      <c r="T38" s="97"/>
      <c r="U38" s="97"/>
    </row>
    <row r="39" spans="1:21" x14ac:dyDescent="0.25">
      <c r="A39" s="97"/>
      <c r="B39" s="97"/>
      <c r="C39" s="172"/>
      <c r="D39" s="97"/>
      <c r="E39" s="97"/>
      <c r="F39" s="97"/>
      <c r="G39" s="97"/>
      <c r="H39" s="97"/>
      <c r="I39" s="97"/>
      <c r="J39" s="97"/>
      <c r="K39" s="97"/>
      <c r="L39" s="97"/>
      <c r="M39" s="97"/>
      <c r="N39" s="97"/>
      <c r="O39" s="97"/>
      <c r="P39" s="97"/>
      <c r="Q39" s="97"/>
      <c r="R39" s="97"/>
      <c r="S39" s="97"/>
      <c r="T39" s="97"/>
      <c r="U39" s="97"/>
    </row>
    <row r="40" spans="1:21" x14ac:dyDescent="0.25">
      <c r="A40" s="97"/>
      <c r="B40" s="97"/>
      <c r="C40" s="172"/>
      <c r="D40" s="97"/>
      <c r="E40" s="97"/>
      <c r="F40" s="97"/>
      <c r="G40" s="97"/>
      <c r="H40" s="97"/>
      <c r="I40" s="97"/>
      <c r="J40" s="97"/>
      <c r="K40" s="97"/>
      <c r="L40" s="97"/>
      <c r="M40" s="97"/>
      <c r="N40" s="97"/>
      <c r="O40" s="97"/>
      <c r="P40" s="97"/>
      <c r="Q40" s="97"/>
      <c r="R40" s="97"/>
      <c r="S40" s="97"/>
      <c r="T40" s="97"/>
      <c r="U40" s="97"/>
    </row>
    <row r="41" spans="1:21" x14ac:dyDescent="0.25">
      <c r="A41" s="97"/>
      <c r="B41" s="97"/>
      <c r="C41" s="172"/>
      <c r="D41" s="97"/>
      <c r="E41" s="97"/>
      <c r="F41" s="97"/>
      <c r="G41" s="97"/>
      <c r="H41" s="97"/>
      <c r="I41" s="97"/>
      <c r="J41" s="97"/>
      <c r="K41" s="97"/>
      <c r="L41" s="97"/>
      <c r="M41" s="97"/>
      <c r="N41" s="97"/>
      <c r="O41" s="97"/>
      <c r="P41" s="97"/>
      <c r="Q41" s="97"/>
      <c r="R41" s="97"/>
      <c r="S41" s="97"/>
      <c r="T41" s="97"/>
      <c r="U41" s="97"/>
    </row>
    <row r="42" spans="1:21" x14ac:dyDescent="0.25">
      <c r="A42" s="97"/>
      <c r="B42" s="97"/>
      <c r="C42" s="172"/>
      <c r="D42" s="97"/>
      <c r="E42" s="97"/>
      <c r="F42" s="97"/>
      <c r="G42" s="97"/>
      <c r="H42" s="97"/>
      <c r="I42" s="97"/>
      <c r="J42" s="97"/>
      <c r="K42" s="97"/>
      <c r="L42" s="97"/>
      <c r="M42" s="97"/>
      <c r="N42" s="97"/>
      <c r="O42" s="97"/>
      <c r="P42" s="97"/>
      <c r="Q42" s="97"/>
      <c r="R42" s="97"/>
      <c r="S42" s="97"/>
      <c r="T42" s="97"/>
      <c r="U42" s="97"/>
    </row>
    <row r="43" spans="1:21" x14ac:dyDescent="0.25">
      <c r="A43" s="97"/>
      <c r="B43" s="97"/>
      <c r="C43" s="172"/>
      <c r="D43" s="97"/>
      <c r="E43" s="97"/>
      <c r="F43" s="97"/>
      <c r="G43" s="97"/>
      <c r="H43" s="97"/>
      <c r="I43" s="97"/>
      <c r="J43" s="97"/>
      <c r="K43" s="97"/>
      <c r="L43" s="97"/>
      <c r="M43" s="97"/>
      <c r="N43" s="97"/>
      <c r="O43" s="97"/>
      <c r="P43" s="97"/>
      <c r="Q43" s="97"/>
      <c r="R43" s="97"/>
      <c r="S43" s="97"/>
      <c r="T43" s="97"/>
      <c r="U43" s="97"/>
    </row>
    <row r="44" spans="1:21" x14ac:dyDescent="0.25">
      <c r="A44" s="97"/>
      <c r="B44" s="97"/>
      <c r="C44" s="172"/>
      <c r="D44" s="97"/>
      <c r="E44" s="97"/>
      <c r="F44" s="97"/>
      <c r="G44" s="97"/>
      <c r="H44" s="97"/>
      <c r="I44" s="97"/>
      <c r="J44" s="97"/>
      <c r="K44" s="97"/>
      <c r="L44" s="97"/>
      <c r="M44" s="97"/>
      <c r="N44" s="97"/>
      <c r="O44" s="97"/>
      <c r="P44" s="97"/>
      <c r="Q44" s="97"/>
      <c r="R44" s="97"/>
      <c r="S44" s="97"/>
      <c r="T44" s="97"/>
      <c r="U44" s="97"/>
    </row>
    <row r="45" spans="1:21" x14ac:dyDescent="0.25">
      <c r="A45" s="97"/>
      <c r="B45" s="97"/>
      <c r="C45" s="172"/>
      <c r="D45" s="97"/>
      <c r="E45" s="97"/>
      <c r="F45" s="97"/>
      <c r="G45" s="97"/>
      <c r="H45" s="97"/>
      <c r="I45" s="97"/>
      <c r="J45" s="97"/>
      <c r="K45" s="97"/>
      <c r="L45" s="97"/>
      <c r="M45" s="97"/>
      <c r="N45" s="97"/>
      <c r="O45" s="97"/>
      <c r="P45" s="97"/>
      <c r="Q45" s="97"/>
      <c r="R45" s="97"/>
      <c r="S45" s="97"/>
      <c r="T45" s="97"/>
      <c r="U45" s="97"/>
    </row>
    <row r="46" spans="1:21" x14ac:dyDescent="0.25">
      <c r="A46" s="97"/>
      <c r="B46" s="97"/>
      <c r="C46" s="172"/>
      <c r="D46" s="97"/>
      <c r="E46" s="97"/>
      <c r="F46" s="97"/>
      <c r="G46" s="97"/>
      <c r="H46" s="97"/>
      <c r="I46" s="97"/>
      <c r="J46" s="97"/>
      <c r="K46" s="97"/>
      <c r="L46" s="97"/>
      <c r="M46" s="97"/>
      <c r="N46" s="97"/>
      <c r="O46" s="97"/>
      <c r="P46" s="97"/>
      <c r="Q46" s="97"/>
      <c r="R46" s="97"/>
      <c r="S46" s="97"/>
      <c r="T46" s="97"/>
      <c r="U46" s="97"/>
    </row>
    <row r="47" spans="1:21" x14ac:dyDescent="0.25">
      <c r="A47" s="97"/>
      <c r="B47" s="97"/>
      <c r="C47" s="172"/>
      <c r="D47" s="97"/>
      <c r="E47" s="97"/>
      <c r="F47" s="97"/>
      <c r="G47" s="97"/>
      <c r="H47" s="97"/>
      <c r="I47" s="97"/>
      <c r="J47" s="97"/>
      <c r="K47" s="97"/>
      <c r="L47" s="97"/>
      <c r="M47" s="97"/>
      <c r="N47" s="97"/>
      <c r="O47" s="97"/>
      <c r="P47" s="97"/>
      <c r="Q47" s="97"/>
      <c r="R47" s="97"/>
      <c r="S47" s="97"/>
      <c r="T47" s="97"/>
      <c r="U47" s="97"/>
    </row>
    <row r="48" spans="1:21" x14ac:dyDescent="0.25">
      <c r="A48" s="97"/>
      <c r="B48" s="97"/>
      <c r="C48" s="172"/>
      <c r="D48" s="97"/>
      <c r="E48" s="97"/>
      <c r="F48" s="97"/>
      <c r="G48" s="97"/>
      <c r="H48" s="97"/>
      <c r="I48" s="97"/>
      <c r="J48" s="97"/>
      <c r="K48" s="97"/>
      <c r="L48" s="97"/>
      <c r="M48" s="97"/>
      <c r="N48" s="97"/>
      <c r="O48" s="97"/>
      <c r="P48" s="97"/>
      <c r="Q48" s="97"/>
      <c r="R48" s="97"/>
      <c r="S48" s="97"/>
      <c r="T48" s="97"/>
      <c r="U48" s="97"/>
    </row>
    <row r="49" spans="1:21" x14ac:dyDescent="0.25">
      <c r="A49" s="97"/>
      <c r="B49" s="97"/>
      <c r="C49" s="172"/>
      <c r="D49" s="97"/>
      <c r="E49" s="97"/>
      <c r="F49" s="97"/>
      <c r="G49" s="97"/>
      <c r="H49" s="97"/>
      <c r="I49" s="97"/>
      <c r="J49" s="97"/>
      <c r="K49" s="97"/>
      <c r="L49" s="97"/>
      <c r="M49" s="97"/>
      <c r="N49" s="97"/>
      <c r="O49" s="97"/>
      <c r="P49" s="97"/>
      <c r="Q49" s="97"/>
      <c r="R49" s="97"/>
      <c r="S49" s="97"/>
      <c r="T49" s="97"/>
      <c r="U49" s="97"/>
    </row>
    <row r="50" spans="1:21" x14ac:dyDescent="0.25">
      <c r="A50" s="97"/>
      <c r="B50" s="97"/>
      <c r="C50" s="172"/>
      <c r="D50" s="97"/>
      <c r="E50" s="97"/>
      <c r="F50" s="97"/>
      <c r="G50" s="97"/>
      <c r="H50" s="97"/>
      <c r="I50" s="97"/>
      <c r="J50" s="97"/>
      <c r="K50" s="97"/>
      <c r="L50" s="97"/>
      <c r="M50" s="97"/>
      <c r="N50" s="97"/>
      <c r="O50" s="97"/>
      <c r="P50" s="97"/>
      <c r="Q50" s="97"/>
      <c r="R50" s="97"/>
      <c r="S50" s="97"/>
      <c r="T50" s="97"/>
      <c r="U50" s="97"/>
    </row>
    <row r="51" spans="1:21" x14ac:dyDescent="0.25">
      <c r="A51" s="97"/>
      <c r="B51" s="97"/>
      <c r="C51" s="172"/>
      <c r="D51" s="97"/>
      <c r="E51" s="97"/>
      <c r="F51" s="97"/>
      <c r="G51" s="97"/>
      <c r="H51" s="97"/>
      <c r="I51" s="97"/>
      <c r="J51" s="97"/>
      <c r="K51" s="97"/>
      <c r="L51" s="97"/>
      <c r="M51" s="97"/>
      <c r="N51" s="97"/>
      <c r="O51" s="97"/>
      <c r="P51" s="97"/>
      <c r="Q51" s="97"/>
      <c r="R51" s="97"/>
      <c r="S51" s="97"/>
      <c r="T51" s="97"/>
      <c r="U51" s="97"/>
    </row>
    <row r="52" spans="1:21" x14ac:dyDescent="0.25">
      <c r="A52" s="97"/>
      <c r="B52" s="97"/>
      <c r="C52" s="172"/>
      <c r="D52" s="97"/>
      <c r="E52" s="97"/>
      <c r="F52" s="97"/>
      <c r="G52" s="97"/>
      <c r="H52" s="97"/>
      <c r="I52" s="97"/>
      <c r="J52" s="97"/>
      <c r="K52" s="97"/>
      <c r="L52" s="97"/>
      <c r="M52" s="97"/>
      <c r="N52" s="97"/>
      <c r="O52" s="97"/>
      <c r="P52" s="97"/>
      <c r="Q52" s="97"/>
      <c r="R52" s="97"/>
      <c r="S52" s="97"/>
      <c r="T52" s="97"/>
      <c r="U52" s="97"/>
    </row>
    <row r="53" spans="1:21" x14ac:dyDescent="0.25">
      <c r="A53" s="97"/>
      <c r="B53" s="97"/>
      <c r="C53" s="172"/>
      <c r="D53" s="97"/>
      <c r="E53" s="97"/>
      <c r="F53" s="97"/>
      <c r="G53" s="97"/>
      <c r="H53" s="97"/>
      <c r="I53" s="97"/>
      <c r="J53" s="97"/>
      <c r="K53" s="97"/>
      <c r="L53" s="97"/>
      <c r="M53" s="97"/>
      <c r="N53" s="97"/>
      <c r="O53" s="97"/>
      <c r="P53" s="97"/>
      <c r="Q53" s="97"/>
      <c r="R53" s="97"/>
      <c r="S53" s="97"/>
      <c r="T53" s="97"/>
      <c r="U53" s="97"/>
    </row>
    <row r="54" spans="1:21" x14ac:dyDescent="0.25">
      <c r="A54" s="97"/>
      <c r="B54" s="97"/>
      <c r="C54" s="172"/>
      <c r="D54" s="97"/>
      <c r="E54" s="97"/>
      <c r="F54" s="97"/>
      <c r="G54" s="97"/>
      <c r="H54" s="97"/>
      <c r="I54" s="97"/>
      <c r="J54" s="97"/>
      <c r="K54" s="97"/>
      <c r="L54" s="97"/>
      <c r="M54" s="97"/>
      <c r="N54" s="97"/>
      <c r="O54" s="97"/>
      <c r="P54" s="97"/>
      <c r="Q54" s="97"/>
      <c r="R54" s="97"/>
      <c r="S54" s="97"/>
      <c r="T54" s="97"/>
      <c r="U54" s="97"/>
    </row>
    <row r="55" spans="1:21" x14ac:dyDescent="0.25">
      <c r="A55" s="97"/>
      <c r="B55" s="97"/>
      <c r="C55" s="172"/>
      <c r="D55" s="97"/>
      <c r="E55" s="97"/>
      <c r="F55" s="97"/>
      <c r="G55" s="97"/>
      <c r="H55" s="97"/>
      <c r="I55" s="97"/>
      <c r="J55" s="97"/>
      <c r="K55" s="97"/>
      <c r="L55" s="97"/>
      <c r="M55" s="97"/>
      <c r="N55" s="97"/>
      <c r="O55" s="97"/>
      <c r="P55" s="97"/>
      <c r="Q55" s="97"/>
      <c r="R55" s="97"/>
      <c r="S55" s="97"/>
      <c r="T55" s="97"/>
      <c r="U55" s="97"/>
    </row>
    <row r="56" spans="1:21" x14ac:dyDescent="0.25">
      <c r="A56" s="97"/>
      <c r="B56" s="97"/>
      <c r="C56" s="172"/>
      <c r="D56" s="97"/>
      <c r="E56" s="97"/>
      <c r="F56" s="97"/>
      <c r="G56" s="97"/>
      <c r="H56" s="97"/>
      <c r="I56" s="97"/>
      <c r="J56" s="97"/>
      <c r="K56" s="97"/>
      <c r="L56" s="97"/>
      <c r="M56" s="97"/>
      <c r="N56" s="97"/>
      <c r="O56" s="97"/>
      <c r="P56" s="97"/>
      <c r="Q56" s="97"/>
      <c r="R56" s="97"/>
      <c r="S56" s="97"/>
      <c r="T56" s="97"/>
      <c r="U56" s="97"/>
    </row>
    <row r="57" spans="1:21" x14ac:dyDescent="0.25">
      <c r="A57" s="97"/>
      <c r="B57" s="97"/>
      <c r="C57" s="172"/>
      <c r="D57" s="97"/>
      <c r="E57" s="97"/>
      <c r="F57" s="97"/>
      <c r="G57" s="97"/>
      <c r="H57" s="97"/>
      <c r="I57" s="97"/>
      <c r="J57" s="97"/>
      <c r="K57" s="97"/>
      <c r="L57" s="97"/>
      <c r="M57" s="97"/>
      <c r="N57" s="97"/>
      <c r="O57" s="97"/>
      <c r="P57" s="97"/>
      <c r="Q57" s="97"/>
      <c r="R57" s="97"/>
      <c r="S57" s="97"/>
      <c r="T57" s="97"/>
      <c r="U57" s="97"/>
    </row>
    <row r="58" spans="1:21" x14ac:dyDescent="0.25">
      <c r="A58" s="97"/>
      <c r="B58" s="97"/>
      <c r="C58" s="172"/>
      <c r="D58" s="97"/>
      <c r="E58" s="97"/>
      <c r="F58" s="97"/>
      <c r="G58" s="97"/>
      <c r="H58" s="97"/>
      <c r="I58" s="97"/>
      <c r="J58" s="97"/>
      <c r="K58" s="97"/>
      <c r="L58" s="97"/>
      <c r="M58" s="97"/>
      <c r="N58" s="97"/>
      <c r="O58" s="97"/>
      <c r="P58" s="97"/>
      <c r="Q58" s="97"/>
      <c r="R58" s="97"/>
      <c r="S58" s="97"/>
      <c r="T58" s="97"/>
      <c r="U58" s="97"/>
    </row>
    <row r="59" spans="1:21" x14ac:dyDescent="0.25">
      <c r="A59" s="97"/>
      <c r="B59" s="97"/>
      <c r="C59" s="172"/>
      <c r="D59" s="97"/>
      <c r="E59" s="97"/>
      <c r="F59" s="97"/>
      <c r="G59" s="97"/>
      <c r="H59" s="97"/>
      <c r="I59" s="97"/>
      <c r="J59" s="97"/>
      <c r="K59" s="97"/>
      <c r="L59" s="97"/>
      <c r="M59" s="97"/>
      <c r="N59" s="97"/>
      <c r="O59" s="97"/>
      <c r="P59" s="97"/>
      <c r="Q59" s="97"/>
      <c r="R59" s="97"/>
      <c r="S59" s="97"/>
      <c r="T59" s="97"/>
      <c r="U59" s="97"/>
    </row>
    <row r="60" spans="1:21" x14ac:dyDescent="0.25">
      <c r="A60" s="97"/>
      <c r="B60" s="97"/>
      <c r="C60" s="172"/>
      <c r="D60" s="97"/>
      <c r="E60" s="97"/>
      <c r="F60" s="97"/>
      <c r="G60" s="97"/>
      <c r="H60" s="97"/>
      <c r="I60" s="97"/>
      <c r="J60" s="97"/>
      <c r="K60" s="97"/>
      <c r="L60" s="97"/>
      <c r="M60" s="97"/>
      <c r="N60" s="97"/>
      <c r="O60" s="97"/>
      <c r="P60" s="97"/>
      <c r="Q60" s="97"/>
      <c r="R60" s="97"/>
      <c r="S60" s="97"/>
      <c r="T60" s="97"/>
      <c r="U60" s="97"/>
    </row>
    <row r="61" spans="1:21" x14ac:dyDescent="0.25">
      <c r="A61" s="97"/>
      <c r="B61" s="97"/>
      <c r="C61" s="172"/>
      <c r="D61" s="97"/>
      <c r="E61" s="97"/>
      <c r="F61" s="97"/>
      <c r="G61" s="97"/>
      <c r="H61" s="97"/>
      <c r="I61" s="97"/>
      <c r="J61" s="97"/>
      <c r="K61" s="97"/>
      <c r="L61" s="97"/>
      <c r="M61" s="97"/>
      <c r="N61" s="97"/>
      <c r="O61" s="97"/>
      <c r="P61" s="97"/>
      <c r="Q61" s="97"/>
      <c r="R61" s="97"/>
      <c r="S61" s="97"/>
      <c r="T61" s="97"/>
      <c r="U61" s="97"/>
    </row>
    <row r="62" spans="1:21" x14ac:dyDescent="0.25">
      <c r="A62" s="97"/>
      <c r="B62" s="97"/>
      <c r="C62" s="172"/>
      <c r="D62" s="97"/>
      <c r="E62" s="97"/>
      <c r="F62" s="97"/>
      <c r="G62" s="97"/>
      <c r="H62" s="97"/>
      <c r="I62" s="97"/>
      <c r="J62" s="97"/>
      <c r="K62" s="97"/>
      <c r="L62" s="97"/>
      <c r="M62" s="97"/>
      <c r="N62" s="97"/>
      <c r="O62" s="97"/>
      <c r="P62" s="97"/>
      <c r="Q62" s="97"/>
      <c r="R62" s="97"/>
      <c r="S62" s="97"/>
      <c r="T62" s="97"/>
      <c r="U62" s="97"/>
    </row>
    <row r="63" spans="1:21" x14ac:dyDescent="0.25">
      <c r="A63" s="97"/>
      <c r="B63" s="97"/>
      <c r="C63" s="172"/>
      <c r="D63" s="97"/>
      <c r="E63" s="97"/>
      <c r="F63" s="97"/>
      <c r="G63" s="97"/>
      <c r="H63" s="97"/>
      <c r="I63" s="97"/>
      <c r="J63" s="97"/>
      <c r="K63" s="97"/>
      <c r="L63" s="97"/>
      <c r="M63" s="97"/>
      <c r="N63" s="97"/>
      <c r="O63" s="97"/>
      <c r="P63" s="97"/>
      <c r="Q63" s="97"/>
      <c r="R63" s="97"/>
      <c r="S63" s="97"/>
      <c r="T63" s="97"/>
      <c r="U63" s="97"/>
    </row>
    <row r="64" spans="1:21" x14ac:dyDescent="0.25">
      <c r="A64" s="97"/>
      <c r="B64" s="97"/>
      <c r="C64" s="172"/>
      <c r="D64" s="97"/>
      <c r="E64" s="97"/>
      <c r="F64" s="97"/>
      <c r="G64" s="97"/>
      <c r="H64" s="97"/>
      <c r="I64" s="97"/>
      <c r="J64" s="97"/>
      <c r="K64" s="97"/>
      <c r="L64" s="97"/>
      <c r="M64" s="97"/>
      <c r="N64" s="97"/>
      <c r="O64" s="97"/>
      <c r="P64" s="97"/>
      <c r="Q64" s="97"/>
      <c r="R64" s="97"/>
      <c r="S64" s="97"/>
      <c r="T64" s="97"/>
      <c r="U64" s="97"/>
    </row>
    <row r="65" spans="1:21" x14ac:dyDescent="0.25">
      <c r="A65" s="97"/>
      <c r="B65" s="97"/>
      <c r="C65" s="172"/>
      <c r="D65" s="97"/>
      <c r="E65" s="97"/>
      <c r="F65" s="97"/>
      <c r="G65" s="97"/>
      <c r="H65" s="97"/>
      <c r="I65" s="97"/>
      <c r="J65" s="97"/>
      <c r="K65" s="97"/>
      <c r="L65" s="97"/>
      <c r="M65" s="97"/>
      <c r="N65" s="97"/>
      <c r="O65" s="97"/>
      <c r="P65" s="97"/>
      <c r="Q65" s="97"/>
      <c r="R65" s="97"/>
      <c r="S65" s="97"/>
      <c r="T65" s="97"/>
      <c r="U65" s="97"/>
    </row>
    <row r="66" spans="1:21" x14ac:dyDescent="0.25">
      <c r="A66" s="97"/>
      <c r="B66" s="97"/>
      <c r="C66" s="172"/>
      <c r="D66" s="97"/>
      <c r="E66" s="97"/>
      <c r="F66" s="97"/>
      <c r="G66" s="97"/>
      <c r="H66" s="97"/>
      <c r="I66" s="97"/>
      <c r="J66" s="97"/>
      <c r="K66" s="97"/>
      <c r="L66" s="97"/>
      <c r="M66" s="97"/>
      <c r="N66" s="97"/>
      <c r="O66" s="97"/>
      <c r="P66" s="97"/>
      <c r="Q66" s="97"/>
      <c r="R66" s="97"/>
      <c r="S66" s="97"/>
      <c r="T66" s="97"/>
      <c r="U66" s="97"/>
    </row>
    <row r="67" spans="1:21" x14ac:dyDescent="0.25">
      <c r="A67" s="97"/>
      <c r="B67" s="97"/>
      <c r="C67" s="172"/>
      <c r="D67" s="97"/>
      <c r="E67" s="97"/>
      <c r="F67" s="97"/>
      <c r="G67" s="97"/>
      <c r="H67" s="97"/>
      <c r="I67" s="97"/>
      <c r="J67" s="97"/>
      <c r="K67" s="97"/>
      <c r="L67" s="97"/>
      <c r="M67" s="97"/>
      <c r="N67" s="97"/>
      <c r="O67" s="97"/>
      <c r="P67" s="97"/>
      <c r="Q67" s="97"/>
      <c r="R67" s="97"/>
      <c r="S67" s="97"/>
      <c r="T67" s="97"/>
      <c r="U67" s="97"/>
    </row>
    <row r="68" spans="1:21" x14ac:dyDescent="0.25">
      <c r="A68" s="97"/>
      <c r="B68" s="97"/>
      <c r="C68" s="172"/>
      <c r="D68" s="97"/>
      <c r="E68" s="97"/>
      <c r="F68" s="97"/>
      <c r="G68" s="97"/>
      <c r="H68" s="97"/>
      <c r="I68" s="97"/>
      <c r="J68" s="97"/>
      <c r="K68" s="97"/>
      <c r="L68" s="97"/>
      <c r="M68" s="97"/>
      <c r="N68" s="97"/>
      <c r="O68" s="97"/>
      <c r="P68" s="97"/>
      <c r="Q68" s="97"/>
      <c r="R68" s="97"/>
      <c r="S68" s="97"/>
      <c r="T68" s="97"/>
      <c r="U68" s="97"/>
    </row>
    <row r="69" spans="1:21" x14ac:dyDescent="0.25">
      <c r="A69" s="97"/>
      <c r="B69" s="97"/>
      <c r="C69" s="172"/>
      <c r="D69" s="97"/>
      <c r="E69" s="97"/>
      <c r="F69" s="97"/>
      <c r="G69" s="97"/>
      <c r="H69" s="97"/>
      <c r="I69" s="97"/>
      <c r="J69" s="97"/>
      <c r="K69" s="97"/>
      <c r="L69" s="97"/>
      <c r="M69" s="97"/>
      <c r="N69" s="97"/>
      <c r="O69" s="97"/>
      <c r="P69" s="97"/>
      <c r="Q69" s="97"/>
      <c r="R69" s="97"/>
      <c r="S69" s="97"/>
      <c r="T69" s="97"/>
      <c r="U69" s="97"/>
    </row>
    <row r="70" spans="1:21" x14ac:dyDescent="0.25">
      <c r="A70" s="97"/>
      <c r="B70" s="97"/>
      <c r="C70" s="172"/>
      <c r="D70" s="97"/>
      <c r="E70" s="97"/>
      <c r="F70" s="97"/>
      <c r="G70" s="97"/>
      <c r="H70" s="97"/>
      <c r="I70" s="97"/>
      <c r="J70" s="97"/>
      <c r="K70" s="97"/>
      <c r="L70" s="97"/>
      <c r="M70" s="97"/>
      <c r="N70" s="97"/>
      <c r="O70" s="97"/>
      <c r="P70" s="97"/>
      <c r="Q70" s="97"/>
      <c r="R70" s="97"/>
      <c r="S70" s="97"/>
      <c r="T70" s="97"/>
      <c r="U70" s="97"/>
    </row>
    <row r="71" spans="1:21" x14ac:dyDescent="0.25">
      <c r="A71" s="97"/>
      <c r="B71" s="97"/>
      <c r="C71" s="172"/>
      <c r="D71" s="97"/>
      <c r="E71" s="97"/>
      <c r="F71" s="97"/>
      <c r="G71" s="97"/>
      <c r="H71" s="97"/>
      <c r="I71" s="97"/>
      <c r="J71" s="97"/>
      <c r="K71" s="97"/>
      <c r="L71" s="97"/>
      <c r="M71" s="97"/>
      <c r="N71" s="97"/>
      <c r="O71" s="97"/>
      <c r="P71" s="97"/>
      <c r="Q71" s="97"/>
      <c r="R71" s="97"/>
      <c r="S71" s="97"/>
      <c r="T71" s="97"/>
      <c r="U71" s="97"/>
    </row>
    <row r="72" spans="1:21" x14ac:dyDescent="0.25">
      <c r="A72" s="97"/>
      <c r="B72" s="97"/>
      <c r="C72" s="172"/>
      <c r="D72" s="97"/>
      <c r="E72" s="97"/>
      <c r="F72" s="97"/>
      <c r="G72" s="97"/>
      <c r="H72" s="97"/>
      <c r="I72" s="97"/>
      <c r="J72" s="97"/>
      <c r="K72" s="97"/>
      <c r="L72" s="97"/>
      <c r="M72" s="97"/>
      <c r="N72" s="97"/>
      <c r="O72" s="97"/>
      <c r="P72" s="97"/>
      <c r="Q72" s="97"/>
      <c r="R72" s="97"/>
      <c r="S72" s="97"/>
      <c r="T72" s="97"/>
      <c r="U72" s="97"/>
    </row>
    <row r="73" spans="1:21" x14ac:dyDescent="0.25">
      <c r="A73" s="97"/>
      <c r="B73" s="97"/>
      <c r="C73" s="172"/>
      <c r="D73" s="97"/>
      <c r="E73" s="97"/>
      <c r="F73" s="97"/>
      <c r="G73" s="97"/>
      <c r="H73" s="97"/>
      <c r="I73" s="97"/>
      <c r="J73" s="97"/>
      <c r="K73" s="97"/>
      <c r="L73" s="97"/>
      <c r="M73" s="97"/>
      <c r="N73" s="97"/>
      <c r="O73" s="97"/>
      <c r="P73" s="97"/>
      <c r="Q73" s="97"/>
      <c r="R73" s="97"/>
      <c r="S73" s="97"/>
      <c r="T73" s="97"/>
      <c r="U73" s="97"/>
    </row>
    <row r="74" spans="1:21" x14ac:dyDescent="0.25">
      <c r="A74" s="97"/>
      <c r="B74" s="97"/>
      <c r="C74" s="172"/>
      <c r="D74" s="97"/>
      <c r="E74" s="97"/>
      <c r="F74" s="97"/>
      <c r="G74" s="97"/>
      <c r="H74" s="97"/>
      <c r="I74" s="97"/>
      <c r="J74" s="97"/>
      <c r="K74" s="97"/>
      <c r="L74" s="97"/>
      <c r="M74" s="97"/>
      <c r="N74" s="97"/>
      <c r="O74" s="97"/>
      <c r="P74" s="97"/>
      <c r="Q74" s="97"/>
      <c r="R74" s="97"/>
      <c r="S74" s="97"/>
      <c r="T74" s="97"/>
      <c r="U74" s="97"/>
    </row>
    <row r="75" spans="1:21" x14ac:dyDescent="0.25">
      <c r="A75" s="97"/>
      <c r="B75" s="97"/>
      <c r="C75" s="172"/>
      <c r="D75" s="97"/>
      <c r="E75" s="97"/>
      <c r="F75" s="97"/>
      <c r="G75" s="97"/>
      <c r="H75" s="97"/>
      <c r="I75" s="97"/>
      <c r="J75" s="97"/>
      <c r="K75" s="97"/>
      <c r="L75" s="97"/>
      <c r="M75" s="97"/>
      <c r="N75" s="97"/>
      <c r="O75" s="97"/>
      <c r="P75" s="97"/>
      <c r="Q75" s="97"/>
      <c r="R75" s="97"/>
      <c r="S75" s="97"/>
      <c r="T75" s="97"/>
      <c r="U75" s="97"/>
    </row>
    <row r="76" spans="1:21" x14ac:dyDescent="0.25">
      <c r="A76" s="97"/>
      <c r="B76" s="97"/>
      <c r="C76" s="172"/>
      <c r="D76" s="97"/>
      <c r="E76" s="97"/>
      <c r="F76" s="97"/>
      <c r="G76" s="97"/>
      <c r="H76" s="97"/>
      <c r="I76" s="97"/>
      <c r="J76" s="97"/>
      <c r="K76" s="97"/>
      <c r="L76" s="97"/>
      <c r="M76" s="97"/>
      <c r="N76" s="97"/>
      <c r="O76" s="97"/>
      <c r="P76" s="97"/>
      <c r="Q76" s="97"/>
      <c r="R76" s="97"/>
      <c r="S76" s="97"/>
      <c r="T76" s="97"/>
      <c r="U76" s="97"/>
    </row>
    <row r="77" spans="1:21" x14ac:dyDescent="0.25">
      <c r="A77" s="97"/>
      <c r="B77" s="97"/>
      <c r="C77" s="172"/>
      <c r="D77" s="97"/>
      <c r="E77" s="97"/>
      <c r="F77" s="97"/>
      <c r="G77" s="97"/>
      <c r="H77" s="97"/>
      <c r="I77" s="97"/>
      <c r="J77" s="97"/>
      <c r="K77" s="97"/>
      <c r="L77" s="97"/>
      <c r="M77" s="97"/>
      <c r="N77" s="97"/>
      <c r="O77" s="97"/>
      <c r="P77" s="97"/>
      <c r="Q77" s="97"/>
      <c r="R77" s="97"/>
      <c r="S77" s="97"/>
      <c r="T77" s="97"/>
      <c r="U77" s="97"/>
    </row>
    <row r="78" spans="1:21" x14ac:dyDescent="0.25">
      <c r="A78" s="97"/>
      <c r="B78" s="97"/>
      <c r="C78" s="172"/>
      <c r="D78" s="97"/>
      <c r="E78" s="97"/>
      <c r="F78" s="97"/>
      <c r="G78" s="97"/>
      <c r="H78" s="97"/>
      <c r="I78" s="97"/>
      <c r="J78" s="97"/>
      <c r="K78" s="97"/>
      <c r="L78" s="97"/>
      <c r="M78" s="97"/>
      <c r="N78" s="97"/>
      <c r="O78" s="97"/>
      <c r="P78" s="97"/>
      <c r="Q78" s="97"/>
      <c r="R78" s="97"/>
      <c r="S78" s="97"/>
      <c r="T78" s="97"/>
      <c r="U78" s="97"/>
    </row>
    <row r="79" spans="1:21" x14ac:dyDescent="0.25">
      <c r="A79" s="97"/>
      <c r="B79" s="97"/>
      <c r="C79" s="172"/>
      <c r="D79" s="97"/>
      <c r="E79" s="97"/>
      <c r="F79" s="97"/>
      <c r="G79" s="97"/>
      <c r="H79" s="97"/>
      <c r="I79" s="97"/>
      <c r="J79" s="97"/>
      <c r="K79" s="97"/>
      <c r="L79" s="97"/>
      <c r="M79" s="97"/>
      <c r="N79" s="97"/>
      <c r="O79" s="97"/>
      <c r="P79" s="97"/>
      <c r="Q79" s="97"/>
      <c r="R79" s="97"/>
      <c r="S79" s="97"/>
      <c r="T79" s="97"/>
      <c r="U79" s="97"/>
    </row>
    <row r="80" spans="1:21" x14ac:dyDescent="0.25">
      <c r="A80" s="97"/>
      <c r="B80" s="97"/>
      <c r="C80" s="172"/>
      <c r="D80" s="97"/>
      <c r="E80" s="97"/>
      <c r="F80" s="97"/>
      <c r="G80" s="97"/>
      <c r="H80" s="97"/>
      <c r="I80" s="97"/>
      <c r="J80" s="97"/>
      <c r="K80" s="97"/>
      <c r="L80" s="97"/>
      <c r="M80" s="97"/>
      <c r="N80" s="97"/>
      <c r="O80" s="97"/>
      <c r="P80" s="97"/>
      <c r="Q80" s="97"/>
      <c r="R80" s="97"/>
      <c r="S80" s="97"/>
      <c r="T80" s="97"/>
      <c r="U80" s="97"/>
    </row>
    <row r="81" spans="1:21" x14ac:dyDescent="0.25">
      <c r="A81" s="97"/>
      <c r="B81" s="97"/>
      <c r="C81" s="172"/>
      <c r="D81" s="97"/>
      <c r="E81" s="97"/>
      <c r="F81" s="97"/>
      <c r="G81" s="97"/>
      <c r="H81" s="97"/>
      <c r="I81" s="97"/>
      <c r="J81" s="97"/>
      <c r="K81" s="97"/>
      <c r="L81" s="97"/>
      <c r="M81" s="97"/>
      <c r="N81" s="97"/>
      <c r="O81" s="97"/>
      <c r="P81" s="97"/>
      <c r="Q81" s="97"/>
      <c r="R81" s="97"/>
      <c r="S81" s="97"/>
      <c r="T81" s="97"/>
      <c r="U81" s="97"/>
    </row>
    <row r="82" spans="1:21" x14ac:dyDescent="0.25">
      <c r="A82" s="97"/>
      <c r="B82" s="97"/>
      <c r="C82" s="172"/>
      <c r="D82" s="97"/>
      <c r="E82" s="97"/>
      <c r="F82" s="97"/>
      <c r="G82" s="97"/>
      <c r="H82" s="97"/>
      <c r="I82" s="97"/>
      <c r="J82" s="97"/>
      <c r="K82" s="97"/>
      <c r="L82" s="97"/>
      <c r="M82" s="97"/>
      <c r="N82" s="97"/>
      <c r="O82" s="97"/>
      <c r="P82" s="97"/>
      <c r="Q82" s="97"/>
      <c r="R82" s="97"/>
      <c r="S82" s="97"/>
      <c r="T82" s="97"/>
      <c r="U82" s="97"/>
    </row>
    <row r="83" spans="1:21" x14ac:dyDescent="0.25">
      <c r="A83" s="97"/>
      <c r="B83" s="97"/>
      <c r="C83" s="172"/>
      <c r="D83" s="97"/>
      <c r="E83" s="97"/>
      <c r="F83" s="97"/>
      <c r="G83" s="97"/>
      <c r="H83" s="97"/>
      <c r="I83" s="97"/>
      <c r="J83" s="97"/>
      <c r="K83" s="97"/>
      <c r="L83" s="97"/>
      <c r="M83" s="97"/>
      <c r="N83" s="97"/>
      <c r="O83" s="97"/>
      <c r="P83" s="97"/>
      <c r="Q83" s="97"/>
      <c r="R83" s="97"/>
      <c r="S83" s="97"/>
      <c r="T83" s="97"/>
      <c r="U83" s="97"/>
    </row>
    <row r="84" spans="1:21" x14ac:dyDescent="0.25">
      <c r="A84" s="97"/>
      <c r="B84" s="97"/>
      <c r="C84" s="172"/>
      <c r="D84" s="97"/>
      <c r="E84" s="97"/>
      <c r="F84" s="97"/>
      <c r="G84" s="97"/>
      <c r="H84" s="97"/>
      <c r="I84" s="97"/>
      <c r="J84" s="97"/>
      <c r="K84" s="97"/>
      <c r="L84" s="97"/>
      <c r="M84" s="97"/>
      <c r="N84" s="97"/>
      <c r="O84" s="97"/>
      <c r="P84" s="97"/>
      <c r="Q84" s="97"/>
      <c r="R84" s="97"/>
      <c r="S84" s="97"/>
      <c r="T84" s="97"/>
      <c r="U84" s="97"/>
    </row>
    <row r="85" spans="1:21" x14ac:dyDescent="0.25">
      <c r="A85" s="97"/>
      <c r="B85" s="97"/>
      <c r="C85" s="172"/>
      <c r="D85" s="97"/>
      <c r="E85" s="97"/>
      <c r="F85" s="97"/>
      <c r="G85" s="97"/>
      <c r="H85" s="97"/>
      <c r="I85" s="97"/>
      <c r="J85" s="97"/>
      <c r="K85" s="97"/>
      <c r="L85" s="97"/>
      <c r="M85" s="97"/>
      <c r="N85" s="97"/>
      <c r="O85" s="97"/>
      <c r="P85" s="97"/>
      <c r="Q85" s="97"/>
      <c r="R85" s="97"/>
      <c r="S85" s="97"/>
      <c r="T85" s="97"/>
      <c r="U85" s="97"/>
    </row>
    <row r="86" spans="1:21" x14ac:dyDescent="0.25">
      <c r="A86" s="97"/>
      <c r="B86" s="97"/>
      <c r="C86" s="172"/>
      <c r="D86" s="97"/>
      <c r="E86" s="97"/>
      <c r="F86" s="97"/>
      <c r="G86" s="97"/>
      <c r="H86" s="97"/>
      <c r="I86" s="97"/>
      <c r="J86" s="97"/>
      <c r="K86" s="97"/>
      <c r="L86" s="97"/>
      <c r="M86" s="97"/>
      <c r="N86" s="97"/>
      <c r="O86" s="97"/>
      <c r="P86" s="97"/>
      <c r="Q86" s="97"/>
      <c r="R86" s="97"/>
      <c r="S86" s="97"/>
      <c r="T86" s="97"/>
      <c r="U86" s="97"/>
    </row>
    <row r="87" spans="1:21" x14ac:dyDescent="0.25">
      <c r="A87" s="97"/>
      <c r="B87" s="97"/>
      <c r="C87" s="172"/>
      <c r="D87" s="97"/>
      <c r="E87" s="97"/>
      <c r="F87" s="97"/>
      <c r="G87" s="97"/>
      <c r="H87" s="97"/>
      <c r="I87" s="97"/>
      <c r="J87" s="97"/>
      <c r="K87" s="97"/>
      <c r="L87" s="97"/>
      <c r="M87" s="97"/>
      <c r="N87" s="97"/>
      <c r="O87" s="97"/>
      <c r="P87" s="97"/>
      <c r="Q87" s="97"/>
      <c r="R87" s="97"/>
      <c r="S87" s="97"/>
      <c r="T87" s="97"/>
      <c r="U87" s="97"/>
    </row>
    <row r="88" spans="1:21" x14ac:dyDescent="0.25">
      <c r="A88" s="97"/>
      <c r="B88" s="97"/>
      <c r="C88" s="172"/>
      <c r="D88" s="97"/>
      <c r="E88" s="97"/>
      <c r="F88" s="97"/>
      <c r="G88" s="97"/>
      <c r="H88" s="97"/>
      <c r="I88" s="97"/>
      <c r="J88" s="97"/>
      <c r="K88" s="97"/>
      <c r="L88" s="97"/>
      <c r="M88" s="97"/>
      <c r="N88" s="97"/>
      <c r="O88" s="97"/>
      <c r="P88" s="97"/>
      <c r="Q88" s="97"/>
      <c r="R88" s="97"/>
      <c r="S88" s="97"/>
      <c r="T88" s="97"/>
      <c r="U88" s="97"/>
    </row>
    <row r="89" spans="1:21" x14ac:dyDescent="0.25">
      <c r="A89" s="97"/>
      <c r="B89" s="97"/>
      <c r="C89" s="172"/>
      <c r="D89" s="97"/>
      <c r="E89" s="97"/>
      <c r="F89" s="97"/>
      <c r="G89" s="97"/>
      <c r="H89" s="97"/>
      <c r="I89" s="97"/>
      <c r="J89" s="97"/>
      <c r="K89" s="97"/>
      <c r="L89" s="97"/>
      <c r="M89" s="97"/>
      <c r="N89" s="97"/>
      <c r="O89" s="97"/>
      <c r="P89" s="97"/>
      <c r="Q89" s="97"/>
      <c r="R89" s="97"/>
      <c r="S89" s="97"/>
      <c r="T89" s="97"/>
      <c r="U89" s="97"/>
    </row>
    <row r="90" spans="1:21" x14ac:dyDescent="0.25">
      <c r="A90" s="97"/>
      <c r="B90" s="97"/>
      <c r="C90" s="172"/>
      <c r="D90" s="97"/>
      <c r="E90" s="97"/>
      <c r="F90" s="97"/>
      <c r="G90" s="97"/>
      <c r="H90" s="97"/>
      <c r="I90" s="97"/>
      <c r="J90" s="97"/>
      <c r="K90" s="97"/>
      <c r="L90" s="97"/>
      <c r="M90" s="97"/>
      <c r="N90" s="97"/>
      <c r="O90" s="97"/>
      <c r="P90" s="97"/>
      <c r="Q90" s="97"/>
      <c r="R90" s="97"/>
      <c r="S90" s="97"/>
      <c r="T90" s="97"/>
      <c r="U90" s="97"/>
    </row>
    <row r="91" spans="1:21" x14ac:dyDescent="0.25">
      <c r="A91" s="97"/>
      <c r="B91" s="97"/>
      <c r="C91" s="172"/>
      <c r="D91" s="97"/>
      <c r="E91" s="97"/>
      <c r="F91" s="97"/>
      <c r="G91" s="97"/>
      <c r="H91" s="97"/>
      <c r="I91" s="97"/>
      <c r="J91" s="97"/>
      <c r="K91" s="97"/>
      <c r="L91" s="97"/>
      <c r="M91" s="97"/>
      <c r="N91" s="97"/>
      <c r="O91" s="97"/>
      <c r="P91" s="97"/>
      <c r="Q91" s="97"/>
      <c r="R91" s="97"/>
      <c r="S91" s="97"/>
      <c r="T91" s="97"/>
      <c r="U91" s="97"/>
    </row>
    <row r="92" spans="1:21" x14ac:dyDescent="0.25">
      <c r="A92" s="97"/>
      <c r="B92" s="97"/>
      <c r="C92" s="172"/>
      <c r="D92" s="97"/>
      <c r="E92" s="97"/>
      <c r="F92" s="97"/>
      <c r="G92" s="97"/>
      <c r="H92" s="97"/>
      <c r="I92" s="97"/>
      <c r="J92" s="97"/>
      <c r="K92" s="97"/>
      <c r="L92" s="97"/>
      <c r="M92" s="97"/>
      <c r="N92" s="97"/>
      <c r="O92" s="97"/>
      <c r="P92" s="97"/>
      <c r="Q92" s="97"/>
      <c r="R92" s="97"/>
      <c r="S92" s="97"/>
      <c r="T92" s="97"/>
      <c r="U92" s="97"/>
    </row>
    <row r="93" spans="1:21" x14ac:dyDescent="0.25">
      <c r="A93" s="97"/>
      <c r="B93" s="97"/>
      <c r="C93" s="172"/>
      <c r="D93" s="97"/>
      <c r="E93" s="97"/>
      <c r="F93" s="97"/>
      <c r="G93" s="97"/>
      <c r="H93" s="97"/>
      <c r="I93" s="97"/>
      <c r="J93" s="97"/>
      <c r="K93" s="97"/>
      <c r="L93" s="97"/>
      <c r="M93" s="97"/>
      <c r="N93" s="97"/>
      <c r="O93" s="97"/>
      <c r="P93" s="97"/>
      <c r="Q93" s="97"/>
      <c r="R93" s="97"/>
      <c r="S93" s="97"/>
      <c r="T93" s="97"/>
      <c r="U93" s="97"/>
    </row>
    <row r="94" spans="1:21" x14ac:dyDescent="0.25">
      <c r="A94" s="97"/>
      <c r="B94" s="97"/>
      <c r="C94" s="172"/>
      <c r="D94" s="97"/>
      <c r="E94" s="97"/>
      <c r="F94" s="97"/>
      <c r="G94" s="97"/>
      <c r="H94" s="97"/>
      <c r="I94" s="97"/>
      <c r="J94" s="97"/>
      <c r="K94" s="97"/>
      <c r="L94" s="97"/>
      <c r="M94" s="97"/>
      <c r="N94" s="97"/>
      <c r="O94" s="97"/>
      <c r="P94" s="97"/>
      <c r="Q94" s="97"/>
      <c r="R94" s="97"/>
      <c r="S94" s="97"/>
      <c r="T94" s="97"/>
      <c r="U94" s="97"/>
    </row>
    <row r="95" spans="1:21" x14ac:dyDescent="0.25">
      <c r="A95" s="97"/>
      <c r="B95" s="97"/>
      <c r="C95" s="172"/>
      <c r="D95" s="97"/>
      <c r="E95" s="97"/>
      <c r="F95" s="97"/>
      <c r="G95" s="97"/>
      <c r="H95" s="97"/>
      <c r="I95" s="97"/>
      <c r="J95" s="97"/>
      <c r="K95" s="97"/>
      <c r="L95" s="97"/>
      <c r="M95" s="97"/>
      <c r="N95" s="97"/>
      <c r="O95" s="97"/>
      <c r="P95" s="97"/>
      <c r="Q95" s="97"/>
      <c r="R95" s="97"/>
      <c r="S95" s="97"/>
      <c r="T95" s="97"/>
      <c r="U95" s="97"/>
    </row>
    <row r="96" spans="1:21" x14ac:dyDescent="0.25">
      <c r="A96" s="97"/>
      <c r="B96" s="97"/>
      <c r="C96" s="172"/>
      <c r="D96" s="97"/>
      <c r="E96" s="97"/>
      <c r="F96" s="97"/>
      <c r="G96" s="97"/>
      <c r="H96" s="97"/>
      <c r="I96" s="97"/>
      <c r="J96" s="97"/>
      <c r="K96" s="97"/>
      <c r="L96" s="97"/>
      <c r="M96" s="97"/>
      <c r="N96" s="97"/>
      <c r="O96" s="97"/>
      <c r="P96" s="97"/>
      <c r="Q96" s="97"/>
      <c r="R96" s="97"/>
      <c r="S96" s="97"/>
      <c r="T96" s="97"/>
      <c r="U96" s="97"/>
    </row>
    <row r="97" spans="1:21" x14ac:dyDescent="0.25">
      <c r="A97" s="97"/>
      <c r="B97" s="97"/>
      <c r="C97" s="172"/>
      <c r="D97" s="97"/>
      <c r="E97" s="97"/>
      <c r="F97" s="97"/>
      <c r="G97" s="97"/>
      <c r="H97" s="97"/>
      <c r="I97" s="97"/>
      <c r="J97" s="97"/>
      <c r="K97" s="97"/>
      <c r="L97" s="97"/>
      <c r="M97" s="97"/>
      <c r="N97" s="97"/>
      <c r="O97" s="97"/>
      <c r="P97" s="97"/>
      <c r="Q97" s="97"/>
      <c r="R97" s="97"/>
      <c r="S97" s="97"/>
      <c r="T97" s="97"/>
      <c r="U97" s="97"/>
    </row>
    <row r="98" spans="1:21" x14ac:dyDescent="0.25">
      <c r="A98" s="97"/>
      <c r="B98" s="97"/>
      <c r="C98" s="172"/>
      <c r="D98" s="97"/>
      <c r="E98" s="97"/>
      <c r="F98" s="97"/>
      <c r="G98" s="97"/>
      <c r="H98" s="97"/>
      <c r="I98" s="97"/>
      <c r="J98" s="97"/>
      <c r="K98" s="97"/>
      <c r="L98" s="97"/>
      <c r="M98" s="97"/>
      <c r="N98" s="97"/>
      <c r="O98" s="97"/>
      <c r="P98" s="97"/>
      <c r="Q98" s="97"/>
      <c r="R98" s="97"/>
      <c r="S98" s="97"/>
      <c r="T98" s="97"/>
      <c r="U98" s="97"/>
    </row>
    <row r="99" spans="1:21" x14ac:dyDescent="0.25">
      <c r="A99" s="97"/>
      <c r="B99" s="97"/>
      <c r="C99" s="172"/>
      <c r="D99" s="97"/>
      <c r="E99" s="97"/>
      <c r="F99" s="97"/>
      <c r="G99" s="97"/>
      <c r="H99" s="97"/>
      <c r="I99" s="97"/>
      <c r="J99" s="97"/>
      <c r="K99" s="97"/>
      <c r="L99" s="97"/>
      <c r="M99" s="97"/>
      <c r="N99" s="97"/>
      <c r="O99" s="97"/>
      <c r="P99" s="97"/>
      <c r="Q99" s="97"/>
      <c r="R99" s="97"/>
      <c r="S99" s="97"/>
      <c r="T99" s="97"/>
      <c r="U99" s="97"/>
    </row>
    <row r="100" spans="1:21" x14ac:dyDescent="0.25">
      <c r="A100" s="97"/>
      <c r="B100" s="97"/>
      <c r="C100" s="172"/>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172"/>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172"/>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172"/>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172"/>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172"/>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172"/>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172"/>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172"/>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172"/>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172"/>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172"/>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172"/>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172"/>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172"/>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172"/>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172"/>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172"/>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172"/>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172"/>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172"/>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172"/>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172"/>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172"/>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172"/>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172"/>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172"/>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172"/>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172"/>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172"/>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172"/>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172"/>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172"/>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172"/>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172"/>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172"/>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172"/>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172"/>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172"/>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172"/>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172"/>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172"/>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172"/>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172"/>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172"/>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172"/>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172"/>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172"/>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172"/>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172"/>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172"/>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172"/>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172"/>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172"/>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172"/>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172"/>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172"/>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172"/>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172"/>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172"/>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172"/>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172"/>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172"/>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172"/>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172"/>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172"/>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172"/>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172"/>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172"/>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172"/>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172"/>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172"/>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172"/>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172"/>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172"/>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172"/>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172"/>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172"/>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172"/>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172"/>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172"/>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172"/>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172"/>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172"/>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172"/>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172"/>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172"/>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172"/>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172"/>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172"/>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172"/>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172"/>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172"/>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172"/>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172"/>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172"/>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172"/>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172"/>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172"/>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172"/>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172"/>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172"/>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172"/>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172"/>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172"/>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172"/>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172"/>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172"/>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172"/>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172"/>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172"/>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172"/>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172"/>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172"/>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172"/>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172"/>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172"/>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172"/>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172"/>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172"/>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172"/>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172"/>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172"/>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172"/>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172"/>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172"/>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172"/>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172"/>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172"/>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172"/>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172"/>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172"/>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172"/>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172"/>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172"/>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172"/>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172"/>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172"/>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172"/>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172"/>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172"/>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172"/>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172"/>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172"/>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172"/>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172"/>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172"/>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172"/>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172"/>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172"/>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172"/>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172"/>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172"/>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172"/>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172"/>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172"/>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172"/>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172"/>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172"/>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172"/>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172"/>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172"/>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172"/>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172"/>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172"/>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172"/>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172"/>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172"/>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172"/>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172"/>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172"/>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172"/>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172"/>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172"/>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172"/>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172"/>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172"/>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172"/>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172"/>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172"/>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172"/>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172"/>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172"/>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172"/>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172"/>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172"/>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172"/>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172"/>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172"/>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172"/>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172"/>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172"/>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172"/>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172"/>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172"/>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172"/>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172"/>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172"/>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172"/>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172"/>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172"/>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172"/>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172"/>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172"/>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172"/>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172"/>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172"/>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172"/>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172"/>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172"/>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172"/>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172"/>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172"/>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172"/>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172"/>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172"/>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172"/>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172"/>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172"/>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172"/>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172"/>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172"/>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172"/>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172"/>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172"/>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172"/>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172"/>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172"/>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172"/>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172"/>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172"/>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172"/>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172"/>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172"/>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172"/>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172"/>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172"/>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172"/>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172"/>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172"/>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172"/>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172"/>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172"/>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172"/>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172"/>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172"/>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172"/>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172"/>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172"/>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172"/>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172"/>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172"/>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172"/>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172"/>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172"/>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172"/>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172"/>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172"/>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172"/>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172"/>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172"/>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172"/>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172"/>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172"/>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172"/>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172"/>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172"/>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172"/>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172"/>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172"/>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172"/>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172"/>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172"/>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172"/>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172"/>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172"/>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172"/>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172"/>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172"/>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172"/>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172"/>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172"/>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172"/>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election activeCell="G36" sqref="G36"/>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2.7109375" style="107" customWidth="1"/>
    <col min="18" max="18" width="9.140625" style="107"/>
    <col min="19" max="19" width="17" style="107" customWidth="1"/>
    <col min="20" max="21" width="12" style="107" customWidth="1"/>
    <col min="22" max="22" width="11" style="107" customWidth="1"/>
    <col min="23" max="25" width="17.7109375" style="107" customWidth="1"/>
    <col min="26" max="26" width="46.5703125" style="107" customWidth="1"/>
    <col min="27" max="28" width="12.28515625" style="107" customWidth="1"/>
    <col min="29" max="16384" width="9.140625" style="107"/>
  </cols>
  <sheetData>
    <row r="1" spans="1:28" ht="18.75" x14ac:dyDescent="0.25">
      <c r="Z1" s="10" t="s">
        <v>66</v>
      </c>
    </row>
    <row r="2" spans="1:28" ht="18.75" x14ac:dyDescent="0.3">
      <c r="Z2" s="5" t="s">
        <v>8</v>
      </c>
    </row>
    <row r="3" spans="1:28" ht="18.75" x14ac:dyDescent="0.3">
      <c r="Z3" s="5" t="s">
        <v>65</v>
      </c>
    </row>
    <row r="4" spans="1:28" ht="18.75" customHeight="1" x14ac:dyDescent="0.25">
      <c r="A4" s="397" t="str">
        <f>'3.3 паспорт описание'!A5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80"/>
      <c r="AB6" s="80"/>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80"/>
      <c r="AB7" s="80"/>
    </row>
    <row r="8" spans="1:28" ht="15.75" x14ac:dyDescent="0.25">
      <c r="A8" s="408" t="str">
        <f>'3.3 паспорт описание'!A9:C9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82"/>
      <c r="AB8" s="82"/>
    </row>
    <row r="9" spans="1:28" ht="15.75"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83"/>
      <c r="AB9" s="83"/>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80"/>
      <c r="AB10" s="80"/>
    </row>
    <row r="11" spans="1:28" ht="15.75" x14ac:dyDescent="0.25">
      <c r="A11" s="408" t="str">
        <f>'3.3 паспорт описание'!A12:C12</f>
        <v>N_22-1363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82"/>
      <c r="AB11" s="82"/>
    </row>
    <row r="12" spans="1:28" ht="15.75"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83"/>
      <c r="AB12" s="83"/>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08"/>
      <c r="AB13" s="108"/>
    </row>
    <row r="14" spans="1:28" ht="24.75" customHeight="1" x14ac:dyDescent="0.25">
      <c r="A14" s="414" t="str">
        <f>'3.3 паспорт описание'!A15:C15</f>
        <v>Модернизация сети передачи данных (СПД) на ПС 330/110 кВ АО «Россети Янтарь»</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82"/>
      <c r="AB14" s="82"/>
    </row>
    <row r="15" spans="1:28" ht="15.75"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83"/>
      <c r="AB15" s="83"/>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09"/>
      <c r="AB16" s="109"/>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09"/>
      <c r="AB17" s="109"/>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09"/>
      <c r="AB18" s="109"/>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09"/>
      <c r="AB19" s="109"/>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10"/>
      <c r="AB20" s="110"/>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10"/>
      <c r="AB21" s="110"/>
    </row>
    <row r="22" spans="1:28" x14ac:dyDescent="0.25">
      <c r="A22" s="442" t="s">
        <v>376</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1"/>
      <c r="AB22" s="111"/>
    </row>
    <row r="23" spans="1:28" ht="32.25" customHeight="1" x14ac:dyDescent="0.25">
      <c r="A23" s="444" t="s">
        <v>261</v>
      </c>
      <c r="B23" s="445"/>
      <c r="C23" s="445"/>
      <c r="D23" s="445"/>
      <c r="E23" s="445"/>
      <c r="F23" s="445"/>
      <c r="G23" s="445"/>
      <c r="H23" s="445"/>
      <c r="I23" s="445"/>
      <c r="J23" s="445"/>
      <c r="K23" s="445"/>
      <c r="L23" s="446"/>
      <c r="M23" s="443" t="s">
        <v>262</v>
      </c>
      <c r="N23" s="443"/>
      <c r="O23" s="443"/>
      <c r="P23" s="443"/>
      <c r="Q23" s="443"/>
      <c r="R23" s="443"/>
      <c r="S23" s="443"/>
      <c r="T23" s="443"/>
      <c r="U23" s="443"/>
      <c r="V23" s="443"/>
      <c r="W23" s="443"/>
      <c r="X23" s="443"/>
      <c r="Y23" s="443"/>
      <c r="Z23" s="443"/>
    </row>
    <row r="24" spans="1:28" ht="151.5" customHeight="1" x14ac:dyDescent="0.25">
      <c r="A24" s="112" t="s">
        <v>204</v>
      </c>
      <c r="B24" s="113" t="s">
        <v>210</v>
      </c>
      <c r="C24" s="112" t="s">
        <v>259</v>
      </c>
      <c r="D24" s="112" t="s">
        <v>205</v>
      </c>
      <c r="E24" s="112" t="s">
        <v>260</v>
      </c>
      <c r="F24" s="112" t="s">
        <v>399</v>
      </c>
      <c r="G24" s="112" t="s">
        <v>400</v>
      </c>
      <c r="H24" s="112" t="s">
        <v>206</v>
      </c>
      <c r="I24" s="112" t="s">
        <v>401</v>
      </c>
      <c r="J24" s="112" t="s">
        <v>211</v>
      </c>
      <c r="K24" s="113" t="s">
        <v>209</v>
      </c>
      <c r="L24" s="113" t="s">
        <v>207</v>
      </c>
      <c r="M24" s="114" t="s">
        <v>213</v>
      </c>
      <c r="N24" s="113" t="s">
        <v>402</v>
      </c>
      <c r="O24" s="112" t="s">
        <v>403</v>
      </c>
      <c r="P24" s="112" t="s">
        <v>404</v>
      </c>
      <c r="Q24" s="112" t="s">
        <v>405</v>
      </c>
      <c r="R24" s="112" t="s">
        <v>206</v>
      </c>
      <c r="S24" s="112" t="s">
        <v>406</v>
      </c>
      <c r="T24" s="112" t="s">
        <v>407</v>
      </c>
      <c r="U24" s="112" t="s">
        <v>408</v>
      </c>
      <c r="V24" s="112" t="s">
        <v>405</v>
      </c>
      <c r="W24" s="115" t="s">
        <v>409</v>
      </c>
      <c r="X24" s="115" t="s">
        <v>410</v>
      </c>
      <c r="Y24" s="115" t="s">
        <v>411</v>
      </c>
      <c r="Z24" s="116" t="s">
        <v>214</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t="s">
        <v>258</v>
      </c>
      <c r="B26" s="118"/>
      <c r="C26" s="119"/>
      <c r="D26" s="119"/>
      <c r="E26" s="119"/>
      <c r="F26" s="119"/>
      <c r="G26" s="119"/>
      <c r="H26" s="119"/>
      <c r="I26" s="119"/>
      <c r="J26" s="119"/>
      <c r="K26" s="120"/>
      <c r="L26" s="121"/>
      <c r="M26" s="122">
        <v>2019</v>
      </c>
      <c r="N26" s="120"/>
      <c r="O26" s="120"/>
      <c r="P26" s="120"/>
      <c r="Q26" s="120"/>
      <c r="R26" s="120"/>
      <c r="S26" s="120"/>
      <c r="T26" s="120"/>
      <c r="U26" s="120"/>
      <c r="V26" s="120"/>
      <c r="W26" s="120"/>
      <c r="X26" s="120"/>
      <c r="Y26" s="120"/>
      <c r="Z26" s="123"/>
    </row>
    <row r="27" spans="1:28" x14ac:dyDescent="0.25">
      <c r="A27" s="120"/>
      <c r="B27" s="120"/>
      <c r="C27" s="120"/>
      <c r="D27" s="120"/>
      <c r="E27" s="120"/>
      <c r="F27" s="119"/>
      <c r="G27" s="119"/>
      <c r="H27" s="120"/>
      <c r="I27" s="119"/>
      <c r="J27" s="119"/>
      <c r="K27" s="121"/>
      <c r="L27" s="120"/>
      <c r="M27" s="121"/>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21"/>
      <c r="L28" s="124"/>
      <c r="M28" s="121"/>
      <c r="N28" s="121"/>
      <c r="O28" s="121"/>
      <c r="P28" s="121"/>
      <c r="Q28" s="121"/>
      <c r="R28" s="121"/>
      <c r="S28" s="121"/>
      <c r="T28" s="121"/>
      <c r="U28" s="121"/>
      <c r="V28" s="121"/>
      <c r="W28" s="121"/>
      <c r="X28" s="121"/>
      <c r="Y28" s="121"/>
      <c r="Z28" s="121"/>
    </row>
    <row r="29" spans="1:28" x14ac:dyDescent="0.25">
      <c r="A29" s="120"/>
      <c r="B29" s="120"/>
      <c r="C29" s="120"/>
      <c r="D29" s="120"/>
      <c r="E29" s="120"/>
      <c r="F29" s="119"/>
      <c r="G29" s="119"/>
      <c r="H29" s="120"/>
      <c r="I29" s="119"/>
      <c r="J29" s="119"/>
      <c r="K29" s="121"/>
      <c r="L29" s="124"/>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21"/>
      <c r="L30" s="124"/>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4"/>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59"/>
  <sheetViews>
    <sheetView view="pageBreakPreview" topLeftCell="A11" zoomScale="70" zoomScaleSheetLayoutView="70" workbookViewId="0">
      <selection activeCell="A19" sqref="A19:O22"/>
    </sheetView>
  </sheetViews>
  <sheetFormatPr defaultColWidth="9.140625" defaultRowHeight="15" x14ac:dyDescent="0.25"/>
  <cols>
    <col min="1" max="1" width="7.42578125" style="77" customWidth="1"/>
    <col min="2" max="2" width="25.5703125" style="77" customWidth="1"/>
    <col min="3" max="3" width="71.28515625" style="77" customWidth="1"/>
    <col min="4" max="4" width="16.140625" style="77" customWidth="1"/>
    <col min="5" max="5" width="9.42578125" style="77" customWidth="1"/>
    <col min="6" max="6" width="8.7109375" style="77" customWidth="1"/>
    <col min="7" max="7" width="9" style="77" customWidth="1"/>
    <col min="8" max="8" width="8.42578125" style="77" customWidth="1"/>
    <col min="9" max="9" width="33.85546875" style="77" customWidth="1"/>
    <col min="10" max="15" width="16" style="77" customWidth="1"/>
    <col min="16" max="16384" width="9.140625" style="77"/>
  </cols>
  <sheetData>
    <row r="1" spans="1:28" s="8" customFormat="1" ht="18.75" x14ac:dyDescent="0.2">
      <c r="O1" s="10" t="s">
        <v>66</v>
      </c>
    </row>
    <row r="2" spans="1:28" s="8" customFormat="1" ht="18.75" customHeight="1" x14ac:dyDescent="0.3">
      <c r="O2" s="5" t="s">
        <v>8</v>
      </c>
    </row>
    <row r="3" spans="1:28" s="8" customFormat="1" ht="18.75" x14ac:dyDescent="0.3">
      <c r="A3" s="79"/>
      <c r="B3" s="79"/>
      <c r="O3" s="5" t="s">
        <v>65</v>
      </c>
    </row>
    <row r="4" spans="1:28" s="8" customFormat="1" ht="18.75" x14ac:dyDescent="0.3">
      <c r="A4" s="79"/>
      <c r="B4" s="79"/>
      <c r="L4" s="5"/>
    </row>
    <row r="5" spans="1:28" s="8" customFormat="1" ht="15.75" x14ac:dyDescent="0.2">
      <c r="A5" s="448" t="str">
        <f>'3.4. Паспорт надежность'!A4</f>
        <v>Год раскрытия информации: 2026 год</v>
      </c>
      <c r="B5" s="448"/>
      <c r="C5" s="448"/>
      <c r="D5" s="448"/>
      <c r="E5" s="448"/>
      <c r="F5" s="448"/>
      <c r="G5" s="448"/>
      <c r="H5" s="448"/>
      <c r="I5" s="448"/>
      <c r="J5" s="448"/>
      <c r="K5" s="448"/>
      <c r="L5" s="448"/>
      <c r="M5" s="448"/>
      <c r="N5" s="448"/>
      <c r="O5" s="448"/>
      <c r="P5" s="56"/>
      <c r="Q5" s="56"/>
      <c r="R5" s="56"/>
      <c r="S5" s="56"/>
      <c r="T5" s="56"/>
      <c r="U5" s="56"/>
      <c r="V5" s="56"/>
      <c r="W5" s="56"/>
      <c r="X5" s="56"/>
      <c r="Y5" s="56"/>
      <c r="Z5" s="56"/>
      <c r="AA5" s="56"/>
      <c r="AB5" s="56"/>
    </row>
    <row r="6" spans="1:28" s="8" customFormat="1" ht="18.75" x14ac:dyDescent="0.3">
      <c r="A6" s="79"/>
      <c r="B6" s="79"/>
      <c r="L6" s="5"/>
    </row>
    <row r="7" spans="1:28" s="8" customFormat="1" ht="18.75" x14ac:dyDescent="0.2">
      <c r="A7" s="407" t="s">
        <v>7</v>
      </c>
      <c r="B7" s="407"/>
      <c r="C7" s="407"/>
      <c r="D7" s="407"/>
      <c r="E7" s="407"/>
      <c r="F7" s="407"/>
      <c r="G7" s="407"/>
      <c r="H7" s="407"/>
      <c r="I7" s="407"/>
      <c r="J7" s="407"/>
      <c r="K7" s="407"/>
      <c r="L7" s="407"/>
      <c r="M7" s="407"/>
      <c r="N7" s="407"/>
      <c r="O7" s="407"/>
      <c r="P7" s="80"/>
      <c r="Q7" s="80"/>
      <c r="R7" s="80"/>
      <c r="S7" s="80"/>
      <c r="T7" s="80"/>
      <c r="U7" s="80"/>
      <c r="V7" s="80"/>
      <c r="W7" s="80"/>
      <c r="X7" s="80"/>
      <c r="Y7" s="80"/>
      <c r="Z7" s="80"/>
    </row>
    <row r="8" spans="1:28" s="8" customFormat="1" ht="18.75" x14ac:dyDescent="0.2">
      <c r="A8" s="407"/>
      <c r="B8" s="407"/>
      <c r="C8" s="407"/>
      <c r="D8" s="407"/>
      <c r="E8" s="407"/>
      <c r="F8" s="407"/>
      <c r="G8" s="407"/>
      <c r="H8" s="407"/>
      <c r="I8" s="407"/>
      <c r="J8" s="407"/>
      <c r="K8" s="407"/>
      <c r="L8" s="407"/>
      <c r="M8" s="407"/>
      <c r="N8" s="407"/>
      <c r="O8" s="407"/>
      <c r="P8" s="80"/>
      <c r="Q8" s="80"/>
      <c r="R8" s="80"/>
      <c r="S8" s="80"/>
      <c r="T8" s="80"/>
      <c r="U8" s="80"/>
      <c r="V8" s="80"/>
      <c r="W8" s="80"/>
      <c r="X8" s="80"/>
      <c r="Y8" s="80"/>
      <c r="Z8" s="80"/>
    </row>
    <row r="9" spans="1:28" s="8" customFormat="1" ht="18.75" x14ac:dyDescent="0.2">
      <c r="A9" s="414" t="str">
        <f>'3.4. Паспорт надежность'!A8</f>
        <v>Акционерное общество "Россети Янтарь" ДЗО  ПАО "Россети"</v>
      </c>
      <c r="B9" s="414"/>
      <c r="C9" s="414"/>
      <c r="D9" s="414"/>
      <c r="E9" s="414"/>
      <c r="F9" s="414"/>
      <c r="G9" s="414"/>
      <c r="H9" s="414"/>
      <c r="I9" s="414"/>
      <c r="J9" s="414"/>
      <c r="K9" s="414"/>
      <c r="L9" s="414"/>
      <c r="M9" s="414"/>
      <c r="N9" s="414"/>
      <c r="O9" s="414"/>
      <c r="P9" s="80"/>
      <c r="Q9" s="80"/>
      <c r="R9" s="80"/>
      <c r="S9" s="80"/>
      <c r="T9" s="80"/>
      <c r="U9" s="80"/>
      <c r="V9" s="80"/>
      <c r="W9" s="80"/>
      <c r="X9" s="80"/>
      <c r="Y9" s="80"/>
      <c r="Z9" s="80"/>
    </row>
    <row r="10" spans="1:28" s="8" customFormat="1" ht="18.75" x14ac:dyDescent="0.2">
      <c r="A10" s="412" t="s">
        <v>6</v>
      </c>
      <c r="B10" s="412"/>
      <c r="C10" s="412"/>
      <c r="D10" s="412"/>
      <c r="E10" s="412"/>
      <c r="F10" s="412"/>
      <c r="G10" s="412"/>
      <c r="H10" s="412"/>
      <c r="I10" s="412"/>
      <c r="J10" s="412"/>
      <c r="K10" s="412"/>
      <c r="L10" s="412"/>
      <c r="M10" s="412"/>
      <c r="N10" s="412"/>
      <c r="O10" s="412"/>
      <c r="P10" s="80"/>
      <c r="Q10" s="80"/>
      <c r="R10" s="80"/>
      <c r="S10" s="80"/>
      <c r="T10" s="80"/>
      <c r="U10" s="80"/>
      <c r="V10" s="80"/>
      <c r="W10" s="80"/>
      <c r="X10" s="80"/>
      <c r="Y10" s="80"/>
      <c r="Z10" s="80"/>
    </row>
    <row r="11" spans="1:28" s="8" customFormat="1" ht="18.75" x14ac:dyDescent="0.2">
      <c r="A11" s="407"/>
      <c r="B11" s="407"/>
      <c r="C11" s="407"/>
      <c r="D11" s="407"/>
      <c r="E11" s="407"/>
      <c r="F11" s="407"/>
      <c r="G11" s="407"/>
      <c r="H11" s="407"/>
      <c r="I11" s="407"/>
      <c r="J11" s="407"/>
      <c r="K11" s="407"/>
      <c r="L11" s="407"/>
      <c r="M11" s="407"/>
      <c r="N11" s="407"/>
      <c r="O11" s="407"/>
      <c r="P11" s="80"/>
      <c r="Q11" s="80"/>
      <c r="R11" s="80"/>
      <c r="S11" s="80"/>
      <c r="T11" s="80"/>
      <c r="U11" s="80"/>
      <c r="V11" s="80"/>
      <c r="W11" s="80"/>
      <c r="X11" s="80"/>
      <c r="Y11" s="80"/>
      <c r="Z11" s="80"/>
    </row>
    <row r="12" spans="1:28" s="8" customFormat="1" ht="18.75" x14ac:dyDescent="0.2">
      <c r="A12" s="414" t="str">
        <f>'3.4. Паспорт надежность'!A11</f>
        <v>N_22-1363</v>
      </c>
      <c r="B12" s="414"/>
      <c r="C12" s="414"/>
      <c r="D12" s="414"/>
      <c r="E12" s="414"/>
      <c r="F12" s="414"/>
      <c r="G12" s="414"/>
      <c r="H12" s="414"/>
      <c r="I12" s="414"/>
      <c r="J12" s="414"/>
      <c r="K12" s="414"/>
      <c r="L12" s="414"/>
      <c r="M12" s="414"/>
      <c r="N12" s="414"/>
      <c r="O12" s="414"/>
      <c r="P12" s="80"/>
      <c r="Q12" s="80"/>
      <c r="R12" s="80"/>
      <c r="S12" s="80"/>
      <c r="T12" s="80"/>
      <c r="U12" s="80"/>
      <c r="V12" s="80"/>
      <c r="W12" s="80"/>
      <c r="X12" s="80"/>
      <c r="Y12" s="80"/>
      <c r="Z12" s="80"/>
    </row>
    <row r="13" spans="1:28" s="8" customFormat="1" ht="18.75" x14ac:dyDescent="0.2">
      <c r="A13" s="412" t="s">
        <v>5</v>
      </c>
      <c r="B13" s="412"/>
      <c r="C13" s="412"/>
      <c r="D13" s="412"/>
      <c r="E13" s="412"/>
      <c r="F13" s="412"/>
      <c r="G13" s="412"/>
      <c r="H13" s="412"/>
      <c r="I13" s="412"/>
      <c r="J13" s="412"/>
      <c r="K13" s="412"/>
      <c r="L13" s="412"/>
      <c r="M13" s="412"/>
      <c r="N13" s="412"/>
      <c r="O13" s="412"/>
      <c r="P13" s="80"/>
      <c r="Q13" s="80"/>
      <c r="R13" s="80"/>
      <c r="S13" s="80"/>
      <c r="T13" s="80"/>
      <c r="U13" s="80"/>
      <c r="V13" s="80"/>
      <c r="W13" s="80"/>
      <c r="X13" s="80"/>
      <c r="Y13" s="80"/>
      <c r="Z13" s="80"/>
    </row>
    <row r="14" spans="1:28" s="85" customFormat="1" ht="15.75" customHeight="1" x14ac:dyDescent="0.2">
      <c r="A14" s="413"/>
      <c r="B14" s="413"/>
      <c r="C14" s="413"/>
      <c r="D14" s="413"/>
      <c r="E14" s="413"/>
      <c r="F14" s="413"/>
      <c r="G14" s="413"/>
      <c r="H14" s="413"/>
      <c r="I14" s="413"/>
      <c r="J14" s="413"/>
      <c r="K14" s="413"/>
      <c r="L14" s="413"/>
      <c r="M14" s="413"/>
      <c r="N14" s="413"/>
      <c r="O14" s="413"/>
      <c r="P14" s="84"/>
      <c r="Q14" s="84"/>
      <c r="R14" s="84"/>
      <c r="S14" s="84"/>
      <c r="T14" s="84"/>
      <c r="U14" s="84"/>
      <c r="V14" s="84"/>
      <c r="W14" s="84"/>
      <c r="X14" s="84"/>
      <c r="Y14" s="84"/>
      <c r="Z14" s="84"/>
    </row>
    <row r="15" spans="1:28" s="86" customFormat="1" ht="46.5" customHeight="1" x14ac:dyDescent="0.2">
      <c r="A15" s="414" t="str">
        <f>'3.4. Паспорт надежность'!A14</f>
        <v>Модернизация сети передачи данных (СПД) на ПС 330/110 кВ АО «Россети Янтарь»</v>
      </c>
      <c r="B15" s="414"/>
      <c r="C15" s="414"/>
      <c r="D15" s="414"/>
      <c r="E15" s="414"/>
      <c r="F15" s="414"/>
      <c r="G15" s="414"/>
      <c r="H15" s="414"/>
      <c r="I15" s="414"/>
      <c r="J15" s="414"/>
      <c r="K15" s="414"/>
      <c r="L15" s="414"/>
      <c r="M15" s="414"/>
      <c r="N15" s="414"/>
      <c r="O15" s="414"/>
      <c r="P15" s="82"/>
      <c r="Q15" s="82"/>
      <c r="R15" s="82"/>
      <c r="S15" s="82"/>
      <c r="T15" s="82"/>
      <c r="U15" s="82"/>
      <c r="V15" s="82"/>
      <c r="W15" s="82"/>
      <c r="X15" s="82"/>
      <c r="Y15" s="82"/>
      <c r="Z15" s="82"/>
    </row>
    <row r="16" spans="1:28" s="86" customFormat="1" ht="15" customHeight="1" x14ac:dyDescent="0.2">
      <c r="A16" s="412" t="s">
        <v>4</v>
      </c>
      <c r="B16" s="412"/>
      <c r="C16" s="412"/>
      <c r="D16" s="412"/>
      <c r="E16" s="412"/>
      <c r="F16" s="412"/>
      <c r="G16" s="412"/>
      <c r="H16" s="412"/>
      <c r="I16" s="412"/>
      <c r="J16" s="412"/>
      <c r="K16" s="412"/>
      <c r="L16" s="412"/>
      <c r="M16" s="412"/>
      <c r="N16" s="412"/>
      <c r="O16" s="412"/>
      <c r="P16" s="83"/>
      <c r="Q16" s="83"/>
      <c r="R16" s="83"/>
      <c r="S16" s="83"/>
      <c r="T16" s="83"/>
      <c r="U16" s="83"/>
      <c r="V16" s="83"/>
      <c r="W16" s="83"/>
      <c r="X16" s="83"/>
      <c r="Y16" s="83"/>
      <c r="Z16" s="83"/>
    </row>
    <row r="17" spans="1:26" s="86" customFormat="1" ht="15" customHeight="1" x14ac:dyDescent="0.2">
      <c r="A17" s="415"/>
      <c r="B17" s="415"/>
      <c r="C17" s="415"/>
      <c r="D17" s="415"/>
      <c r="E17" s="415"/>
      <c r="F17" s="415"/>
      <c r="G17" s="415"/>
      <c r="H17" s="415"/>
      <c r="I17" s="415"/>
      <c r="J17" s="415"/>
      <c r="K17" s="415"/>
      <c r="L17" s="415"/>
      <c r="M17" s="415"/>
      <c r="N17" s="415"/>
      <c r="O17" s="415"/>
      <c r="P17" s="87"/>
      <c r="Q17" s="87"/>
      <c r="R17" s="87"/>
      <c r="S17" s="87"/>
      <c r="T17" s="87"/>
      <c r="U17" s="87"/>
      <c r="V17" s="87"/>
      <c r="W17" s="87"/>
    </row>
    <row r="18" spans="1:26" s="86" customFormat="1" ht="91.5" customHeight="1" x14ac:dyDescent="0.2">
      <c r="A18" s="453" t="s">
        <v>354</v>
      </c>
      <c r="B18" s="453"/>
      <c r="C18" s="453"/>
      <c r="D18" s="453"/>
      <c r="E18" s="453"/>
      <c r="F18" s="453"/>
      <c r="G18" s="453"/>
      <c r="H18" s="453"/>
      <c r="I18" s="453"/>
      <c r="J18" s="453"/>
      <c r="K18" s="453"/>
      <c r="L18" s="453"/>
      <c r="M18" s="453"/>
      <c r="N18" s="453"/>
      <c r="O18" s="453"/>
      <c r="P18" s="88"/>
      <c r="Q18" s="88"/>
      <c r="R18" s="88"/>
      <c r="S18" s="88"/>
      <c r="T18" s="88"/>
      <c r="U18" s="88"/>
      <c r="V18" s="88"/>
      <c r="W18" s="88"/>
      <c r="X18" s="88"/>
      <c r="Y18" s="88"/>
      <c r="Z18" s="88"/>
    </row>
    <row r="19" spans="1:26" s="86" customFormat="1" ht="78" customHeight="1" x14ac:dyDescent="0.2">
      <c r="A19" s="449" t="s">
        <v>3</v>
      </c>
      <c r="B19" s="449" t="s">
        <v>82</v>
      </c>
      <c r="C19" s="449" t="s">
        <v>81</v>
      </c>
      <c r="D19" s="449" t="s">
        <v>73</v>
      </c>
      <c r="E19" s="450" t="s">
        <v>80</v>
      </c>
      <c r="F19" s="451"/>
      <c r="G19" s="451"/>
      <c r="H19" s="451"/>
      <c r="I19" s="452"/>
      <c r="J19" s="449" t="s">
        <v>79</v>
      </c>
      <c r="K19" s="449"/>
      <c r="L19" s="449"/>
      <c r="M19" s="449"/>
      <c r="N19" s="449"/>
      <c r="O19" s="449"/>
      <c r="P19" s="87"/>
      <c r="Q19" s="87"/>
      <c r="R19" s="87"/>
      <c r="S19" s="87"/>
      <c r="T19" s="87"/>
      <c r="U19" s="87"/>
      <c r="V19" s="87"/>
      <c r="W19" s="87"/>
    </row>
    <row r="20" spans="1:26" s="86" customFormat="1" ht="51" customHeight="1" x14ac:dyDescent="0.2">
      <c r="A20" s="449"/>
      <c r="B20" s="449"/>
      <c r="C20" s="449"/>
      <c r="D20" s="449"/>
      <c r="E20" s="390" t="s">
        <v>78</v>
      </c>
      <c r="F20" s="390" t="s">
        <v>77</v>
      </c>
      <c r="G20" s="390" t="s">
        <v>76</v>
      </c>
      <c r="H20" s="390" t="s">
        <v>75</v>
      </c>
      <c r="I20" s="390" t="s">
        <v>74</v>
      </c>
      <c r="J20" s="390">
        <v>2025</v>
      </c>
      <c r="K20" s="390">
        <v>2026</v>
      </c>
      <c r="L20" s="390">
        <v>2027</v>
      </c>
      <c r="M20" s="390">
        <v>2028</v>
      </c>
      <c r="N20" s="390">
        <v>2029</v>
      </c>
      <c r="O20" s="390">
        <v>2030</v>
      </c>
      <c r="P20" s="93"/>
      <c r="Q20" s="93"/>
      <c r="R20" s="93"/>
      <c r="S20" s="93"/>
      <c r="T20" s="93"/>
      <c r="U20" s="93"/>
      <c r="V20" s="93"/>
      <c r="W20" s="93"/>
      <c r="X20" s="94"/>
      <c r="Y20" s="94"/>
      <c r="Z20" s="94"/>
    </row>
    <row r="21" spans="1:26" s="86" customFormat="1" ht="16.5" customHeight="1" x14ac:dyDescent="0.2">
      <c r="A21" s="391">
        <v>1</v>
      </c>
      <c r="B21" s="392">
        <v>2</v>
      </c>
      <c r="C21" s="391">
        <v>3</v>
      </c>
      <c r="D21" s="392">
        <v>4</v>
      </c>
      <c r="E21" s="391">
        <v>5</v>
      </c>
      <c r="F21" s="392">
        <v>6</v>
      </c>
      <c r="G21" s="391">
        <v>7</v>
      </c>
      <c r="H21" s="392">
        <v>8</v>
      </c>
      <c r="I21" s="391">
        <v>9</v>
      </c>
      <c r="J21" s="392">
        <v>10</v>
      </c>
      <c r="K21" s="391">
        <v>11</v>
      </c>
      <c r="L21" s="392">
        <v>12</v>
      </c>
      <c r="M21" s="391">
        <v>13</v>
      </c>
      <c r="N21" s="392">
        <v>14</v>
      </c>
      <c r="O21" s="391">
        <v>15</v>
      </c>
      <c r="P21" s="93"/>
      <c r="Q21" s="93"/>
      <c r="R21" s="93"/>
      <c r="S21" s="93"/>
      <c r="T21" s="93"/>
      <c r="U21" s="93"/>
      <c r="V21" s="93"/>
      <c r="W21" s="93"/>
      <c r="X21" s="94"/>
      <c r="Y21" s="94"/>
      <c r="Z21" s="94"/>
    </row>
    <row r="22" spans="1:26" ht="15.75" x14ac:dyDescent="0.25">
      <c r="A22" s="393" t="s">
        <v>62</v>
      </c>
      <c r="B22" s="390">
        <v>2026</v>
      </c>
      <c r="C22" s="394">
        <v>0</v>
      </c>
      <c r="D22" s="394">
        <v>0</v>
      </c>
      <c r="E22" s="394">
        <v>0</v>
      </c>
      <c r="F22" s="394">
        <v>0</v>
      </c>
      <c r="G22" s="394">
        <v>0</v>
      </c>
      <c r="H22" s="394">
        <v>0</v>
      </c>
      <c r="I22" s="394">
        <v>0</v>
      </c>
      <c r="J22" s="395">
        <v>0</v>
      </c>
      <c r="K22" s="395">
        <v>0</v>
      </c>
      <c r="L22" s="395">
        <v>0</v>
      </c>
      <c r="M22" s="395">
        <v>0</v>
      </c>
      <c r="N22" s="395">
        <v>0</v>
      </c>
      <c r="O22" s="395">
        <v>0</v>
      </c>
      <c r="P22" s="97"/>
      <c r="Q22" s="97"/>
      <c r="R22" s="97"/>
      <c r="S22" s="97"/>
      <c r="T22" s="97"/>
      <c r="U22" s="97"/>
      <c r="V22" s="97"/>
      <c r="W22" s="97"/>
      <c r="X22" s="97"/>
      <c r="Y22" s="97"/>
      <c r="Z22" s="97"/>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37" zoomScale="70" zoomScaleNormal="70" workbookViewId="0">
      <selection activeCell="C25" sqref="C25"/>
    </sheetView>
  </sheetViews>
  <sheetFormatPr defaultColWidth="9.140625" defaultRowHeight="15.75" x14ac:dyDescent="0.2"/>
  <cols>
    <col min="1" max="1" width="61.7109375" style="144" customWidth="1"/>
    <col min="2" max="2" width="18.5703125" style="57" customWidth="1"/>
    <col min="3" max="12" width="16.85546875" style="57" customWidth="1"/>
    <col min="13" max="42" width="16.85546875" style="57" hidden="1" customWidth="1"/>
    <col min="43" max="45" width="16.85546875" style="132" customWidth="1"/>
    <col min="46" max="51" width="16.85546875" style="58" customWidth="1"/>
    <col min="52" max="256" width="9.140625" style="58"/>
    <col min="257" max="257" width="61.7109375" style="58" customWidth="1"/>
    <col min="258" max="258" width="18.5703125" style="58" customWidth="1"/>
    <col min="259" max="298" width="16.85546875" style="58" customWidth="1"/>
    <col min="299" max="300" width="18.5703125" style="58" customWidth="1"/>
    <col min="301" max="301" width="21.7109375" style="58" customWidth="1"/>
    <col min="302" max="512" width="9.140625" style="58"/>
    <col min="513" max="513" width="61.7109375" style="58" customWidth="1"/>
    <col min="514" max="514" width="18.5703125" style="58" customWidth="1"/>
    <col min="515" max="554" width="16.85546875" style="58" customWidth="1"/>
    <col min="555" max="556" width="18.5703125" style="58" customWidth="1"/>
    <col min="557" max="557" width="21.7109375" style="58" customWidth="1"/>
    <col min="558" max="768" width="9.140625" style="58"/>
    <col min="769" max="769" width="61.7109375" style="58" customWidth="1"/>
    <col min="770" max="770" width="18.5703125" style="58" customWidth="1"/>
    <col min="771" max="810" width="16.85546875" style="58" customWidth="1"/>
    <col min="811" max="812" width="18.5703125" style="58" customWidth="1"/>
    <col min="813" max="813" width="21.7109375" style="58" customWidth="1"/>
    <col min="814" max="1024" width="9.140625" style="58"/>
    <col min="1025" max="1025" width="61.7109375" style="58" customWidth="1"/>
    <col min="1026" max="1026" width="18.5703125" style="58" customWidth="1"/>
    <col min="1027" max="1066" width="16.85546875" style="58" customWidth="1"/>
    <col min="1067" max="1068" width="18.5703125" style="58" customWidth="1"/>
    <col min="1069" max="1069" width="21.7109375" style="58" customWidth="1"/>
    <col min="1070" max="1280" width="9.140625" style="58"/>
    <col min="1281" max="1281" width="61.7109375" style="58" customWidth="1"/>
    <col min="1282" max="1282" width="18.5703125" style="58" customWidth="1"/>
    <col min="1283" max="1322" width="16.85546875" style="58" customWidth="1"/>
    <col min="1323" max="1324" width="18.5703125" style="58" customWidth="1"/>
    <col min="1325" max="1325" width="21.7109375" style="58" customWidth="1"/>
    <col min="1326" max="1536" width="9.140625" style="58"/>
    <col min="1537" max="1537" width="61.7109375" style="58" customWidth="1"/>
    <col min="1538" max="1538" width="18.5703125" style="58" customWidth="1"/>
    <col min="1539" max="1578" width="16.85546875" style="58" customWidth="1"/>
    <col min="1579" max="1580" width="18.5703125" style="58" customWidth="1"/>
    <col min="1581" max="1581" width="21.7109375" style="58" customWidth="1"/>
    <col min="1582" max="1792" width="9.140625" style="58"/>
    <col min="1793" max="1793" width="61.7109375" style="58" customWidth="1"/>
    <col min="1794" max="1794" width="18.5703125" style="58" customWidth="1"/>
    <col min="1795" max="1834" width="16.85546875" style="58" customWidth="1"/>
    <col min="1835" max="1836" width="18.5703125" style="58" customWidth="1"/>
    <col min="1837" max="1837" width="21.7109375" style="58" customWidth="1"/>
    <col min="1838" max="2048" width="9.140625" style="58"/>
    <col min="2049" max="2049" width="61.7109375" style="58" customWidth="1"/>
    <col min="2050" max="2050" width="18.5703125" style="58" customWidth="1"/>
    <col min="2051" max="2090" width="16.85546875" style="58" customWidth="1"/>
    <col min="2091" max="2092" width="18.5703125" style="58" customWidth="1"/>
    <col min="2093" max="2093" width="21.7109375" style="58" customWidth="1"/>
    <col min="2094" max="2304" width="9.140625" style="58"/>
    <col min="2305" max="2305" width="61.7109375" style="58" customWidth="1"/>
    <col min="2306" max="2306" width="18.5703125" style="58" customWidth="1"/>
    <col min="2307" max="2346" width="16.85546875" style="58" customWidth="1"/>
    <col min="2347" max="2348" width="18.5703125" style="58" customWidth="1"/>
    <col min="2349" max="2349" width="21.7109375" style="58" customWidth="1"/>
    <col min="2350" max="2560" width="9.140625" style="58"/>
    <col min="2561" max="2561" width="61.7109375" style="58" customWidth="1"/>
    <col min="2562" max="2562" width="18.5703125" style="58" customWidth="1"/>
    <col min="2563" max="2602" width="16.85546875" style="58" customWidth="1"/>
    <col min="2603" max="2604" width="18.5703125" style="58" customWidth="1"/>
    <col min="2605" max="2605" width="21.7109375" style="58" customWidth="1"/>
    <col min="2606" max="2816" width="9.140625" style="58"/>
    <col min="2817" max="2817" width="61.7109375" style="58" customWidth="1"/>
    <col min="2818" max="2818" width="18.5703125" style="58" customWidth="1"/>
    <col min="2819" max="2858" width="16.85546875" style="58" customWidth="1"/>
    <col min="2859" max="2860" width="18.5703125" style="58" customWidth="1"/>
    <col min="2861" max="2861" width="21.7109375" style="58" customWidth="1"/>
    <col min="2862" max="3072" width="9.140625" style="58"/>
    <col min="3073" max="3073" width="61.7109375" style="58" customWidth="1"/>
    <col min="3074" max="3074" width="18.5703125" style="58" customWidth="1"/>
    <col min="3075" max="3114" width="16.85546875" style="58" customWidth="1"/>
    <col min="3115" max="3116" width="18.5703125" style="58" customWidth="1"/>
    <col min="3117" max="3117" width="21.7109375" style="58" customWidth="1"/>
    <col min="3118" max="3328" width="9.140625" style="58"/>
    <col min="3329" max="3329" width="61.7109375" style="58" customWidth="1"/>
    <col min="3330" max="3330" width="18.5703125" style="58" customWidth="1"/>
    <col min="3331" max="3370" width="16.85546875" style="58" customWidth="1"/>
    <col min="3371" max="3372" width="18.5703125" style="58" customWidth="1"/>
    <col min="3373" max="3373" width="21.7109375" style="58" customWidth="1"/>
    <col min="3374" max="3584" width="9.140625" style="58"/>
    <col min="3585" max="3585" width="61.7109375" style="58" customWidth="1"/>
    <col min="3586" max="3586" width="18.5703125" style="58" customWidth="1"/>
    <col min="3587" max="3626" width="16.85546875" style="58" customWidth="1"/>
    <col min="3627" max="3628" width="18.5703125" style="58" customWidth="1"/>
    <col min="3629" max="3629" width="21.7109375" style="58" customWidth="1"/>
    <col min="3630" max="3840" width="9.140625" style="58"/>
    <col min="3841" max="3841" width="61.7109375" style="58" customWidth="1"/>
    <col min="3842" max="3842" width="18.5703125" style="58" customWidth="1"/>
    <col min="3843" max="3882" width="16.85546875" style="58" customWidth="1"/>
    <col min="3883" max="3884" width="18.5703125" style="58" customWidth="1"/>
    <col min="3885" max="3885" width="21.7109375" style="58" customWidth="1"/>
    <col min="3886" max="4096" width="9.140625" style="58"/>
    <col min="4097" max="4097" width="61.7109375" style="58" customWidth="1"/>
    <col min="4098" max="4098" width="18.5703125" style="58" customWidth="1"/>
    <col min="4099" max="4138" width="16.85546875" style="58" customWidth="1"/>
    <col min="4139" max="4140" width="18.5703125" style="58" customWidth="1"/>
    <col min="4141" max="4141" width="21.7109375" style="58" customWidth="1"/>
    <col min="4142" max="4352" width="9.140625" style="58"/>
    <col min="4353" max="4353" width="61.7109375" style="58" customWidth="1"/>
    <col min="4354" max="4354" width="18.5703125" style="58" customWidth="1"/>
    <col min="4355" max="4394" width="16.85546875" style="58" customWidth="1"/>
    <col min="4395" max="4396" width="18.5703125" style="58" customWidth="1"/>
    <col min="4397" max="4397" width="21.7109375" style="58" customWidth="1"/>
    <col min="4398" max="4608" width="9.140625" style="58"/>
    <col min="4609" max="4609" width="61.7109375" style="58" customWidth="1"/>
    <col min="4610" max="4610" width="18.5703125" style="58" customWidth="1"/>
    <col min="4611" max="4650" width="16.85546875" style="58" customWidth="1"/>
    <col min="4651" max="4652" width="18.5703125" style="58" customWidth="1"/>
    <col min="4653" max="4653" width="21.7109375" style="58" customWidth="1"/>
    <col min="4654" max="4864" width="9.140625" style="58"/>
    <col min="4865" max="4865" width="61.7109375" style="58" customWidth="1"/>
    <col min="4866" max="4866" width="18.5703125" style="58" customWidth="1"/>
    <col min="4867" max="4906" width="16.85546875" style="58" customWidth="1"/>
    <col min="4907" max="4908" width="18.5703125" style="58" customWidth="1"/>
    <col min="4909" max="4909" width="21.7109375" style="58" customWidth="1"/>
    <col min="4910" max="5120" width="9.140625" style="58"/>
    <col min="5121" max="5121" width="61.7109375" style="58" customWidth="1"/>
    <col min="5122" max="5122" width="18.5703125" style="58" customWidth="1"/>
    <col min="5123" max="5162" width="16.85546875" style="58" customWidth="1"/>
    <col min="5163" max="5164" width="18.5703125" style="58" customWidth="1"/>
    <col min="5165" max="5165" width="21.7109375" style="58" customWidth="1"/>
    <col min="5166" max="5376" width="9.140625" style="58"/>
    <col min="5377" max="5377" width="61.7109375" style="58" customWidth="1"/>
    <col min="5378" max="5378" width="18.5703125" style="58" customWidth="1"/>
    <col min="5379" max="5418" width="16.85546875" style="58" customWidth="1"/>
    <col min="5419" max="5420" width="18.5703125" style="58" customWidth="1"/>
    <col min="5421" max="5421" width="21.7109375" style="58" customWidth="1"/>
    <col min="5422" max="5632" width="9.140625" style="58"/>
    <col min="5633" max="5633" width="61.7109375" style="58" customWidth="1"/>
    <col min="5634" max="5634" width="18.5703125" style="58" customWidth="1"/>
    <col min="5635" max="5674" width="16.85546875" style="58" customWidth="1"/>
    <col min="5675" max="5676" width="18.5703125" style="58" customWidth="1"/>
    <col min="5677" max="5677" width="21.7109375" style="58" customWidth="1"/>
    <col min="5678" max="5888" width="9.140625" style="58"/>
    <col min="5889" max="5889" width="61.7109375" style="58" customWidth="1"/>
    <col min="5890" max="5890" width="18.5703125" style="58" customWidth="1"/>
    <col min="5891" max="5930" width="16.85546875" style="58" customWidth="1"/>
    <col min="5931" max="5932" width="18.5703125" style="58" customWidth="1"/>
    <col min="5933" max="5933" width="21.7109375" style="58" customWidth="1"/>
    <col min="5934" max="6144" width="9.140625" style="58"/>
    <col min="6145" max="6145" width="61.7109375" style="58" customWidth="1"/>
    <col min="6146" max="6146" width="18.5703125" style="58" customWidth="1"/>
    <col min="6147" max="6186" width="16.85546875" style="58" customWidth="1"/>
    <col min="6187" max="6188" width="18.5703125" style="58" customWidth="1"/>
    <col min="6189" max="6189" width="21.7109375" style="58" customWidth="1"/>
    <col min="6190" max="6400" width="9.140625" style="58"/>
    <col min="6401" max="6401" width="61.7109375" style="58" customWidth="1"/>
    <col min="6402" max="6402" width="18.5703125" style="58" customWidth="1"/>
    <col min="6403" max="6442" width="16.85546875" style="58" customWidth="1"/>
    <col min="6443" max="6444" width="18.5703125" style="58" customWidth="1"/>
    <col min="6445" max="6445" width="21.7109375" style="58" customWidth="1"/>
    <col min="6446" max="6656" width="9.140625" style="58"/>
    <col min="6657" max="6657" width="61.7109375" style="58" customWidth="1"/>
    <col min="6658" max="6658" width="18.5703125" style="58" customWidth="1"/>
    <col min="6659" max="6698" width="16.85546875" style="58" customWidth="1"/>
    <col min="6699" max="6700" width="18.5703125" style="58" customWidth="1"/>
    <col min="6701" max="6701" width="21.7109375" style="58" customWidth="1"/>
    <col min="6702" max="6912" width="9.140625" style="58"/>
    <col min="6913" max="6913" width="61.7109375" style="58" customWidth="1"/>
    <col min="6914" max="6914" width="18.5703125" style="58" customWidth="1"/>
    <col min="6915" max="6954" width="16.85546875" style="58" customWidth="1"/>
    <col min="6955" max="6956" width="18.5703125" style="58" customWidth="1"/>
    <col min="6957" max="6957" width="21.7109375" style="58" customWidth="1"/>
    <col min="6958" max="7168" width="9.140625" style="58"/>
    <col min="7169" max="7169" width="61.7109375" style="58" customWidth="1"/>
    <col min="7170" max="7170" width="18.5703125" style="58" customWidth="1"/>
    <col min="7171" max="7210" width="16.85546875" style="58" customWidth="1"/>
    <col min="7211" max="7212" width="18.5703125" style="58" customWidth="1"/>
    <col min="7213" max="7213" width="21.7109375" style="58" customWidth="1"/>
    <col min="7214" max="7424" width="9.140625" style="58"/>
    <col min="7425" max="7425" width="61.7109375" style="58" customWidth="1"/>
    <col min="7426" max="7426" width="18.5703125" style="58" customWidth="1"/>
    <col min="7427" max="7466" width="16.85546875" style="58" customWidth="1"/>
    <col min="7467" max="7468" width="18.5703125" style="58" customWidth="1"/>
    <col min="7469" max="7469" width="21.7109375" style="58" customWidth="1"/>
    <col min="7470" max="7680" width="9.140625" style="58"/>
    <col min="7681" max="7681" width="61.7109375" style="58" customWidth="1"/>
    <col min="7682" max="7682" width="18.5703125" style="58" customWidth="1"/>
    <col min="7683" max="7722" width="16.85546875" style="58" customWidth="1"/>
    <col min="7723" max="7724" width="18.5703125" style="58" customWidth="1"/>
    <col min="7725" max="7725" width="21.7109375" style="58" customWidth="1"/>
    <col min="7726" max="7936" width="9.140625" style="58"/>
    <col min="7937" max="7937" width="61.7109375" style="58" customWidth="1"/>
    <col min="7938" max="7938" width="18.5703125" style="58" customWidth="1"/>
    <col min="7939" max="7978" width="16.85546875" style="58" customWidth="1"/>
    <col min="7979" max="7980" width="18.5703125" style="58" customWidth="1"/>
    <col min="7981" max="7981" width="21.7109375" style="58" customWidth="1"/>
    <col min="7982" max="8192" width="9.140625" style="58"/>
    <col min="8193" max="8193" width="61.7109375" style="58" customWidth="1"/>
    <col min="8194" max="8194" width="18.5703125" style="58" customWidth="1"/>
    <col min="8195" max="8234" width="16.85546875" style="58" customWidth="1"/>
    <col min="8235" max="8236" width="18.5703125" style="58" customWidth="1"/>
    <col min="8237" max="8237" width="21.7109375" style="58" customWidth="1"/>
    <col min="8238" max="8448" width="9.140625" style="58"/>
    <col min="8449" max="8449" width="61.7109375" style="58" customWidth="1"/>
    <col min="8450" max="8450" width="18.5703125" style="58" customWidth="1"/>
    <col min="8451" max="8490" width="16.85546875" style="58" customWidth="1"/>
    <col min="8491" max="8492" width="18.5703125" style="58" customWidth="1"/>
    <col min="8493" max="8493" width="21.7109375" style="58" customWidth="1"/>
    <col min="8494" max="8704" width="9.140625" style="58"/>
    <col min="8705" max="8705" width="61.7109375" style="58" customWidth="1"/>
    <col min="8706" max="8706" width="18.5703125" style="58" customWidth="1"/>
    <col min="8707" max="8746" width="16.85546875" style="58" customWidth="1"/>
    <col min="8747" max="8748" width="18.5703125" style="58" customWidth="1"/>
    <col min="8749" max="8749" width="21.7109375" style="58" customWidth="1"/>
    <col min="8750" max="8960" width="9.140625" style="58"/>
    <col min="8961" max="8961" width="61.7109375" style="58" customWidth="1"/>
    <col min="8962" max="8962" width="18.5703125" style="58" customWidth="1"/>
    <col min="8963" max="9002" width="16.85546875" style="58" customWidth="1"/>
    <col min="9003" max="9004" width="18.5703125" style="58" customWidth="1"/>
    <col min="9005" max="9005" width="21.7109375" style="58" customWidth="1"/>
    <col min="9006" max="9216" width="9.140625" style="58"/>
    <col min="9217" max="9217" width="61.7109375" style="58" customWidth="1"/>
    <col min="9218" max="9218" width="18.5703125" style="58" customWidth="1"/>
    <col min="9219" max="9258" width="16.85546875" style="58" customWidth="1"/>
    <col min="9259" max="9260" width="18.5703125" style="58" customWidth="1"/>
    <col min="9261" max="9261" width="21.7109375" style="58" customWidth="1"/>
    <col min="9262" max="9472" width="9.140625" style="58"/>
    <col min="9473" max="9473" width="61.7109375" style="58" customWidth="1"/>
    <col min="9474" max="9474" width="18.5703125" style="58" customWidth="1"/>
    <col min="9475" max="9514" width="16.85546875" style="58" customWidth="1"/>
    <col min="9515" max="9516" width="18.5703125" style="58" customWidth="1"/>
    <col min="9517" max="9517" width="21.7109375" style="58" customWidth="1"/>
    <col min="9518" max="9728" width="9.140625" style="58"/>
    <col min="9729" max="9729" width="61.7109375" style="58" customWidth="1"/>
    <col min="9730" max="9730" width="18.5703125" style="58" customWidth="1"/>
    <col min="9731" max="9770" width="16.85546875" style="58" customWidth="1"/>
    <col min="9771" max="9772" width="18.5703125" style="58" customWidth="1"/>
    <col min="9773" max="9773" width="21.7109375" style="58" customWidth="1"/>
    <col min="9774" max="9984" width="9.140625" style="58"/>
    <col min="9985" max="9985" width="61.7109375" style="58" customWidth="1"/>
    <col min="9986" max="9986" width="18.5703125" style="58" customWidth="1"/>
    <col min="9987" max="10026" width="16.85546875" style="58" customWidth="1"/>
    <col min="10027" max="10028" width="18.5703125" style="58" customWidth="1"/>
    <col min="10029" max="10029" width="21.7109375" style="58" customWidth="1"/>
    <col min="10030" max="10240" width="9.140625" style="58"/>
    <col min="10241" max="10241" width="61.7109375" style="58" customWidth="1"/>
    <col min="10242" max="10242" width="18.5703125" style="58" customWidth="1"/>
    <col min="10243" max="10282" width="16.85546875" style="58" customWidth="1"/>
    <col min="10283" max="10284" width="18.5703125" style="58" customWidth="1"/>
    <col min="10285" max="10285" width="21.7109375" style="58" customWidth="1"/>
    <col min="10286" max="10496" width="9.140625" style="58"/>
    <col min="10497" max="10497" width="61.7109375" style="58" customWidth="1"/>
    <col min="10498" max="10498" width="18.5703125" style="58" customWidth="1"/>
    <col min="10499" max="10538" width="16.85546875" style="58" customWidth="1"/>
    <col min="10539" max="10540" width="18.5703125" style="58" customWidth="1"/>
    <col min="10541" max="10541" width="21.7109375" style="58" customWidth="1"/>
    <col min="10542" max="10752" width="9.140625" style="58"/>
    <col min="10753" max="10753" width="61.7109375" style="58" customWidth="1"/>
    <col min="10754" max="10754" width="18.5703125" style="58" customWidth="1"/>
    <col min="10755" max="10794" width="16.85546875" style="58" customWidth="1"/>
    <col min="10795" max="10796" width="18.5703125" style="58" customWidth="1"/>
    <col min="10797" max="10797" width="21.7109375" style="58" customWidth="1"/>
    <col min="10798" max="11008" width="9.140625" style="58"/>
    <col min="11009" max="11009" width="61.7109375" style="58" customWidth="1"/>
    <col min="11010" max="11010" width="18.5703125" style="58" customWidth="1"/>
    <col min="11011" max="11050" width="16.85546875" style="58" customWidth="1"/>
    <col min="11051" max="11052" width="18.5703125" style="58" customWidth="1"/>
    <col min="11053" max="11053" width="21.7109375" style="58" customWidth="1"/>
    <col min="11054" max="11264" width="9.140625" style="58"/>
    <col min="11265" max="11265" width="61.7109375" style="58" customWidth="1"/>
    <col min="11266" max="11266" width="18.5703125" style="58" customWidth="1"/>
    <col min="11267" max="11306" width="16.85546875" style="58" customWidth="1"/>
    <col min="11307" max="11308" width="18.5703125" style="58" customWidth="1"/>
    <col min="11309" max="11309" width="21.7109375" style="58" customWidth="1"/>
    <col min="11310" max="11520" width="9.140625" style="58"/>
    <col min="11521" max="11521" width="61.7109375" style="58" customWidth="1"/>
    <col min="11522" max="11522" width="18.5703125" style="58" customWidth="1"/>
    <col min="11523" max="11562" width="16.85546875" style="58" customWidth="1"/>
    <col min="11563" max="11564" width="18.5703125" style="58" customWidth="1"/>
    <col min="11565" max="11565" width="21.7109375" style="58" customWidth="1"/>
    <col min="11566" max="11776" width="9.140625" style="58"/>
    <col min="11777" max="11777" width="61.7109375" style="58" customWidth="1"/>
    <col min="11778" max="11778" width="18.5703125" style="58" customWidth="1"/>
    <col min="11779" max="11818" width="16.85546875" style="58" customWidth="1"/>
    <col min="11819" max="11820" width="18.5703125" style="58" customWidth="1"/>
    <col min="11821" max="11821" width="21.7109375" style="58" customWidth="1"/>
    <col min="11822" max="12032" width="9.140625" style="58"/>
    <col min="12033" max="12033" width="61.7109375" style="58" customWidth="1"/>
    <col min="12034" max="12034" width="18.5703125" style="58" customWidth="1"/>
    <col min="12035" max="12074" width="16.85546875" style="58" customWidth="1"/>
    <col min="12075" max="12076" width="18.5703125" style="58" customWidth="1"/>
    <col min="12077" max="12077" width="21.7109375" style="58" customWidth="1"/>
    <col min="12078" max="12288" width="9.140625" style="58"/>
    <col min="12289" max="12289" width="61.7109375" style="58" customWidth="1"/>
    <col min="12290" max="12290" width="18.5703125" style="58" customWidth="1"/>
    <col min="12291" max="12330" width="16.85546875" style="58" customWidth="1"/>
    <col min="12331" max="12332" width="18.5703125" style="58" customWidth="1"/>
    <col min="12333" max="12333" width="21.7109375" style="58" customWidth="1"/>
    <col min="12334" max="12544" width="9.140625" style="58"/>
    <col min="12545" max="12545" width="61.7109375" style="58" customWidth="1"/>
    <col min="12546" max="12546" width="18.5703125" style="58" customWidth="1"/>
    <col min="12547" max="12586" width="16.85546875" style="58" customWidth="1"/>
    <col min="12587" max="12588" width="18.5703125" style="58" customWidth="1"/>
    <col min="12589" max="12589" width="21.7109375" style="58" customWidth="1"/>
    <col min="12590" max="12800" width="9.140625" style="58"/>
    <col min="12801" max="12801" width="61.7109375" style="58" customWidth="1"/>
    <col min="12802" max="12802" width="18.5703125" style="58" customWidth="1"/>
    <col min="12803" max="12842" width="16.85546875" style="58" customWidth="1"/>
    <col min="12843" max="12844" width="18.5703125" style="58" customWidth="1"/>
    <col min="12845" max="12845" width="21.7109375" style="58" customWidth="1"/>
    <col min="12846" max="13056" width="9.140625" style="58"/>
    <col min="13057" max="13057" width="61.7109375" style="58" customWidth="1"/>
    <col min="13058" max="13058" width="18.5703125" style="58" customWidth="1"/>
    <col min="13059" max="13098" width="16.85546875" style="58" customWidth="1"/>
    <col min="13099" max="13100" width="18.5703125" style="58" customWidth="1"/>
    <col min="13101" max="13101" width="21.7109375" style="58" customWidth="1"/>
    <col min="13102" max="13312" width="9.140625" style="58"/>
    <col min="13313" max="13313" width="61.7109375" style="58" customWidth="1"/>
    <col min="13314" max="13314" width="18.5703125" style="58" customWidth="1"/>
    <col min="13315" max="13354" width="16.85546875" style="58" customWidth="1"/>
    <col min="13355" max="13356" width="18.5703125" style="58" customWidth="1"/>
    <col min="13357" max="13357" width="21.7109375" style="58" customWidth="1"/>
    <col min="13358" max="13568" width="9.140625" style="58"/>
    <col min="13569" max="13569" width="61.7109375" style="58" customWidth="1"/>
    <col min="13570" max="13570" width="18.5703125" style="58" customWidth="1"/>
    <col min="13571" max="13610" width="16.85546875" style="58" customWidth="1"/>
    <col min="13611" max="13612" width="18.5703125" style="58" customWidth="1"/>
    <col min="13613" max="13613" width="21.7109375" style="58" customWidth="1"/>
    <col min="13614" max="13824" width="9.140625" style="58"/>
    <col min="13825" max="13825" width="61.7109375" style="58" customWidth="1"/>
    <col min="13826" max="13826" width="18.5703125" style="58" customWidth="1"/>
    <col min="13827" max="13866" width="16.85546875" style="58" customWidth="1"/>
    <col min="13867" max="13868" width="18.5703125" style="58" customWidth="1"/>
    <col min="13869" max="13869" width="21.7109375" style="58" customWidth="1"/>
    <col min="13870" max="14080" width="9.140625" style="58"/>
    <col min="14081" max="14081" width="61.7109375" style="58" customWidth="1"/>
    <col min="14082" max="14082" width="18.5703125" style="58" customWidth="1"/>
    <col min="14083" max="14122" width="16.85546875" style="58" customWidth="1"/>
    <col min="14123" max="14124" width="18.5703125" style="58" customWidth="1"/>
    <col min="14125" max="14125" width="21.7109375" style="58" customWidth="1"/>
    <col min="14126" max="14336" width="9.140625" style="58"/>
    <col min="14337" max="14337" width="61.7109375" style="58" customWidth="1"/>
    <col min="14338" max="14338" width="18.5703125" style="58" customWidth="1"/>
    <col min="14339" max="14378" width="16.85546875" style="58" customWidth="1"/>
    <col min="14379" max="14380" width="18.5703125" style="58" customWidth="1"/>
    <col min="14381" max="14381" width="21.7109375" style="58" customWidth="1"/>
    <col min="14382" max="14592" width="9.140625" style="58"/>
    <col min="14593" max="14593" width="61.7109375" style="58" customWidth="1"/>
    <col min="14594" max="14594" width="18.5703125" style="58" customWidth="1"/>
    <col min="14595" max="14634" width="16.85546875" style="58" customWidth="1"/>
    <col min="14635" max="14636" width="18.5703125" style="58" customWidth="1"/>
    <col min="14637" max="14637" width="21.7109375" style="58" customWidth="1"/>
    <col min="14638" max="14848" width="9.140625" style="58"/>
    <col min="14849" max="14849" width="61.7109375" style="58" customWidth="1"/>
    <col min="14850" max="14850" width="18.5703125" style="58" customWidth="1"/>
    <col min="14851" max="14890" width="16.85546875" style="58" customWidth="1"/>
    <col min="14891" max="14892" width="18.5703125" style="58" customWidth="1"/>
    <col min="14893" max="14893" width="21.7109375" style="58" customWidth="1"/>
    <col min="14894" max="15104" width="9.140625" style="58"/>
    <col min="15105" max="15105" width="61.7109375" style="58" customWidth="1"/>
    <col min="15106" max="15106" width="18.5703125" style="58" customWidth="1"/>
    <col min="15107" max="15146" width="16.85546875" style="58" customWidth="1"/>
    <col min="15147" max="15148" width="18.5703125" style="58" customWidth="1"/>
    <col min="15149" max="15149" width="21.7109375" style="58" customWidth="1"/>
    <col min="15150" max="15360" width="9.140625" style="58"/>
    <col min="15361" max="15361" width="61.7109375" style="58" customWidth="1"/>
    <col min="15362" max="15362" width="18.5703125" style="58" customWidth="1"/>
    <col min="15363" max="15402" width="16.85546875" style="58" customWidth="1"/>
    <col min="15403" max="15404" width="18.5703125" style="58" customWidth="1"/>
    <col min="15405" max="15405" width="21.7109375" style="58" customWidth="1"/>
    <col min="15406" max="15616" width="9.140625" style="58"/>
    <col min="15617" max="15617" width="61.7109375" style="58" customWidth="1"/>
    <col min="15618" max="15618" width="18.5703125" style="58" customWidth="1"/>
    <col min="15619" max="15658" width="16.85546875" style="58" customWidth="1"/>
    <col min="15659" max="15660" width="18.5703125" style="58" customWidth="1"/>
    <col min="15661" max="15661" width="21.7109375" style="58" customWidth="1"/>
    <col min="15662" max="15872" width="9.140625" style="58"/>
    <col min="15873" max="15873" width="61.7109375" style="58" customWidth="1"/>
    <col min="15874" max="15874" width="18.5703125" style="58" customWidth="1"/>
    <col min="15875" max="15914" width="16.85546875" style="58" customWidth="1"/>
    <col min="15915" max="15916" width="18.5703125" style="58" customWidth="1"/>
    <col min="15917" max="15917" width="21.7109375" style="58" customWidth="1"/>
    <col min="15918" max="16128" width="9.140625" style="58"/>
    <col min="16129" max="16129" width="61.7109375" style="58" customWidth="1"/>
    <col min="16130" max="16130" width="18.5703125" style="58" customWidth="1"/>
    <col min="16131" max="16170" width="16.85546875" style="58" customWidth="1"/>
    <col min="16171" max="16172" width="18.5703125" style="58" customWidth="1"/>
    <col min="16173" max="16173" width="21.7109375" style="58" customWidth="1"/>
    <col min="16174" max="16384" width="9.140625" style="58"/>
  </cols>
  <sheetData>
    <row r="1" spans="1:44" ht="18.75" x14ac:dyDescent="0.2">
      <c r="A1" s="8"/>
      <c r="B1" s="4"/>
      <c r="C1" s="4"/>
      <c r="D1" s="4"/>
      <c r="G1" s="4"/>
      <c r="H1" s="10" t="s">
        <v>66</v>
      </c>
      <c r="I1" s="6"/>
      <c r="J1" s="6"/>
      <c r="K1" s="10"/>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4" ht="18.75" x14ac:dyDescent="0.3">
      <c r="A2" s="8"/>
      <c r="B2" s="4"/>
      <c r="C2" s="4"/>
      <c r="D2" s="4"/>
      <c r="E2" s="58"/>
      <c r="F2" s="58"/>
      <c r="G2" s="4"/>
      <c r="H2" s="5" t="s">
        <v>8</v>
      </c>
      <c r="I2" s="6"/>
      <c r="J2" s="6"/>
      <c r="K2" s="5"/>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133"/>
      <c r="AR2" s="133"/>
    </row>
    <row r="3" spans="1:44" ht="18.75" x14ac:dyDescent="0.3">
      <c r="A3" s="7"/>
      <c r="B3" s="4"/>
      <c r="C3" s="4"/>
      <c r="D3" s="4"/>
      <c r="E3" s="58"/>
      <c r="F3" s="58"/>
      <c r="G3" s="4"/>
      <c r="H3" s="5" t="s">
        <v>255</v>
      </c>
      <c r="I3" s="6"/>
      <c r="J3" s="6"/>
      <c r="K3" s="5"/>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133"/>
      <c r="AR3" s="133"/>
    </row>
    <row r="4" spans="1:44" ht="18.75" x14ac:dyDescent="0.3">
      <c r="A4" s="7"/>
      <c r="B4" s="4"/>
      <c r="C4" s="4"/>
      <c r="D4" s="4"/>
      <c r="E4" s="4"/>
      <c r="F4" s="4"/>
      <c r="G4" s="4"/>
      <c r="H4" s="4"/>
      <c r="I4" s="6"/>
      <c r="J4" s="6"/>
      <c r="K4" s="5"/>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134"/>
      <c r="AR4" s="134"/>
    </row>
    <row r="5" spans="1:44" x14ac:dyDescent="0.2">
      <c r="A5" s="465" t="str">
        <f>'1. паспорт местоположение'!A5:C5</f>
        <v>Год раскрытия информации: 2026 год</v>
      </c>
      <c r="B5" s="465"/>
      <c r="C5" s="465"/>
      <c r="D5" s="465"/>
      <c r="E5" s="465"/>
      <c r="F5" s="465"/>
      <c r="G5" s="465"/>
      <c r="H5" s="46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6"/>
      <c r="AR5" s="136"/>
    </row>
    <row r="6" spans="1:44" ht="18.75" x14ac:dyDescent="0.3">
      <c r="A6" s="7"/>
      <c r="B6" s="4"/>
      <c r="C6" s="4"/>
      <c r="D6" s="4"/>
      <c r="E6" s="4"/>
      <c r="F6" s="4"/>
      <c r="G6" s="4"/>
      <c r="H6" s="4"/>
      <c r="I6" s="6"/>
      <c r="J6" s="6"/>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134"/>
      <c r="AR6" s="134"/>
    </row>
    <row r="7" spans="1:44" ht="18.75" x14ac:dyDescent="0.2">
      <c r="A7" s="466" t="s">
        <v>7</v>
      </c>
      <c r="B7" s="466"/>
      <c r="C7" s="466"/>
      <c r="D7" s="466"/>
      <c r="E7" s="466"/>
      <c r="F7" s="466"/>
      <c r="G7" s="466"/>
      <c r="H7" s="466"/>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137"/>
      <c r="AR7" s="137"/>
    </row>
    <row r="8" spans="1:44" ht="18.75" x14ac:dyDescent="0.2">
      <c r="A8" s="254"/>
      <c r="B8" s="254"/>
      <c r="C8" s="254"/>
      <c r="D8" s="254"/>
      <c r="E8" s="254"/>
      <c r="F8" s="254"/>
      <c r="G8" s="254"/>
      <c r="H8" s="254"/>
      <c r="I8" s="254"/>
      <c r="J8" s="254"/>
      <c r="K8" s="254"/>
      <c r="L8" s="50"/>
      <c r="M8" s="50"/>
      <c r="N8" s="50"/>
      <c r="O8" s="50"/>
      <c r="P8" s="50"/>
      <c r="Q8" s="50"/>
      <c r="R8" s="50"/>
      <c r="S8" s="50"/>
      <c r="T8" s="50"/>
      <c r="U8" s="50"/>
      <c r="V8" s="50"/>
      <c r="W8" s="50"/>
      <c r="X8" s="50"/>
      <c r="Y8" s="50"/>
      <c r="Z8" s="4"/>
      <c r="AA8" s="4"/>
      <c r="AB8" s="4"/>
      <c r="AC8" s="4"/>
      <c r="AD8" s="4"/>
      <c r="AE8" s="4"/>
      <c r="AF8" s="4"/>
      <c r="AG8" s="4"/>
      <c r="AH8" s="4"/>
      <c r="AI8" s="4"/>
      <c r="AJ8" s="4"/>
      <c r="AK8" s="4"/>
      <c r="AL8" s="4"/>
      <c r="AM8" s="4"/>
      <c r="AN8" s="4"/>
      <c r="AO8" s="4"/>
      <c r="AP8" s="4"/>
      <c r="AQ8" s="134"/>
      <c r="AR8" s="134"/>
    </row>
    <row r="9" spans="1:44" ht="18.75" x14ac:dyDescent="0.2">
      <c r="A9" s="464" t="str">
        <f>'1. паспорт местоположение'!A9:C9</f>
        <v>Акционерное общество "Россети Янтарь" ДЗО  ПАО "Россети"</v>
      </c>
      <c r="B9" s="464"/>
      <c r="C9" s="464"/>
      <c r="D9" s="464"/>
      <c r="E9" s="464"/>
      <c r="F9" s="464"/>
      <c r="G9" s="464"/>
      <c r="H9" s="464"/>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138"/>
      <c r="AR9" s="138"/>
    </row>
    <row r="10" spans="1:44" x14ac:dyDescent="0.2">
      <c r="A10" s="462" t="s">
        <v>6</v>
      </c>
      <c r="B10" s="462"/>
      <c r="C10" s="462"/>
      <c r="D10" s="462"/>
      <c r="E10" s="462"/>
      <c r="F10" s="462"/>
      <c r="G10" s="462"/>
      <c r="H10" s="46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139"/>
      <c r="AR10" s="139"/>
    </row>
    <row r="11" spans="1:44" ht="18.75" x14ac:dyDescent="0.2">
      <c r="A11" s="254"/>
      <c r="B11" s="254"/>
      <c r="C11" s="254"/>
      <c r="D11" s="254"/>
      <c r="E11" s="254"/>
      <c r="F11" s="254"/>
      <c r="G11" s="254"/>
      <c r="H11" s="254"/>
      <c r="I11" s="254"/>
      <c r="J11" s="254"/>
      <c r="K11" s="254"/>
      <c r="L11" s="50"/>
      <c r="M11" s="50"/>
      <c r="N11" s="50"/>
      <c r="O11" s="50"/>
      <c r="P11" s="50"/>
      <c r="Q11" s="50"/>
      <c r="R11" s="50"/>
      <c r="S11" s="50"/>
      <c r="T11" s="50"/>
      <c r="U11" s="50"/>
      <c r="V11" s="50"/>
      <c r="W11" s="50"/>
      <c r="X11" s="50"/>
      <c r="Y11" s="50"/>
      <c r="Z11" s="4"/>
      <c r="AA11" s="4"/>
      <c r="AB11" s="4"/>
      <c r="AC11" s="4"/>
      <c r="AD11" s="4"/>
      <c r="AE11" s="4"/>
      <c r="AF11" s="4"/>
      <c r="AG11" s="4"/>
      <c r="AH11" s="4"/>
      <c r="AI11" s="4"/>
      <c r="AJ11" s="4"/>
      <c r="AK11" s="4"/>
      <c r="AL11" s="4"/>
      <c r="AM11" s="4"/>
      <c r="AN11" s="4"/>
      <c r="AO11" s="4"/>
      <c r="AP11" s="4"/>
      <c r="AQ11" s="134"/>
      <c r="AR11" s="134"/>
    </row>
    <row r="12" spans="1:44" ht="18.75" x14ac:dyDescent="0.2">
      <c r="A12" s="464" t="str">
        <f>'1. паспорт местоположение'!A12:C12</f>
        <v>N_22-1363</v>
      </c>
      <c r="B12" s="464"/>
      <c r="C12" s="464"/>
      <c r="D12" s="464"/>
      <c r="E12" s="464"/>
      <c r="F12" s="464"/>
      <c r="G12" s="464"/>
      <c r="H12" s="464"/>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138"/>
      <c r="AR12" s="138"/>
    </row>
    <row r="13" spans="1:44" x14ac:dyDescent="0.2">
      <c r="A13" s="462" t="s">
        <v>5</v>
      </c>
      <c r="B13" s="462"/>
      <c r="C13" s="462"/>
      <c r="D13" s="462"/>
      <c r="E13" s="462"/>
      <c r="F13" s="462"/>
      <c r="G13" s="462"/>
      <c r="H13" s="46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139"/>
      <c r="AR13" s="139"/>
    </row>
    <row r="14" spans="1:44" ht="18.75"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3"/>
      <c r="AA14" s="3"/>
      <c r="AB14" s="3"/>
      <c r="AC14" s="3"/>
      <c r="AD14" s="3"/>
      <c r="AE14" s="3"/>
      <c r="AF14" s="3"/>
      <c r="AG14" s="3"/>
      <c r="AH14" s="3"/>
      <c r="AI14" s="3"/>
      <c r="AJ14" s="3"/>
      <c r="AK14" s="3"/>
      <c r="AL14" s="3"/>
      <c r="AM14" s="3"/>
      <c r="AN14" s="3"/>
      <c r="AO14" s="3"/>
      <c r="AP14" s="3"/>
      <c r="AQ14" s="140"/>
      <c r="AR14" s="140"/>
    </row>
    <row r="15" spans="1:44" ht="18.75" x14ac:dyDescent="0.2">
      <c r="A15" s="463" t="str">
        <f>'1. паспорт местоположение'!A15:C15</f>
        <v>Модернизация сети передачи данных (СПД) на ПС 330/110 кВ АО «Россети Янтарь»</v>
      </c>
      <c r="B15" s="463"/>
      <c r="C15" s="463"/>
      <c r="D15" s="463"/>
      <c r="E15" s="463"/>
      <c r="F15" s="463"/>
      <c r="G15" s="463"/>
      <c r="H15" s="463"/>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138"/>
      <c r="AR15" s="138"/>
    </row>
    <row r="16" spans="1:44" x14ac:dyDescent="0.2">
      <c r="A16" s="462" t="s">
        <v>4</v>
      </c>
      <c r="B16" s="462"/>
      <c r="C16" s="462"/>
      <c r="D16" s="462"/>
      <c r="E16" s="462"/>
      <c r="F16" s="462"/>
      <c r="G16" s="462"/>
      <c r="H16" s="46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139"/>
      <c r="AR16" s="139"/>
    </row>
    <row r="17" spans="1:44" ht="18.75" x14ac:dyDescent="0.2">
      <c r="A17" s="73"/>
      <c r="B17" s="73"/>
      <c r="C17" s="73"/>
      <c r="D17" s="73"/>
      <c r="E17" s="73"/>
      <c r="F17" s="73"/>
      <c r="G17" s="73"/>
      <c r="H17" s="73"/>
      <c r="I17" s="73"/>
      <c r="J17" s="73"/>
      <c r="K17" s="73"/>
      <c r="L17" s="73"/>
      <c r="M17" s="73"/>
      <c r="N17" s="73"/>
      <c r="O17" s="73"/>
      <c r="P17" s="73"/>
      <c r="Q17" s="73"/>
      <c r="R17" s="73"/>
      <c r="S17" s="73"/>
      <c r="T17" s="73"/>
      <c r="U17" s="73"/>
      <c r="V17" s="73"/>
      <c r="W17" s="1"/>
      <c r="X17" s="1"/>
      <c r="Y17" s="1"/>
      <c r="Z17" s="1"/>
      <c r="AA17" s="1"/>
      <c r="AB17" s="1"/>
      <c r="AC17" s="1"/>
      <c r="AD17" s="1"/>
      <c r="AE17" s="1"/>
      <c r="AF17" s="1"/>
      <c r="AG17" s="1"/>
      <c r="AH17" s="1"/>
      <c r="AI17" s="1"/>
      <c r="AJ17" s="1"/>
      <c r="AK17" s="1"/>
      <c r="AL17" s="1"/>
      <c r="AM17" s="1"/>
      <c r="AN17" s="1"/>
      <c r="AO17" s="1"/>
      <c r="AP17" s="1"/>
      <c r="AQ17" s="141"/>
      <c r="AR17" s="141"/>
    </row>
    <row r="18" spans="1:44" ht="18.75" x14ac:dyDescent="0.2">
      <c r="A18" s="464" t="s">
        <v>355</v>
      </c>
      <c r="B18" s="464"/>
      <c r="C18" s="464"/>
      <c r="D18" s="464"/>
      <c r="E18" s="464"/>
      <c r="F18" s="464"/>
      <c r="G18" s="464"/>
      <c r="H18" s="46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142"/>
      <c r="AR18" s="142"/>
    </row>
    <row r="19" spans="1:44" x14ac:dyDescent="0.2">
      <c r="A19" s="59"/>
      <c r="Q19" s="143"/>
    </row>
    <row r="20" spans="1:44" x14ac:dyDescent="0.2">
      <c r="A20" s="59"/>
      <c r="Q20" s="143"/>
    </row>
    <row r="21" spans="1:44" x14ac:dyDescent="0.2">
      <c r="A21" s="59"/>
      <c r="Q21" s="143"/>
    </row>
    <row r="22" spans="1:44" x14ac:dyDescent="0.2">
      <c r="A22" s="59"/>
      <c r="Q22" s="143"/>
    </row>
    <row r="23" spans="1:44" x14ac:dyDescent="0.2">
      <c r="D23" s="60"/>
      <c r="Q23" s="143"/>
    </row>
    <row r="24" spans="1:44" ht="16.5" thickBot="1" x14ac:dyDescent="0.25">
      <c r="A24" s="256" t="s">
        <v>254</v>
      </c>
      <c r="B24" s="257" t="s">
        <v>1</v>
      </c>
      <c r="D24" s="258"/>
      <c r="E24" s="259"/>
      <c r="F24" s="259"/>
      <c r="G24" s="259"/>
      <c r="H24" s="259"/>
    </row>
    <row r="25" spans="1:44" x14ac:dyDescent="0.2">
      <c r="A25" s="260" t="s">
        <v>389</v>
      </c>
      <c r="B25" s="72">
        <f>'6.2. Паспорт фин осв ввод'!D30*1000000</f>
        <v>119798281.5</v>
      </c>
    </row>
    <row r="26" spans="1:44" x14ac:dyDescent="0.2">
      <c r="A26" s="261" t="s">
        <v>252</v>
      </c>
      <c r="B26" s="145">
        <v>0</v>
      </c>
    </row>
    <row r="27" spans="1:44" x14ac:dyDescent="0.2">
      <c r="A27" s="261" t="s">
        <v>250</v>
      </c>
      <c r="B27" s="145">
        <f>$B$126</f>
        <v>30</v>
      </c>
      <c r="D27" s="60" t="s">
        <v>253</v>
      </c>
    </row>
    <row r="28" spans="1:44" ht="16.149999999999999" customHeight="1" thickBot="1" x14ac:dyDescent="0.25">
      <c r="A28" s="262" t="s">
        <v>248</v>
      </c>
      <c r="B28" s="61">
        <v>1</v>
      </c>
      <c r="D28" s="454" t="s">
        <v>251</v>
      </c>
      <c r="E28" s="455"/>
      <c r="F28" s="456"/>
      <c r="G28" s="460" t="str">
        <f>IF(SUM(B89:L89)=0,"не окупается",SUM(B89:L89))</f>
        <v>не окупается</v>
      </c>
      <c r="H28" s="461"/>
    </row>
    <row r="29" spans="1:44" ht="15.6" customHeight="1" x14ac:dyDescent="0.2">
      <c r="A29" s="260" t="s">
        <v>247</v>
      </c>
      <c r="B29" s="72">
        <f>$B$25*$B$130</f>
        <v>1197982.8149999999</v>
      </c>
      <c r="D29" s="454" t="s">
        <v>249</v>
      </c>
      <c r="E29" s="455"/>
      <c r="F29" s="456"/>
      <c r="G29" s="460" t="str">
        <f>IF(SUM(B90:L90)=0,"не окупается",SUM(B90:L90))</f>
        <v>не окупается</v>
      </c>
      <c r="H29" s="461"/>
    </row>
    <row r="30" spans="1:44" ht="27.6" customHeight="1" x14ac:dyDescent="0.2">
      <c r="A30" s="261" t="s">
        <v>390</v>
      </c>
      <c r="B30" s="145">
        <v>3</v>
      </c>
      <c r="D30" s="454" t="s">
        <v>498</v>
      </c>
      <c r="E30" s="455"/>
      <c r="F30" s="456"/>
      <c r="G30" s="469">
        <f>L87</f>
        <v>-114787365.13866417</v>
      </c>
      <c r="H30" s="470"/>
    </row>
    <row r="31" spans="1:44" x14ac:dyDescent="0.2">
      <c r="A31" s="261" t="s">
        <v>246</v>
      </c>
      <c r="B31" s="145">
        <v>3</v>
      </c>
      <c r="D31" s="457"/>
      <c r="E31" s="458"/>
      <c r="F31" s="459"/>
      <c r="G31" s="457"/>
      <c r="H31" s="459"/>
    </row>
    <row r="32" spans="1:44" x14ac:dyDescent="0.2">
      <c r="A32" s="261" t="s">
        <v>225</v>
      </c>
      <c r="B32" s="145"/>
    </row>
    <row r="33" spans="1:43" x14ac:dyDescent="0.2">
      <c r="A33" s="261" t="s">
        <v>245</v>
      </c>
      <c r="B33" s="145"/>
    </row>
    <row r="34" spans="1:43" x14ac:dyDescent="0.2">
      <c r="A34" s="261" t="s">
        <v>244</v>
      </c>
      <c r="B34" s="145"/>
    </row>
    <row r="35" spans="1:43" x14ac:dyDescent="0.2">
      <c r="A35" s="263"/>
      <c r="B35" s="145"/>
    </row>
    <row r="36" spans="1:43" ht="16.5" thickBot="1" x14ac:dyDescent="0.25">
      <c r="A36" s="262" t="s">
        <v>219</v>
      </c>
      <c r="B36" s="62">
        <v>0.2</v>
      </c>
    </row>
    <row r="37" spans="1:43" x14ac:dyDescent="0.2">
      <c r="A37" s="260" t="s">
        <v>388</v>
      </c>
      <c r="B37" s="72">
        <v>0</v>
      </c>
    </row>
    <row r="38" spans="1:43" x14ac:dyDescent="0.2">
      <c r="A38" s="261" t="s">
        <v>243</v>
      </c>
      <c r="B38" s="145"/>
    </row>
    <row r="39" spans="1:43" ht="16.5" thickBot="1" x14ac:dyDescent="0.25">
      <c r="A39" s="264" t="s">
        <v>242</v>
      </c>
      <c r="B39" s="146"/>
    </row>
    <row r="40" spans="1:43" x14ac:dyDescent="0.2">
      <c r="A40" s="265" t="s">
        <v>391</v>
      </c>
      <c r="B40" s="63">
        <v>1</v>
      </c>
    </row>
    <row r="41" spans="1:43" x14ac:dyDescent="0.2">
      <c r="A41" s="266" t="s">
        <v>241</v>
      </c>
      <c r="B41" s="64"/>
    </row>
    <row r="42" spans="1:43" x14ac:dyDescent="0.2">
      <c r="A42" s="266" t="s">
        <v>240</v>
      </c>
      <c r="B42" s="65"/>
    </row>
    <row r="43" spans="1:43" x14ac:dyDescent="0.2">
      <c r="A43" s="266" t="s">
        <v>239</v>
      </c>
      <c r="B43" s="65">
        <v>0</v>
      </c>
    </row>
    <row r="44" spans="1:43" x14ac:dyDescent="0.2">
      <c r="A44" s="266" t="s">
        <v>238</v>
      </c>
      <c r="B44" s="65">
        <f>B132</f>
        <v>0.13170000000000001</v>
      </c>
    </row>
    <row r="45" spans="1:43" x14ac:dyDescent="0.2">
      <c r="A45" s="266" t="s">
        <v>237</v>
      </c>
      <c r="B45" s="65">
        <f>1-B43</f>
        <v>1</v>
      </c>
    </row>
    <row r="46" spans="1:43" ht="16.5" thickBot="1" x14ac:dyDescent="0.25">
      <c r="A46" s="267" t="s">
        <v>499</v>
      </c>
      <c r="B46" s="268">
        <f>B45*B44+B43*B42*(1-B36)</f>
        <v>0.13170000000000001</v>
      </c>
      <c r="C46" s="66"/>
    </row>
    <row r="47" spans="1:43" s="147" customFormat="1" x14ac:dyDescent="0.2">
      <c r="A47" s="269" t="s">
        <v>236</v>
      </c>
      <c r="B47" s="67">
        <f>B58</f>
        <v>1</v>
      </c>
      <c r="C47" s="67">
        <f t="shared" ref="C47:AO47" si="0">C58</f>
        <v>2</v>
      </c>
      <c r="D47" s="67">
        <f t="shared" si="0"/>
        <v>3</v>
      </c>
      <c r="E47" s="67">
        <f t="shared" si="0"/>
        <v>4</v>
      </c>
      <c r="F47" s="67">
        <f t="shared" si="0"/>
        <v>5</v>
      </c>
      <c r="G47" s="67">
        <f t="shared" si="0"/>
        <v>6</v>
      </c>
      <c r="H47" s="67">
        <f t="shared" si="0"/>
        <v>7</v>
      </c>
      <c r="I47" s="67">
        <f t="shared" si="0"/>
        <v>8</v>
      </c>
      <c r="J47" s="67">
        <f t="shared" si="0"/>
        <v>9</v>
      </c>
      <c r="K47" s="67">
        <f t="shared" si="0"/>
        <v>10</v>
      </c>
      <c r="L47" s="67">
        <f t="shared" si="0"/>
        <v>11</v>
      </c>
      <c r="M47" s="67">
        <f t="shared" si="0"/>
        <v>12</v>
      </c>
      <c r="N47" s="67">
        <f t="shared" si="0"/>
        <v>13</v>
      </c>
      <c r="O47" s="67">
        <f t="shared" si="0"/>
        <v>14</v>
      </c>
      <c r="P47" s="67">
        <f t="shared" si="0"/>
        <v>15</v>
      </c>
      <c r="Q47" s="67">
        <f t="shared" si="0"/>
        <v>16</v>
      </c>
      <c r="R47" s="67">
        <f t="shared" si="0"/>
        <v>17</v>
      </c>
      <c r="S47" s="67">
        <f t="shared" si="0"/>
        <v>18</v>
      </c>
      <c r="T47" s="67">
        <f t="shared" si="0"/>
        <v>19</v>
      </c>
      <c r="U47" s="67">
        <f t="shared" si="0"/>
        <v>20</v>
      </c>
      <c r="V47" s="67">
        <f t="shared" si="0"/>
        <v>21</v>
      </c>
      <c r="W47" s="67">
        <f t="shared" si="0"/>
        <v>22</v>
      </c>
      <c r="X47" s="67">
        <f t="shared" si="0"/>
        <v>23</v>
      </c>
      <c r="Y47" s="67">
        <f t="shared" si="0"/>
        <v>24</v>
      </c>
      <c r="Z47" s="67">
        <f t="shared" si="0"/>
        <v>25</v>
      </c>
      <c r="AA47" s="67">
        <f t="shared" si="0"/>
        <v>26</v>
      </c>
      <c r="AB47" s="67">
        <f t="shared" si="0"/>
        <v>27</v>
      </c>
      <c r="AC47" s="67">
        <f t="shared" si="0"/>
        <v>28</v>
      </c>
      <c r="AD47" s="67">
        <f t="shared" si="0"/>
        <v>29</v>
      </c>
      <c r="AE47" s="67">
        <f t="shared" si="0"/>
        <v>30</v>
      </c>
      <c r="AF47" s="67">
        <f t="shared" si="0"/>
        <v>31</v>
      </c>
      <c r="AG47" s="67">
        <f t="shared" si="0"/>
        <v>32</v>
      </c>
      <c r="AH47" s="67">
        <f t="shared" si="0"/>
        <v>33</v>
      </c>
      <c r="AI47" s="67">
        <f t="shared" si="0"/>
        <v>34</v>
      </c>
      <c r="AJ47" s="67">
        <f t="shared" si="0"/>
        <v>35</v>
      </c>
      <c r="AK47" s="67">
        <f t="shared" si="0"/>
        <v>36</v>
      </c>
      <c r="AL47" s="67">
        <f t="shared" si="0"/>
        <v>37</v>
      </c>
      <c r="AM47" s="67">
        <f t="shared" si="0"/>
        <v>38</v>
      </c>
      <c r="AN47" s="67">
        <f t="shared" si="0"/>
        <v>39</v>
      </c>
      <c r="AO47" s="67">
        <f t="shared" si="0"/>
        <v>40</v>
      </c>
      <c r="AP47" s="67">
        <f>AP58</f>
        <v>41</v>
      </c>
      <c r="AQ47" s="132"/>
    </row>
    <row r="48" spans="1:43" s="147" customFormat="1" x14ac:dyDescent="0.2">
      <c r="A48" s="270" t="s">
        <v>235</v>
      </c>
      <c r="B48" s="151">
        <f>C139</f>
        <v>4.1000000000000002E-2</v>
      </c>
      <c r="C48" s="151">
        <f t="shared" ref="C48:AP48" si="1">D139</f>
        <v>4.1000000000000002E-2</v>
      </c>
      <c r="D48" s="151">
        <f t="shared" si="1"/>
        <v>4.1000000000000002E-2</v>
      </c>
      <c r="E48" s="151">
        <f t="shared" si="1"/>
        <v>4.1000000000000002E-2</v>
      </c>
      <c r="F48" s="151">
        <f t="shared" si="1"/>
        <v>4.1000000000000002E-2</v>
      </c>
      <c r="G48" s="151">
        <f t="shared" si="1"/>
        <v>4.1000000000000002E-2</v>
      </c>
      <c r="H48" s="151">
        <f t="shared" si="1"/>
        <v>4.1000000000000002E-2</v>
      </c>
      <c r="I48" s="151">
        <f t="shared" si="1"/>
        <v>4.1000000000000002E-2</v>
      </c>
      <c r="J48" s="151">
        <f t="shared" si="1"/>
        <v>4.1000000000000002E-2</v>
      </c>
      <c r="K48" s="151">
        <f t="shared" si="1"/>
        <v>4.1000000000000002E-2</v>
      </c>
      <c r="L48" s="151">
        <f t="shared" si="1"/>
        <v>4.1000000000000002E-2</v>
      </c>
      <c r="M48" s="151">
        <f t="shared" si="1"/>
        <v>4.1000000000000002E-2</v>
      </c>
      <c r="N48" s="151">
        <f t="shared" si="1"/>
        <v>4.1000000000000002E-2</v>
      </c>
      <c r="O48" s="151">
        <f t="shared" si="1"/>
        <v>4.1000000000000002E-2</v>
      </c>
      <c r="P48" s="151">
        <f t="shared" si="1"/>
        <v>4.1000000000000002E-2</v>
      </c>
      <c r="Q48" s="151">
        <f t="shared" si="1"/>
        <v>4.1000000000000002E-2</v>
      </c>
      <c r="R48" s="151">
        <f t="shared" si="1"/>
        <v>4.1000000000000002E-2</v>
      </c>
      <c r="S48" s="151">
        <f t="shared" si="1"/>
        <v>4.1000000000000002E-2</v>
      </c>
      <c r="T48" s="151">
        <f t="shared" si="1"/>
        <v>4.1000000000000002E-2</v>
      </c>
      <c r="U48" s="151">
        <f t="shared" si="1"/>
        <v>4.1000000000000002E-2</v>
      </c>
      <c r="V48" s="151">
        <f t="shared" si="1"/>
        <v>4.1000000000000002E-2</v>
      </c>
      <c r="W48" s="151">
        <f t="shared" si="1"/>
        <v>4.1000000000000002E-2</v>
      </c>
      <c r="X48" s="151">
        <f t="shared" si="1"/>
        <v>4.1000000000000002E-2</v>
      </c>
      <c r="Y48" s="151">
        <f t="shared" si="1"/>
        <v>4.1000000000000002E-2</v>
      </c>
      <c r="Z48" s="151">
        <f t="shared" si="1"/>
        <v>4.1000000000000002E-2</v>
      </c>
      <c r="AA48" s="151">
        <f t="shared" si="1"/>
        <v>4.1000000000000002E-2</v>
      </c>
      <c r="AB48" s="151">
        <f t="shared" si="1"/>
        <v>4.1000000000000002E-2</v>
      </c>
      <c r="AC48" s="151">
        <f t="shared" si="1"/>
        <v>4.1000000000000002E-2</v>
      </c>
      <c r="AD48" s="151">
        <f t="shared" si="1"/>
        <v>4.1000000000000002E-2</v>
      </c>
      <c r="AE48" s="151">
        <f t="shared" si="1"/>
        <v>4.1000000000000002E-2</v>
      </c>
      <c r="AF48" s="151">
        <f t="shared" si="1"/>
        <v>4.1000000000000002E-2</v>
      </c>
      <c r="AG48" s="151">
        <f t="shared" si="1"/>
        <v>4.1000000000000002E-2</v>
      </c>
      <c r="AH48" s="151">
        <f t="shared" si="1"/>
        <v>4.1000000000000002E-2</v>
      </c>
      <c r="AI48" s="151">
        <f t="shared" si="1"/>
        <v>4.1000000000000002E-2</v>
      </c>
      <c r="AJ48" s="151">
        <f t="shared" si="1"/>
        <v>4.1000000000000002E-2</v>
      </c>
      <c r="AK48" s="151">
        <f t="shared" si="1"/>
        <v>4.1000000000000002E-2</v>
      </c>
      <c r="AL48" s="151">
        <f t="shared" si="1"/>
        <v>4.1000000000000002E-2</v>
      </c>
      <c r="AM48" s="151">
        <f t="shared" si="1"/>
        <v>4.1000000000000002E-2</v>
      </c>
      <c r="AN48" s="151">
        <f t="shared" si="1"/>
        <v>4.1000000000000002E-2</v>
      </c>
      <c r="AO48" s="151">
        <f t="shared" si="1"/>
        <v>4.1000000000000002E-2</v>
      </c>
      <c r="AP48" s="151">
        <f t="shared" si="1"/>
        <v>4.1000000000000002E-2</v>
      </c>
      <c r="AQ48" s="132"/>
    </row>
    <row r="49" spans="1:45" s="147" customFormat="1" x14ac:dyDescent="0.2">
      <c r="A49" s="270" t="s">
        <v>234</v>
      </c>
      <c r="B49" s="151">
        <f>C140</f>
        <v>4.1000000000000002E-2</v>
      </c>
      <c r="C49" s="151">
        <f t="shared" ref="C49:AP49" si="2">D140</f>
        <v>8.3680999999999894E-2</v>
      </c>
      <c r="D49" s="151">
        <f t="shared" si="2"/>
        <v>0.12811192099999991</v>
      </c>
      <c r="E49" s="151">
        <f t="shared" si="2"/>
        <v>0.17436450976099982</v>
      </c>
      <c r="F49" s="151">
        <f t="shared" si="2"/>
        <v>0.22251345466120065</v>
      </c>
      <c r="G49" s="151">
        <f t="shared" si="2"/>
        <v>0.27263650630230973</v>
      </c>
      <c r="H49" s="151">
        <f t="shared" si="2"/>
        <v>0.32481460306070442</v>
      </c>
      <c r="I49" s="151">
        <f t="shared" si="2"/>
        <v>0.37913200178619322</v>
      </c>
      <c r="J49" s="151">
        <f t="shared" si="2"/>
        <v>0.43567641385942713</v>
      </c>
      <c r="K49" s="151">
        <f t="shared" si="2"/>
        <v>0.49453914682766342</v>
      </c>
      <c r="L49" s="151">
        <f t="shared" si="2"/>
        <v>0.55581525184759761</v>
      </c>
      <c r="M49" s="151">
        <f t="shared" si="2"/>
        <v>0.61960367717334908</v>
      </c>
      <c r="N49" s="151">
        <f t="shared" si="2"/>
        <v>0.68600742793745617</v>
      </c>
      <c r="O49" s="151">
        <f t="shared" si="2"/>
        <v>0.75513373248289173</v>
      </c>
      <c r="P49" s="151">
        <f t="shared" si="2"/>
        <v>0.82709421551469009</v>
      </c>
      <c r="Q49" s="151">
        <f t="shared" si="2"/>
        <v>0.90200507835079224</v>
      </c>
      <c r="R49" s="151">
        <f t="shared" si="2"/>
        <v>0.97998728656317469</v>
      </c>
      <c r="S49" s="151">
        <f t="shared" si="2"/>
        <v>1.0611667653122647</v>
      </c>
      <c r="T49" s="151">
        <f t="shared" si="2"/>
        <v>1.1456746026900673</v>
      </c>
      <c r="U49" s="151">
        <f t="shared" si="2"/>
        <v>1.23364726140036</v>
      </c>
      <c r="V49" s="151">
        <f t="shared" si="2"/>
        <v>1.3252267991177744</v>
      </c>
      <c r="W49" s="151">
        <f t="shared" si="2"/>
        <v>1.420561097881603</v>
      </c>
      <c r="X49" s="151">
        <f t="shared" si="2"/>
        <v>1.5198041028947484</v>
      </c>
      <c r="Y49" s="151">
        <f t="shared" si="2"/>
        <v>1.6231160711134329</v>
      </c>
      <c r="Z49" s="151">
        <f t="shared" si="2"/>
        <v>1.7306638300290835</v>
      </c>
      <c r="AA49" s="151">
        <f t="shared" si="2"/>
        <v>1.842621047060276</v>
      </c>
      <c r="AB49" s="151">
        <f t="shared" si="2"/>
        <v>1.9591685099897469</v>
      </c>
      <c r="AC49" s="151">
        <f t="shared" si="2"/>
        <v>2.0804944188993262</v>
      </c>
      <c r="AD49" s="151">
        <f t="shared" si="2"/>
        <v>2.2067946900741982</v>
      </c>
      <c r="AE49" s="151">
        <f t="shared" si="2"/>
        <v>2.3382732723672399</v>
      </c>
      <c r="AF49" s="151">
        <f t="shared" si="2"/>
        <v>2.4751424765342964</v>
      </c>
      <c r="AG49" s="151">
        <f t="shared" si="2"/>
        <v>2.6176233180722024</v>
      </c>
      <c r="AH49" s="151">
        <f t="shared" si="2"/>
        <v>2.7659458741131626</v>
      </c>
      <c r="AI49" s="151">
        <f t="shared" si="2"/>
        <v>2.920349654951802</v>
      </c>
      <c r="AJ49" s="151">
        <f t="shared" si="2"/>
        <v>3.0810839908048253</v>
      </c>
      <c r="AK49" s="151">
        <f t="shared" si="2"/>
        <v>3.248408434427823</v>
      </c>
      <c r="AL49" s="151">
        <f t="shared" si="2"/>
        <v>3.4225931802393639</v>
      </c>
      <c r="AM49" s="151">
        <f t="shared" si="2"/>
        <v>3.6039195006291775</v>
      </c>
      <c r="AN49" s="151">
        <f t="shared" si="2"/>
        <v>3.7926802001549733</v>
      </c>
      <c r="AO49" s="151">
        <f t="shared" si="2"/>
        <v>3.9891800883613264</v>
      </c>
      <c r="AP49" s="151">
        <f t="shared" si="2"/>
        <v>4.1937364719841401</v>
      </c>
      <c r="AQ49" s="132"/>
    </row>
    <row r="50" spans="1:45" s="147" customFormat="1" ht="16.5" thickBot="1" x14ac:dyDescent="0.25">
      <c r="A50" s="271" t="s">
        <v>392</v>
      </c>
      <c r="B50" s="68">
        <f>IF($B$127="да",($B$129-0.05),0)</f>
        <v>0</v>
      </c>
      <c r="C50" s="68">
        <f>C108*(1+C49)</f>
        <v>0</v>
      </c>
      <c r="D50" s="68">
        <f t="shared" ref="D50:AP50" si="3">D108*(1+D49)</f>
        <v>0</v>
      </c>
      <c r="E50" s="68">
        <f t="shared" si="3"/>
        <v>0</v>
      </c>
      <c r="F50" s="68">
        <f t="shared" si="3"/>
        <v>0</v>
      </c>
      <c r="G50" s="68">
        <f t="shared" si="3"/>
        <v>0</v>
      </c>
      <c r="H50" s="68">
        <f t="shared" si="3"/>
        <v>0</v>
      </c>
      <c r="I50" s="68">
        <f t="shared" si="3"/>
        <v>0</v>
      </c>
      <c r="J50" s="68">
        <f t="shared" si="3"/>
        <v>0</v>
      </c>
      <c r="K50" s="68">
        <f t="shared" si="3"/>
        <v>0</v>
      </c>
      <c r="L50" s="68">
        <f t="shared" si="3"/>
        <v>0</v>
      </c>
      <c r="M50" s="68">
        <f t="shared" si="3"/>
        <v>0</v>
      </c>
      <c r="N50" s="68">
        <f t="shared" si="3"/>
        <v>0</v>
      </c>
      <c r="O50" s="68">
        <f t="shared" si="3"/>
        <v>0</v>
      </c>
      <c r="P50" s="68">
        <f t="shared" si="3"/>
        <v>0</v>
      </c>
      <c r="Q50" s="68">
        <f t="shared" si="3"/>
        <v>0</v>
      </c>
      <c r="R50" s="68">
        <f t="shared" si="3"/>
        <v>0</v>
      </c>
      <c r="S50" s="68">
        <f t="shared" si="3"/>
        <v>0</v>
      </c>
      <c r="T50" s="68">
        <f t="shared" si="3"/>
        <v>0</v>
      </c>
      <c r="U50" s="68">
        <f t="shared" si="3"/>
        <v>0</v>
      </c>
      <c r="V50" s="68">
        <f t="shared" si="3"/>
        <v>0</v>
      </c>
      <c r="W50" s="68">
        <f t="shared" si="3"/>
        <v>0</v>
      </c>
      <c r="X50" s="68">
        <f t="shared" si="3"/>
        <v>0</v>
      </c>
      <c r="Y50" s="68">
        <f t="shared" si="3"/>
        <v>0</v>
      </c>
      <c r="Z50" s="68">
        <f t="shared" si="3"/>
        <v>0</v>
      </c>
      <c r="AA50" s="68">
        <f t="shared" si="3"/>
        <v>0</v>
      </c>
      <c r="AB50" s="68">
        <f t="shared" si="3"/>
        <v>0</v>
      </c>
      <c r="AC50" s="68">
        <f t="shared" si="3"/>
        <v>0</v>
      </c>
      <c r="AD50" s="68">
        <f t="shared" si="3"/>
        <v>0</v>
      </c>
      <c r="AE50" s="68">
        <f t="shared" si="3"/>
        <v>0</v>
      </c>
      <c r="AF50" s="68">
        <f t="shared" si="3"/>
        <v>0</v>
      </c>
      <c r="AG50" s="68">
        <f t="shared" si="3"/>
        <v>0</v>
      </c>
      <c r="AH50" s="68">
        <f t="shared" si="3"/>
        <v>0</v>
      </c>
      <c r="AI50" s="68">
        <f t="shared" si="3"/>
        <v>0</v>
      </c>
      <c r="AJ50" s="68">
        <f t="shared" si="3"/>
        <v>0</v>
      </c>
      <c r="AK50" s="68">
        <f t="shared" si="3"/>
        <v>0</v>
      </c>
      <c r="AL50" s="68">
        <f t="shared" si="3"/>
        <v>0</v>
      </c>
      <c r="AM50" s="68">
        <f t="shared" si="3"/>
        <v>0</v>
      </c>
      <c r="AN50" s="68">
        <f t="shared" si="3"/>
        <v>0</v>
      </c>
      <c r="AO50" s="68">
        <f t="shared" si="3"/>
        <v>0</v>
      </c>
      <c r="AP50" s="68">
        <f t="shared" si="3"/>
        <v>0</v>
      </c>
      <c r="AQ50" s="132"/>
    </row>
    <row r="51" spans="1:45" ht="16.5" thickBot="1" x14ac:dyDescent="0.25"/>
    <row r="52" spans="1:45" x14ac:dyDescent="0.2">
      <c r="A52" s="272" t="s">
        <v>233</v>
      </c>
      <c r="B52" s="273">
        <f>B58</f>
        <v>1</v>
      </c>
      <c r="C52" s="273">
        <f t="shared" ref="C52:AO52" si="4">C58</f>
        <v>2</v>
      </c>
      <c r="D52" s="273">
        <f t="shared" si="4"/>
        <v>3</v>
      </c>
      <c r="E52" s="273">
        <f t="shared" si="4"/>
        <v>4</v>
      </c>
      <c r="F52" s="273">
        <f t="shared" si="4"/>
        <v>5</v>
      </c>
      <c r="G52" s="273">
        <f t="shared" si="4"/>
        <v>6</v>
      </c>
      <c r="H52" s="273">
        <f t="shared" si="4"/>
        <v>7</v>
      </c>
      <c r="I52" s="273">
        <f t="shared" si="4"/>
        <v>8</v>
      </c>
      <c r="J52" s="273">
        <f t="shared" si="4"/>
        <v>9</v>
      </c>
      <c r="K52" s="273">
        <f t="shared" si="4"/>
        <v>10</v>
      </c>
      <c r="L52" s="273">
        <f t="shared" si="4"/>
        <v>11</v>
      </c>
      <c r="M52" s="273">
        <f t="shared" si="4"/>
        <v>12</v>
      </c>
      <c r="N52" s="273">
        <f t="shared" si="4"/>
        <v>13</v>
      </c>
      <c r="O52" s="273">
        <f t="shared" si="4"/>
        <v>14</v>
      </c>
      <c r="P52" s="273">
        <f t="shared" si="4"/>
        <v>15</v>
      </c>
      <c r="Q52" s="273">
        <f t="shared" si="4"/>
        <v>16</v>
      </c>
      <c r="R52" s="273">
        <f t="shared" si="4"/>
        <v>17</v>
      </c>
      <c r="S52" s="273">
        <f t="shared" si="4"/>
        <v>18</v>
      </c>
      <c r="T52" s="273">
        <f t="shared" si="4"/>
        <v>19</v>
      </c>
      <c r="U52" s="273">
        <f t="shared" si="4"/>
        <v>20</v>
      </c>
      <c r="V52" s="273">
        <f t="shared" si="4"/>
        <v>21</v>
      </c>
      <c r="W52" s="273">
        <f t="shared" si="4"/>
        <v>22</v>
      </c>
      <c r="X52" s="273">
        <f t="shared" si="4"/>
        <v>23</v>
      </c>
      <c r="Y52" s="273">
        <f t="shared" si="4"/>
        <v>24</v>
      </c>
      <c r="Z52" s="273">
        <f t="shared" si="4"/>
        <v>25</v>
      </c>
      <c r="AA52" s="273">
        <f t="shared" si="4"/>
        <v>26</v>
      </c>
      <c r="AB52" s="273">
        <f t="shared" si="4"/>
        <v>27</v>
      </c>
      <c r="AC52" s="273">
        <f t="shared" si="4"/>
        <v>28</v>
      </c>
      <c r="AD52" s="273">
        <f t="shared" si="4"/>
        <v>29</v>
      </c>
      <c r="AE52" s="273">
        <f t="shared" si="4"/>
        <v>30</v>
      </c>
      <c r="AF52" s="273">
        <f t="shared" si="4"/>
        <v>31</v>
      </c>
      <c r="AG52" s="273">
        <f t="shared" si="4"/>
        <v>32</v>
      </c>
      <c r="AH52" s="273">
        <f t="shared" si="4"/>
        <v>33</v>
      </c>
      <c r="AI52" s="273">
        <f t="shared" si="4"/>
        <v>34</v>
      </c>
      <c r="AJ52" s="273">
        <f t="shared" si="4"/>
        <v>35</v>
      </c>
      <c r="AK52" s="273">
        <f t="shared" si="4"/>
        <v>36</v>
      </c>
      <c r="AL52" s="273">
        <f t="shared" si="4"/>
        <v>37</v>
      </c>
      <c r="AM52" s="273">
        <f t="shared" si="4"/>
        <v>38</v>
      </c>
      <c r="AN52" s="273">
        <f t="shared" si="4"/>
        <v>39</v>
      </c>
      <c r="AO52" s="273">
        <f t="shared" si="4"/>
        <v>40</v>
      </c>
      <c r="AP52" s="273">
        <f>AP58</f>
        <v>41</v>
      </c>
    </row>
    <row r="53" spans="1:45" x14ac:dyDescent="0.2">
      <c r="A53" s="274" t="s">
        <v>232</v>
      </c>
      <c r="B53" s="275">
        <v>0</v>
      </c>
      <c r="C53" s="275">
        <f t="shared" ref="C53:AP53" si="5">B53+B54-B55</f>
        <v>0</v>
      </c>
      <c r="D53" s="275">
        <f t="shared" si="5"/>
        <v>0</v>
      </c>
      <c r="E53" s="275">
        <f t="shared" si="5"/>
        <v>0</v>
      </c>
      <c r="F53" s="275">
        <f t="shared" si="5"/>
        <v>0</v>
      </c>
      <c r="G53" s="275">
        <f t="shared" si="5"/>
        <v>0</v>
      </c>
      <c r="H53" s="275">
        <f t="shared" si="5"/>
        <v>0</v>
      </c>
      <c r="I53" s="275">
        <f t="shared" si="5"/>
        <v>0</v>
      </c>
      <c r="J53" s="275">
        <f t="shared" si="5"/>
        <v>0</v>
      </c>
      <c r="K53" s="275">
        <f t="shared" si="5"/>
        <v>0</v>
      </c>
      <c r="L53" s="275">
        <f t="shared" si="5"/>
        <v>0</v>
      </c>
      <c r="M53" s="275">
        <f t="shared" si="5"/>
        <v>0</v>
      </c>
      <c r="N53" s="275">
        <f t="shared" si="5"/>
        <v>0</v>
      </c>
      <c r="O53" s="275">
        <f t="shared" si="5"/>
        <v>0</v>
      </c>
      <c r="P53" s="275">
        <f t="shared" si="5"/>
        <v>0</v>
      </c>
      <c r="Q53" s="275">
        <f t="shared" si="5"/>
        <v>0</v>
      </c>
      <c r="R53" s="275">
        <f t="shared" si="5"/>
        <v>0</v>
      </c>
      <c r="S53" s="275">
        <f t="shared" si="5"/>
        <v>0</v>
      </c>
      <c r="T53" s="275">
        <f t="shared" si="5"/>
        <v>0</v>
      </c>
      <c r="U53" s="275">
        <f t="shared" si="5"/>
        <v>0</v>
      </c>
      <c r="V53" s="275">
        <f t="shared" si="5"/>
        <v>0</v>
      </c>
      <c r="W53" s="275">
        <f t="shared" si="5"/>
        <v>0</v>
      </c>
      <c r="X53" s="275">
        <f t="shared" si="5"/>
        <v>0</v>
      </c>
      <c r="Y53" s="275">
        <f t="shared" si="5"/>
        <v>0</v>
      </c>
      <c r="Z53" s="275">
        <f t="shared" si="5"/>
        <v>0</v>
      </c>
      <c r="AA53" s="275">
        <f t="shared" si="5"/>
        <v>0</v>
      </c>
      <c r="AB53" s="275">
        <f t="shared" si="5"/>
        <v>0</v>
      </c>
      <c r="AC53" s="275">
        <f t="shared" si="5"/>
        <v>0</v>
      </c>
      <c r="AD53" s="275">
        <f t="shared" si="5"/>
        <v>0</v>
      </c>
      <c r="AE53" s="275">
        <f t="shared" si="5"/>
        <v>0</v>
      </c>
      <c r="AF53" s="275">
        <f t="shared" si="5"/>
        <v>0</v>
      </c>
      <c r="AG53" s="275">
        <f t="shared" si="5"/>
        <v>0</v>
      </c>
      <c r="AH53" s="275">
        <f t="shared" si="5"/>
        <v>0</v>
      </c>
      <c r="AI53" s="275">
        <f t="shared" si="5"/>
        <v>0</v>
      </c>
      <c r="AJ53" s="275">
        <f t="shared" si="5"/>
        <v>0</v>
      </c>
      <c r="AK53" s="275">
        <f t="shared" si="5"/>
        <v>0</v>
      </c>
      <c r="AL53" s="275">
        <f t="shared" si="5"/>
        <v>0</v>
      </c>
      <c r="AM53" s="275">
        <f t="shared" si="5"/>
        <v>0</v>
      </c>
      <c r="AN53" s="275">
        <f t="shared" si="5"/>
        <v>0</v>
      </c>
      <c r="AO53" s="275">
        <f t="shared" si="5"/>
        <v>0</v>
      </c>
      <c r="AP53" s="275">
        <f t="shared" si="5"/>
        <v>0</v>
      </c>
    </row>
    <row r="54" spans="1:45" x14ac:dyDescent="0.2">
      <c r="A54" s="274" t="s">
        <v>231</v>
      </c>
      <c r="B54" s="275">
        <f>B25*B28*B43*1.18</f>
        <v>0</v>
      </c>
      <c r="C54" s="275">
        <v>0</v>
      </c>
      <c r="D54" s="275">
        <v>0</v>
      </c>
      <c r="E54" s="275">
        <v>0</v>
      </c>
      <c r="F54" s="275">
        <v>0</v>
      </c>
      <c r="G54" s="275">
        <v>0</v>
      </c>
      <c r="H54" s="275">
        <v>0</v>
      </c>
      <c r="I54" s="275">
        <v>0</v>
      </c>
      <c r="J54" s="275">
        <v>0</v>
      </c>
      <c r="K54" s="275">
        <v>0</v>
      </c>
      <c r="L54" s="275">
        <v>0</v>
      </c>
      <c r="M54" s="275">
        <v>0</v>
      </c>
      <c r="N54" s="275">
        <v>0</v>
      </c>
      <c r="O54" s="275">
        <v>0</v>
      </c>
      <c r="P54" s="275">
        <v>0</v>
      </c>
      <c r="Q54" s="275">
        <v>0</v>
      </c>
      <c r="R54" s="275">
        <v>0</v>
      </c>
      <c r="S54" s="275">
        <v>0</v>
      </c>
      <c r="T54" s="275">
        <v>0</v>
      </c>
      <c r="U54" s="275">
        <v>0</v>
      </c>
      <c r="V54" s="275">
        <v>0</v>
      </c>
      <c r="W54" s="275">
        <v>0</v>
      </c>
      <c r="X54" s="275">
        <v>0</v>
      </c>
      <c r="Y54" s="275">
        <v>0</v>
      </c>
      <c r="Z54" s="275">
        <v>0</v>
      </c>
      <c r="AA54" s="275">
        <v>0</v>
      </c>
      <c r="AB54" s="275">
        <v>0</v>
      </c>
      <c r="AC54" s="275">
        <v>0</v>
      </c>
      <c r="AD54" s="275">
        <v>0</v>
      </c>
      <c r="AE54" s="275">
        <v>0</v>
      </c>
      <c r="AF54" s="275">
        <v>0</v>
      </c>
      <c r="AG54" s="275">
        <v>0</v>
      </c>
      <c r="AH54" s="275">
        <v>0</v>
      </c>
      <c r="AI54" s="275">
        <v>0</v>
      </c>
      <c r="AJ54" s="275">
        <v>0</v>
      </c>
      <c r="AK54" s="275">
        <v>0</v>
      </c>
      <c r="AL54" s="275">
        <v>0</v>
      </c>
      <c r="AM54" s="275">
        <v>0</v>
      </c>
      <c r="AN54" s="275">
        <v>0</v>
      </c>
      <c r="AO54" s="275">
        <v>0</v>
      </c>
      <c r="AP54" s="275">
        <v>0</v>
      </c>
    </row>
    <row r="55" spans="1:45" x14ac:dyDescent="0.2">
      <c r="A55" s="274" t="s">
        <v>230</v>
      </c>
      <c r="B55" s="275">
        <f>$B$54/$B$40</f>
        <v>0</v>
      </c>
      <c r="C55" s="275">
        <f t="shared" ref="C55:AP55" si="6">IF(ROUND(C53,1)=0,0,B55+C54/$B$40)</f>
        <v>0</v>
      </c>
      <c r="D55" s="275">
        <f t="shared" si="6"/>
        <v>0</v>
      </c>
      <c r="E55" s="275">
        <f t="shared" si="6"/>
        <v>0</v>
      </c>
      <c r="F55" s="275">
        <f t="shared" si="6"/>
        <v>0</v>
      </c>
      <c r="G55" s="275">
        <f t="shared" si="6"/>
        <v>0</v>
      </c>
      <c r="H55" s="275">
        <f t="shared" si="6"/>
        <v>0</v>
      </c>
      <c r="I55" s="275">
        <f t="shared" si="6"/>
        <v>0</v>
      </c>
      <c r="J55" s="275">
        <f t="shared" si="6"/>
        <v>0</v>
      </c>
      <c r="K55" s="275">
        <f t="shared" si="6"/>
        <v>0</v>
      </c>
      <c r="L55" s="275">
        <f t="shared" si="6"/>
        <v>0</v>
      </c>
      <c r="M55" s="275">
        <f t="shared" si="6"/>
        <v>0</v>
      </c>
      <c r="N55" s="275">
        <f t="shared" si="6"/>
        <v>0</v>
      </c>
      <c r="O55" s="275">
        <f t="shared" si="6"/>
        <v>0</v>
      </c>
      <c r="P55" s="275">
        <f t="shared" si="6"/>
        <v>0</v>
      </c>
      <c r="Q55" s="275">
        <f t="shared" si="6"/>
        <v>0</v>
      </c>
      <c r="R55" s="275">
        <f t="shared" si="6"/>
        <v>0</v>
      </c>
      <c r="S55" s="275">
        <f t="shared" si="6"/>
        <v>0</v>
      </c>
      <c r="T55" s="275">
        <f t="shared" si="6"/>
        <v>0</v>
      </c>
      <c r="U55" s="275">
        <f t="shared" si="6"/>
        <v>0</v>
      </c>
      <c r="V55" s="275">
        <f t="shared" si="6"/>
        <v>0</v>
      </c>
      <c r="W55" s="275">
        <f t="shared" si="6"/>
        <v>0</v>
      </c>
      <c r="X55" s="275">
        <f t="shared" si="6"/>
        <v>0</v>
      </c>
      <c r="Y55" s="275">
        <f t="shared" si="6"/>
        <v>0</v>
      </c>
      <c r="Z55" s="275">
        <f t="shared" si="6"/>
        <v>0</v>
      </c>
      <c r="AA55" s="275">
        <f t="shared" si="6"/>
        <v>0</v>
      </c>
      <c r="AB55" s="275">
        <f t="shared" si="6"/>
        <v>0</v>
      </c>
      <c r="AC55" s="275">
        <f t="shared" si="6"/>
        <v>0</v>
      </c>
      <c r="AD55" s="275">
        <f t="shared" si="6"/>
        <v>0</v>
      </c>
      <c r="AE55" s="275">
        <f t="shared" si="6"/>
        <v>0</v>
      </c>
      <c r="AF55" s="275">
        <f t="shared" si="6"/>
        <v>0</v>
      </c>
      <c r="AG55" s="275">
        <f t="shared" si="6"/>
        <v>0</v>
      </c>
      <c r="AH55" s="275">
        <f t="shared" si="6"/>
        <v>0</v>
      </c>
      <c r="AI55" s="275">
        <f t="shared" si="6"/>
        <v>0</v>
      </c>
      <c r="AJ55" s="275">
        <f t="shared" si="6"/>
        <v>0</v>
      </c>
      <c r="AK55" s="275">
        <f t="shared" si="6"/>
        <v>0</v>
      </c>
      <c r="AL55" s="275">
        <f t="shared" si="6"/>
        <v>0</v>
      </c>
      <c r="AM55" s="275">
        <f t="shared" si="6"/>
        <v>0</v>
      </c>
      <c r="AN55" s="275">
        <f t="shared" si="6"/>
        <v>0</v>
      </c>
      <c r="AO55" s="275">
        <f t="shared" si="6"/>
        <v>0</v>
      </c>
      <c r="AP55" s="275">
        <f t="shared" si="6"/>
        <v>0</v>
      </c>
    </row>
    <row r="56" spans="1:45" ht="16.5" thickBot="1" x14ac:dyDescent="0.25">
      <c r="A56" s="276" t="s">
        <v>229</v>
      </c>
      <c r="B56" s="277">
        <f t="shared" ref="B56:AP56" si="7">AVERAGE(SUM(B53:B54),(SUM(B53:B54)-B55))*$B$42</f>
        <v>0</v>
      </c>
      <c r="C56" s="277">
        <f t="shared" si="7"/>
        <v>0</v>
      </c>
      <c r="D56" s="277">
        <f t="shared" si="7"/>
        <v>0</v>
      </c>
      <c r="E56" s="277">
        <f t="shared" si="7"/>
        <v>0</v>
      </c>
      <c r="F56" s="277">
        <f t="shared" si="7"/>
        <v>0</v>
      </c>
      <c r="G56" s="277">
        <f t="shared" si="7"/>
        <v>0</v>
      </c>
      <c r="H56" s="277">
        <f t="shared" si="7"/>
        <v>0</v>
      </c>
      <c r="I56" s="277">
        <f t="shared" si="7"/>
        <v>0</v>
      </c>
      <c r="J56" s="277">
        <f t="shared" si="7"/>
        <v>0</v>
      </c>
      <c r="K56" s="277">
        <f t="shared" si="7"/>
        <v>0</v>
      </c>
      <c r="L56" s="277">
        <f t="shared" si="7"/>
        <v>0</v>
      </c>
      <c r="M56" s="277">
        <f t="shared" si="7"/>
        <v>0</v>
      </c>
      <c r="N56" s="277">
        <f t="shared" si="7"/>
        <v>0</v>
      </c>
      <c r="O56" s="277">
        <f t="shared" si="7"/>
        <v>0</v>
      </c>
      <c r="P56" s="277">
        <f t="shared" si="7"/>
        <v>0</v>
      </c>
      <c r="Q56" s="277">
        <f t="shared" si="7"/>
        <v>0</v>
      </c>
      <c r="R56" s="277">
        <f t="shared" si="7"/>
        <v>0</v>
      </c>
      <c r="S56" s="277">
        <f t="shared" si="7"/>
        <v>0</v>
      </c>
      <c r="T56" s="277">
        <f t="shared" si="7"/>
        <v>0</v>
      </c>
      <c r="U56" s="277">
        <f t="shared" si="7"/>
        <v>0</v>
      </c>
      <c r="V56" s="277">
        <f t="shared" si="7"/>
        <v>0</v>
      </c>
      <c r="W56" s="277">
        <f t="shared" si="7"/>
        <v>0</v>
      </c>
      <c r="X56" s="277">
        <f t="shared" si="7"/>
        <v>0</v>
      </c>
      <c r="Y56" s="277">
        <f t="shared" si="7"/>
        <v>0</v>
      </c>
      <c r="Z56" s="277">
        <f t="shared" si="7"/>
        <v>0</v>
      </c>
      <c r="AA56" s="277">
        <f t="shared" si="7"/>
        <v>0</v>
      </c>
      <c r="AB56" s="277">
        <f t="shared" si="7"/>
        <v>0</v>
      </c>
      <c r="AC56" s="277">
        <f t="shared" si="7"/>
        <v>0</v>
      </c>
      <c r="AD56" s="277">
        <f t="shared" si="7"/>
        <v>0</v>
      </c>
      <c r="AE56" s="277">
        <f t="shared" si="7"/>
        <v>0</v>
      </c>
      <c r="AF56" s="277">
        <f t="shared" si="7"/>
        <v>0</v>
      </c>
      <c r="AG56" s="277">
        <f t="shared" si="7"/>
        <v>0</v>
      </c>
      <c r="AH56" s="277">
        <f t="shared" si="7"/>
        <v>0</v>
      </c>
      <c r="AI56" s="277">
        <f t="shared" si="7"/>
        <v>0</v>
      </c>
      <c r="AJ56" s="277">
        <f t="shared" si="7"/>
        <v>0</v>
      </c>
      <c r="AK56" s="277">
        <f t="shared" si="7"/>
        <v>0</v>
      </c>
      <c r="AL56" s="277">
        <f t="shared" si="7"/>
        <v>0</v>
      </c>
      <c r="AM56" s="277">
        <f t="shared" si="7"/>
        <v>0</v>
      </c>
      <c r="AN56" s="277">
        <f t="shared" si="7"/>
        <v>0</v>
      </c>
      <c r="AO56" s="277">
        <f t="shared" si="7"/>
        <v>0</v>
      </c>
      <c r="AP56" s="277">
        <f t="shared" si="7"/>
        <v>0</v>
      </c>
    </row>
    <row r="57" spans="1:45" s="280" customFormat="1" ht="16.5" thickBot="1" x14ac:dyDescent="0.25">
      <c r="A57" s="278"/>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132"/>
      <c r="AR57" s="132"/>
      <c r="AS57" s="132"/>
    </row>
    <row r="58" spans="1:45" x14ac:dyDescent="0.2">
      <c r="A58" s="272" t="s">
        <v>393</v>
      </c>
      <c r="B58" s="273">
        <v>1</v>
      </c>
      <c r="C58" s="273">
        <f>B58+1</f>
        <v>2</v>
      </c>
      <c r="D58" s="273">
        <f t="shared" ref="D58:AP58" si="8">C58+1</f>
        <v>3</v>
      </c>
      <c r="E58" s="273">
        <f t="shared" si="8"/>
        <v>4</v>
      </c>
      <c r="F58" s="273">
        <f t="shared" si="8"/>
        <v>5</v>
      </c>
      <c r="G58" s="273">
        <f t="shared" si="8"/>
        <v>6</v>
      </c>
      <c r="H58" s="273">
        <f t="shared" si="8"/>
        <v>7</v>
      </c>
      <c r="I58" s="273">
        <f t="shared" si="8"/>
        <v>8</v>
      </c>
      <c r="J58" s="273">
        <f t="shared" si="8"/>
        <v>9</v>
      </c>
      <c r="K58" s="273">
        <f t="shared" si="8"/>
        <v>10</v>
      </c>
      <c r="L58" s="273">
        <f t="shared" si="8"/>
        <v>11</v>
      </c>
      <c r="M58" s="273">
        <f t="shared" si="8"/>
        <v>12</v>
      </c>
      <c r="N58" s="273">
        <f t="shared" si="8"/>
        <v>13</v>
      </c>
      <c r="O58" s="273">
        <f t="shared" si="8"/>
        <v>14</v>
      </c>
      <c r="P58" s="273">
        <f t="shared" si="8"/>
        <v>15</v>
      </c>
      <c r="Q58" s="273">
        <f t="shared" si="8"/>
        <v>16</v>
      </c>
      <c r="R58" s="273">
        <f t="shared" si="8"/>
        <v>17</v>
      </c>
      <c r="S58" s="273">
        <f t="shared" si="8"/>
        <v>18</v>
      </c>
      <c r="T58" s="273">
        <f t="shared" si="8"/>
        <v>19</v>
      </c>
      <c r="U58" s="273">
        <f t="shared" si="8"/>
        <v>20</v>
      </c>
      <c r="V58" s="273">
        <f t="shared" si="8"/>
        <v>21</v>
      </c>
      <c r="W58" s="273">
        <f t="shared" si="8"/>
        <v>22</v>
      </c>
      <c r="X58" s="273">
        <f t="shared" si="8"/>
        <v>23</v>
      </c>
      <c r="Y58" s="273">
        <f t="shared" si="8"/>
        <v>24</v>
      </c>
      <c r="Z58" s="273">
        <f t="shared" si="8"/>
        <v>25</v>
      </c>
      <c r="AA58" s="273">
        <f t="shared" si="8"/>
        <v>26</v>
      </c>
      <c r="AB58" s="273">
        <f t="shared" si="8"/>
        <v>27</v>
      </c>
      <c r="AC58" s="273">
        <f t="shared" si="8"/>
        <v>28</v>
      </c>
      <c r="AD58" s="273">
        <f t="shared" si="8"/>
        <v>29</v>
      </c>
      <c r="AE58" s="273">
        <f t="shared" si="8"/>
        <v>30</v>
      </c>
      <c r="AF58" s="273">
        <f t="shared" si="8"/>
        <v>31</v>
      </c>
      <c r="AG58" s="273">
        <f t="shared" si="8"/>
        <v>32</v>
      </c>
      <c r="AH58" s="273">
        <f t="shared" si="8"/>
        <v>33</v>
      </c>
      <c r="AI58" s="273">
        <f t="shared" si="8"/>
        <v>34</v>
      </c>
      <c r="AJ58" s="273">
        <f t="shared" si="8"/>
        <v>35</v>
      </c>
      <c r="AK58" s="273">
        <f t="shared" si="8"/>
        <v>36</v>
      </c>
      <c r="AL58" s="273">
        <f t="shared" si="8"/>
        <v>37</v>
      </c>
      <c r="AM58" s="273">
        <f t="shared" si="8"/>
        <v>38</v>
      </c>
      <c r="AN58" s="273">
        <f t="shared" si="8"/>
        <v>39</v>
      </c>
      <c r="AO58" s="273">
        <f t="shared" si="8"/>
        <v>40</v>
      </c>
      <c r="AP58" s="273">
        <f t="shared" si="8"/>
        <v>41</v>
      </c>
    </row>
    <row r="59" spans="1:45" ht="14.25" x14ac:dyDescent="0.2">
      <c r="A59" s="281" t="s">
        <v>228</v>
      </c>
      <c r="B59" s="282">
        <f t="shared" ref="B59:AP59" si="9">B50*$B$28</f>
        <v>0</v>
      </c>
      <c r="C59" s="282">
        <f t="shared" si="9"/>
        <v>0</v>
      </c>
      <c r="D59" s="282">
        <f t="shared" si="9"/>
        <v>0</v>
      </c>
      <c r="E59" s="282">
        <f t="shared" si="9"/>
        <v>0</v>
      </c>
      <c r="F59" s="282">
        <f t="shared" si="9"/>
        <v>0</v>
      </c>
      <c r="G59" s="282">
        <f t="shared" si="9"/>
        <v>0</v>
      </c>
      <c r="H59" s="282">
        <f t="shared" si="9"/>
        <v>0</v>
      </c>
      <c r="I59" s="282">
        <f t="shared" si="9"/>
        <v>0</v>
      </c>
      <c r="J59" s="282">
        <f t="shared" si="9"/>
        <v>0</v>
      </c>
      <c r="K59" s="282">
        <f t="shared" si="9"/>
        <v>0</v>
      </c>
      <c r="L59" s="282">
        <f t="shared" si="9"/>
        <v>0</v>
      </c>
      <c r="M59" s="282">
        <f t="shared" si="9"/>
        <v>0</v>
      </c>
      <c r="N59" s="282">
        <f t="shared" si="9"/>
        <v>0</v>
      </c>
      <c r="O59" s="282">
        <f t="shared" si="9"/>
        <v>0</v>
      </c>
      <c r="P59" s="282">
        <f t="shared" si="9"/>
        <v>0</v>
      </c>
      <c r="Q59" s="282">
        <f t="shared" si="9"/>
        <v>0</v>
      </c>
      <c r="R59" s="282">
        <f t="shared" si="9"/>
        <v>0</v>
      </c>
      <c r="S59" s="282">
        <f t="shared" si="9"/>
        <v>0</v>
      </c>
      <c r="T59" s="282">
        <f t="shared" si="9"/>
        <v>0</v>
      </c>
      <c r="U59" s="282">
        <f t="shared" si="9"/>
        <v>0</v>
      </c>
      <c r="V59" s="282">
        <f t="shared" si="9"/>
        <v>0</v>
      </c>
      <c r="W59" s="282">
        <f t="shared" si="9"/>
        <v>0</v>
      </c>
      <c r="X59" s="282">
        <f t="shared" si="9"/>
        <v>0</v>
      </c>
      <c r="Y59" s="282">
        <f t="shared" si="9"/>
        <v>0</v>
      </c>
      <c r="Z59" s="282">
        <f t="shared" si="9"/>
        <v>0</v>
      </c>
      <c r="AA59" s="282">
        <f t="shared" si="9"/>
        <v>0</v>
      </c>
      <c r="AB59" s="282">
        <f t="shared" si="9"/>
        <v>0</v>
      </c>
      <c r="AC59" s="282">
        <f t="shared" si="9"/>
        <v>0</v>
      </c>
      <c r="AD59" s="282">
        <f t="shared" si="9"/>
        <v>0</v>
      </c>
      <c r="AE59" s="282">
        <f t="shared" si="9"/>
        <v>0</v>
      </c>
      <c r="AF59" s="282">
        <f t="shared" si="9"/>
        <v>0</v>
      </c>
      <c r="AG59" s="282">
        <f t="shared" si="9"/>
        <v>0</v>
      </c>
      <c r="AH59" s="282">
        <f t="shared" si="9"/>
        <v>0</v>
      </c>
      <c r="AI59" s="282">
        <f t="shared" si="9"/>
        <v>0</v>
      </c>
      <c r="AJ59" s="282">
        <f t="shared" si="9"/>
        <v>0</v>
      </c>
      <c r="AK59" s="282">
        <f t="shared" si="9"/>
        <v>0</v>
      </c>
      <c r="AL59" s="282">
        <f t="shared" si="9"/>
        <v>0</v>
      </c>
      <c r="AM59" s="282">
        <f t="shared" si="9"/>
        <v>0</v>
      </c>
      <c r="AN59" s="282">
        <f t="shared" si="9"/>
        <v>0</v>
      </c>
      <c r="AO59" s="282">
        <f t="shared" si="9"/>
        <v>0</v>
      </c>
      <c r="AP59" s="282">
        <f t="shared" si="9"/>
        <v>0</v>
      </c>
    </row>
    <row r="60" spans="1:45" x14ac:dyDescent="0.2">
      <c r="A60" s="274" t="s">
        <v>227</v>
      </c>
      <c r="B60" s="275">
        <f t="shared" ref="B60:Z60" si="10">SUM(B61:B65)</f>
        <v>0</v>
      </c>
      <c r="C60" s="275">
        <f t="shared" si="10"/>
        <v>0</v>
      </c>
      <c r="D60" s="275">
        <f>SUM(D61:D65)</f>
        <v>0</v>
      </c>
      <c r="E60" s="275">
        <f t="shared" si="10"/>
        <v>-1406868.5012395775</v>
      </c>
      <c r="F60" s="275">
        <f t="shared" si="10"/>
        <v>0</v>
      </c>
      <c r="G60" s="275">
        <f t="shared" si="10"/>
        <v>0</v>
      </c>
      <c r="H60" s="275">
        <f t="shared" si="10"/>
        <v>-1587105.1275277701</v>
      </c>
      <c r="I60" s="275">
        <f t="shared" si="10"/>
        <v>0</v>
      </c>
      <c r="J60" s="275">
        <f t="shared" si="10"/>
        <v>0</v>
      </c>
      <c r="K60" s="275">
        <f t="shared" si="10"/>
        <v>-1790432.2142443024</v>
      </c>
      <c r="L60" s="275">
        <f t="shared" si="10"/>
        <v>0</v>
      </c>
      <c r="M60" s="275">
        <f t="shared" si="10"/>
        <v>0</v>
      </c>
      <c r="N60" s="275">
        <f t="shared" si="10"/>
        <v>-2019807.9246314233</v>
      </c>
      <c r="O60" s="275">
        <f t="shared" si="10"/>
        <v>0</v>
      </c>
      <c r="P60" s="275">
        <f t="shared" si="10"/>
        <v>0</v>
      </c>
      <c r="Q60" s="275">
        <f t="shared" si="10"/>
        <v>-2278569.3979069777</v>
      </c>
      <c r="R60" s="275">
        <f t="shared" si="10"/>
        <v>0</v>
      </c>
      <c r="S60" s="275">
        <f t="shared" si="10"/>
        <v>0</v>
      </c>
      <c r="T60" s="275">
        <f t="shared" si="10"/>
        <v>-2570481.3006046531</v>
      </c>
      <c r="U60" s="275">
        <f t="shared" si="10"/>
        <v>0</v>
      </c>
      <c r="V60" s="275">
        <f t="shared" si="10"/>
        <v>0</v>
      </c>
      <c r="W60" s="275">
        <f t="shared" si="10"/>
        <v>-2899790.5979196932</v>
      </c>
      <c r="X60" s="275">
        <f t="shared" si="10"/>
        <v>0</v>
      </c>
      <c r="Y60" s="275">
        <f t="shared" si="10"/>
        <v>0</v>
      </c>
      <c r="Z60" s="275">
        <f t="shared" si="10"/>
        <v>-3271288.3419169229</v>
      </c>
      <c r="AA60" s="275">
        <f t="shared" ref="AA60:AP60" si="11">SUM(AA61:AA65)</f>
        <v>0</v>
      </c>
      <c r="AB60" s="275">
        <f t="shared" si="11"/>
        <v>0</v>
      </c>
      <c r="AC60" s="275">
        <f t="shared" si="11"/>
        <v>-3690379.3755448037</v>
      </c>
      <c r="AD60" s="275">
        <f t="shared" si="11"/>
        <v>0</v>
      </c>
      <c r="AE60" s="275">
        <f t="shared" si="11"/>
        <v>0</v>
      </c>
      <c r="AF60" s="275">
        <f t="shared" si="11"/>
        <v>-4163160.9665646278</v>
      </c>
      <c r="AG60" s="275">
        <f t="shared" si="11"/>
        <v>0</v>
      </c>
      <c r="AH60" s="275">
        <f t="shared" si="11"/>
        <v>0</v>
      </c>
      <c r="AI60" s="275">
        <f t="shared" si="11"/>
        <v>-4696511.5154234385</v>
      </c>
      <c r="AJ60" s="275">
        <f t="shared" si="11"/>
        <v>0</v>
      </c>
      <c r="AK60" s="275">
        <f t="shared" si="11"/>
        <v>0</v>
      </c>
      <c r="AL60" s="275">
        <f t="shared" si="11"/>
        <v>-5298190.6276629549</v>
      </c>
      <c r="AM60" s="275">
        <f t="shared" si="11"/>
        <v>0</v>
      </c>
      <c r="AN60" s="275">
        <f t="shared" si="11"/>
        <v>0</v>
      </c>
      <c r="AO60" s="275">
        <f t="shared" si="11"/>
        <v>-5976952.0067970501</v>
      </c>
      <c r="AP60" s="275">
        <f t="shared" si="11"/>
        <v>0</v>
      </c>
    </row>
    <row r="61" spans="1:45" x14ac:dyDescent="0.2">
      <c r="A61" s="283" t="s">
        <v>226</v>
      </c>
      <c r="B61" s="275"/>
      <c r="C61" s="275">
        <f>-IF(C$47&lt;=$B$30,0,$B$29*(1+C$49)*$B$28)</f>
        <v>0</v>
      </c>
      <c r="D61" s="275">
        <f>-IF(D$47&lt;=$B$30,0,$B$29*(1+D$49)*$B$28)</f>
        <v>0</v>
      </c>
      <c r="E61" s="275">
        <f t="shared" ref="E61:AO61" si="12">-IF(E$47&lt;=$B$30,0,$B$29*(1+E$49)*$B$28)</f>
        <v>-1406868.5012395775</v>
      </c>
      <c r="F61" s="275"/>
      <c r="G61" s="275"/>
      <c r="H61" s="275">
        <f t="shared" si="12"/>
        <v>-1587105.1275277701</v>
      </c>
      <c r="I61" s="275"/>
      <c r="J61" s="275"/>
      <c r="K61" s="275">
        <f t="shared" si="12"/>
        <v>-1790432.2142443024</v>
      </c>
      <c r="L61" s="275"/>
      <c r="M61" s="275"/>
      <c r="N61" s="275">
        <f t="shared" si="12"/>
        <v>-2019807.9246314233</v>
      </c>
      <c r="O61" s="275"/>
      <c r="P61" s="275"/>
      <c r="Q61" s="275">
        <f t="shared" si="12"/>
        <v>-2278569.3979069777</v>
      </c>
      <c r="R61" s="275"/>
      <c r="S61" s="275"/>
      <c r="T61" s="275">
        <f t="shared" si="12"/>
        <v>-2570481.3006046531</v>
      </c>
      <c r="U61" s="275"/>
      <c r="V61" s="275"/>
      <c r="W61" s="275">
        <f t="shared" si="12"/>
        <v>-2899790.5979196932</v>
      </c>
      <c r="X61" s="275"/>
      <c r="Y61" s="275"/>
      <c r="Z61" s="275">
        <f t="shared" si="12"/>
        <v>-3271288.3419169229</v>
      </c>
      <c r="AA61" s="275"/>
      <c r="AB61" s="275"/>
      <c r="AC61" s="275">
        <f t="shared" si="12"/>
        <v>-3690379.3755448037</v>
      </c>
      <c r="AD61" s="275"/>
      <c r="AE61" s="275"/>
      <c r="AF61" s="275">
        <f t="shared" si="12"/>
        <v>-4163160.9665646278</v>
      </c>
      <c r="AG61" s="275"/>
      <c r="AH61" s="275"/>
      <c r="AI61" s="275">
        <f t="shared" si="12"/>
        <v>-4696511.5154234385</v>
      </c>
      <c r="AJ61" s="275"/>
      <c r="AK61" s="275"/>
      <c r="AL61" s="275">
        <f t="shared" si="12"/>
        <v>-5298190.6276629549</v>
      </c>
      <c r="AM61" s="275"/>
      <c r="AN61" s="275"/>
      <c r="AO61" s="275">
        <f t="shared" si="12"/>
        <v>-5976952.0067970501</v>
      </c>
      <c r="AP61" s="275"/>
    </row>
    <row r="62" spans="1:45" x14ac:dyDescent="0.2">
      <c r="A62" s="283" t="str">
        <f>A32</f>
        <v>Прочие расходы при эксплуатации объекта, руб. без НДС</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5"/>
      <c r="AL62" s="275"/>
      <c r="AM62" s="275"/>
      <c r="AN62" s="275"/>
      <c r="AO62" s="275"/>
      <c r="AP62" s="275"/>
    </row>
    <row r="63" spans="1:45" x14ac:dyDescent="0.2">
      <c r="A63" s="283" t="s">
        <v>388</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5"/>
      <c r="AL63" s="275"/>
      <c r="AM63" s="275"/>
      <c r="AN63" s="275"/>
      <c r="AO63" s="275"/>
      <c r="AP63" s="275"/>
    </row>
    <row r="64" spans="1:45" x14ac:dyDescent="0.2">
      <c r="A64" s="283" t="s">
        <v>388</v>
      </c>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c r="AL64" s="275"/>
      <c r="AM64" s="275"/>
      <c r="AN64" s="275"/>
      <c r="AO64" s="275"/>
      <c r="AP64" s="275"/>
    </row>
    <row r="65" spans="1:45" ht="31.5" x14ac:dyDescent="0.2">
      <c r="A65" s="283" t="s">
        <v>500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5"/>
      <c r="AL65" s="275"/>
      <c r="AM65" s="275"/>
      <c r="AN65" s="275"/>
      <c r="AO65" s="275"/>
      <c r="AP65" s="275"/>
    </row>
    <row r="66" spans="1:45" ht="28.5" x14ac:dyDescent="0.2">
      <c r="A66" s="284" t="s">
        <v>501</v>
      </c>
      <c r="B66" s="282">
        <f t="shared" ref="B66:AO66" si="13">B59+B60</f>
        <v>0</v>
      </c>
      <c r="C66" s="282">
        <f t="shared" si="13"/>
        <v>0</v>
      </c>
      <c r="D66" s="282">
        <f t="shared" si="13"/>
        <v>0</v>
      </c>
      <c r="E66" s="282">
        <f t="shared" si="13"/>
        <v>-1406868.5012395775</v>
      </c>
      <c r="F66" s="282">
        <f t="shared" si="13"/>
        <v>0</v>
      </c>
      <c r="G66" s="282">
        <f t="shared" si="13"/>
        <v>0</v>
      </c>
      <c r="H66" s="282">
        <f t="shared" si="13"/>
        <v>-1587105.1275277701</v>
      </c>
      <c r="I66" s="282">
        <f t="shared" si="13"/>
        <v>0</v>
      </c>
      <c r="J66" s="282">
        <f t="shared" si="13"/>
        <v>0</v>
      </c>
      <c r="K66" s="282">
        <f t="shared" si="13"/>
        <v>-1790432.2142443024</v>
      </c>
      <c r="L66" s="282">
        <f t="shared" si="13"/>
        <v>0</v>
      </c>
      <c r="M66" s="282">
        <f t="shared" si="13"/>
        <v>0</v>
      </c>
      <c r="N66" s="282">
        <f t="shared" si="13"/>
        <v>-2019807.9246314233</v>
      </c>
      <c r="O66" s="282">
        <f t="shared" si="13"/>
        <v>0</v>
      </c>
      <c r="P66" s="282">
        <f t="shared" si="13"/>
        <v>0</v>
      </c>
      <c r="Q66" s="282">
        <f t="shared" si="13"/>
        <v>-2278569.3979069777</v>
      </c>
      <c r="R66" s="282">
        <f t="shared" si="13"/>
        <v>0</v>
      </c>
      <c r="S66" s="282">
        <f t="shared" si="13"/>
        <v>0</v>
      </c>
      <c r="T66" s="282">
        <f t="shared" si="13"/>
        <v>-2570481.3006046531</v>
      </c>
      <c r="U66" s="282">
        <f t="shared" si="13"/>
        <v>0</v>
      </c>
      <c r="V66" s="282">
        <f t="shared" si="13"/>
        <v>0</v>
      </c>
      <c r="W66" s="282">
        <f t="shared" si="13"/>
        <v>-2899790.5979196932</v>
      </c>
      <c r="X66" s="282">
        <f t="shared" si="13"/>
        <v>0</v>
      </c>
      <c r="Y66" s="282">
        <f t="shared" si="13"/>
        <v>0</v>
      </c>
      <c r="Z66" s="282">
        <f t="shared" si="13"/>
        <v>-3271288.3419169229</v>
      </c>
      <c r="AA66" s="282">
        <f t="shared" si="13"/>
        <v>0</v>
      </c>
      <c r="AB66" s="282">
        <f t="shared" si="13"/>
        <v>0</v>
      </c>
      <c r="AC66" s="282">
        <f t="shared" si="13"/>
        <v>-3690379.3755448037</v>
      </c>
      <c r="AD66" s="282">
        <f t="shared" si="13"/>
        <v>0</v>
      </c>
      <c r="AE66" s="282">
        <f t="shared" si="13"/>
        <v>0</v>
      </c>
      <c r="AF66" s="282">
        <f t="shared" si="13"/>
        <v>-4163160.9665646278</v>
      </c>
      <c r="AG66" s="282">
        <f t="shared" si="13"/>
        <v>0</v>
      </c>
      <c r="AH66" s="282">
        <f t="shared" si="13"/>
        <v>0</v>
      </c>
      <c r="AI66" s="282">
        <f t="shared" si="13"/>
        <v>-4696511.5154234385</v>
      </c>
      <c r="AJ66" s="282">
        <f t="shared" si="13"/>
        <v>0</v>
      </c>
      <c r="AK66" s="282">
        <f t="shared" si="13"/>
        <v>0</v>
      </c>
      <c r="AL66" s="282">
        <f t="shared" si="13"/>
        <v>-5298190.6276629549</v>
      </c>
      <c r="AM66" s="282">
        <f t="shared" si="13"/>
        <v>0</v>
      </c>
      <c r="AN66" s="282">
        <f t="shared" si="13"/>
        <v>0</v>
      </c>
      <c r="AO66" s="282">
        <f t="shared" si="13"/>
        <v>-5976952.0067970501</v>
      </c>
      <c r="AP66" s="282">
        <f>AP59+AP60</f>
        <v>0</v>
      </c>
    </row>
    <row r="67" spans="1:45" x14ac:dyDescent="0.2">
      <c r="A67" s="283" t="s">
        <v>221</v>
      </c>
      <c r="B67" s="285"/>
      <c r="C67" s="275">
        <f>-($B$25)*$B$28/$B$27</f>
        <v>-3993276.05</v>
      </c>
      <c r="D67" s="275">
        <f>C67</f>
        <v>-3993276.05</v>
      </c>
      <c r="E67" s="275">
        <f t="shared" ref="E67:AP67" si="14">D67</f>
        <v>-3993276.05</v>
      </c>
      <c r="F67" s="275">
        <f t="shared" si="14"/>
        <v>-3993276.05</v>
      </c>
      <c r="G67" s="275">
        <f t="shared" si="14"/>
        <v>-3993276.05</v>
      </c>
      <c r="H67" s="275">
        <f t="shared" si="14"/>
        <v>-3993276.05</v>
      </c>
      <c r="I67" s="275">
        <f t="shared" si="14"/>
        <v>-3993276.05</v>
      </c>
      <c r="J67" s="275">
        <f t="shared" si="14"/>
        <v>-3993276.05</v>
      </c>
      <c r="K67" s="275">
        <f t="shared" si="14"/>
        <v>-3993276.05</v>
      </c>
      <c r="L67" s="275">
        <f t="shared" si="14"/>
        <v>-3993276.05</v>
      </c>
      <c r="M67" s="275">
        <f t="shared" si="14"/>
        <v>-3993276.05</v>
      </c>
      <c r="N67" s="275">
        <f t="shared" si="14"/>
        <v>-3993276.05</v>
      </c>
      <c r="O67" s="275">
        <f t="shared" si="14"/>
        <v>-3993276.05</v>
      </c>
      <c r="P67" s="275">
        <f t="shared" si="14"/>
        <v>-3993276.05</v>
      </c>
      <c r="Q67" s="275">
        <f t="shared" si="14"/>
        <v>-3993276.05</v>
      </c>
      <c r="R67" s="275">
        <f t="shared" si="14"/>
        <v>-3993276.05</v>
      </c>
      <c r="S67" s="275">
        <f t="shared" si="14"/>
        <v>-3993276.05</v>
      </c>
      <c r="T67" s="275">
        <f t="shared" si="14"/>
        <v>-3993276.05</v>
      </c>
      <c r="U67" s="275">
        <f t="shared" si="14"/>
        <v>-3993276.05</v>
      </c>
      <c r="V67" s="275">
        <f t="shared" si="14"/>
        <v>-3993276.05</v>
      </c>
      <c r="W67" s="275">
        <f t="shared" si="14"/>
        <v>-3993276.05</v>
      </c>
      <c r="X67" s="275">
        <f t="shared" si="14"/>
        <v>-3993276.05</v>
      </c>
      <c r="Y67" s="275">
        <f t="shared" si="14"/>
        <v>-3993276.05</v>
      </c>
      <c r="Z67" s="275">
        <f t="shared" si="14"/>
        <v>-3993276.05</v>
      </c>
      <c r="AA67" s="275">
        <f t="shared" si="14"/>
        <v>-3993276.05</v>
      </c>
      <c r="AB67" s="275">
        <f t="shared" si="14"/>
        <v>-3993276.05</v>
      </c>
      <c r="AC67" s="275">
        <f t="shared" si="14"/>
        <v>-3993276.05</v>
      </c>
      <c r="AD67" s="275">
        <f t="shared" si="14"/>
        <v>-3993276.05</v>
      </c>
      <c r="AE67" s="275">
        <f t="shared" si="14"/>
        <v>-3993276.05</v>
      </c>
      <c r="AF67" s="275">
        <f t="shared" si="14"/>
        <v>-3993276.05</v>
      </c>
      <c r="AG67" s="275">
        <f t="shared" si="14"/>
        <v>-3993276.05</v>
      </c>
      <c r="AH67" s="275">
        <f t="shared" si="14"/>
        <v>-3993276.05</v>
      </c>
      <c r="AI67" s="275">
        <f t="shared" si="14"/>
        <v>-3993276.05</v>
      </c>
      <c r="AJ67" s="275">
        <f t="shared" si="14"/>
        <v>-3993276.05</v>
      </c>
      <c r="AK67" s="275">
        <f t="shared" si="14"/>
        <v>-3993276.05</v>
      </c>
      <c r="AL67" s="275">
        <f t="shared" si="14"/>
        <v>-3993276.05</v>
      </c>
      <c r="AM67" s="275">
        <f t="shared" si="14"/>
        <v>-3993276.05</v>
      </c>
      <c r="AN67" s="275">
        <f t="shared" si="14"/>
        <v>-3993276.05</v>
      </c>
      <c r="AO67" s="275">
        <f t="shared" si="14"/>
        <v>-3993276.05</v>
      </c>
      <c r="AP67" s="275">
        <f t="shared" si="14"/>
        <v>-3993276.05</v>
      </c>
      <c r="AQ67" s="286">
        <f>SUM(B67:AA67)/1.18</f>
        <v>-84603306.144067764</v>
      </c>
      <c r="AR67" s="287">
        <f>SUM(B67:AF67)/1.18</f>
        <v>-101523967.37288131</v>
      </c>
      <c r="AS67" s="287">
        <f>SUM(B67:AP67)/1.18</f>
        <v>-135365289.83050847</v>
      </c>
    </row>
    <row r="68" spans="1:45" ht="28.5" x14ac:dyDescent="0.2">
      <c r="A68" s="284" t="s">
        <v>502</v>
      </c>
      <c r="B68" s="282">
        <f t="shared" ref="B68:J68" si="15">B66+B67</f>
        <v>0</v>
      </c>
      <c r="C68" s="282">
        <f>C66+C67</f>
        <v>-3993276.05</v>
      </c>
      <c r="D68" s="282">
        <f>D66+D67</f>
        <v>-3993276.05</v>
      </c>
      <c r="E68" s="282">
        <f t="shared" si="15"/>
        <v>-5400144.5512395771</v>
      </c>
      <c r="F68" s="282">
        <f>F66+C67</f>
        <v>-3993276.05</v>
      </c>
      <c r="G68" s="282">
        <f t="shared" si="15"/>
        <v>-3993276.05</v>
      </c>
      <c r="H68" s="282">
        <f t="shared" si="15"/>
        <v>-5580381.1775277704</v>
      </c>
      <c r="I68" s="282">
        <f t="shared" si="15"/>
        <v>-3993276.05</v>
      </c>
      <c r="J68" s="282">
        <f t="shared" si="15"/>
        <v>-3993276.05</v>
      </c>
      <c r="K68" s="282">
        <f>K66+K67</f>
        <v>-5783708.2642443022</v>
      </c>
      <c r="L68" s="282">
        <f>L66+L67</f>
        <v>-3993276.05</v>
      </c>
      <c r="M68" s="282">
        <f t="shared" ref="M68:AO68" si="16">M66+M67</f>
        <v>-3993276.05</v>
      </c>
      <c r="N68" s="282">
        <f t="shared" si="16"/>
        <v>-6013083.9746314231</v>
      </c>
      <c r="O68" s="282">
        <f t="shared" si="16"/>
        <v>-3993276.05</v>
      </c>
      <c r="P68" s="282">
        <f t="shared" si="16"/>
        <v>-3993276.05</v>
      </c>
      <c r="Q68" s="282">
        <f t="shared" si="16"/>
        <v>-6271845.4479069775</v>
      </c>
      <c r="R68" s="282">
        <f t="shared" si="16"/>
        <v>-3993276.05</v>
      </c>
      <c r="S68" s="282">
        <f t="shared" si="16"/>
        <v>-3993276.05</v>
      </c>
      <c r="T68" s="282">
        <f t="shared" si="16"/>
        <v>-6563757.3506046534</v>
      </c>
      <c r="U68" s="282">
        <f t="shared" si="16"/>
        <v>-3993276.05</v>
      </c>
      <c r="V68" s="282">
        <f t="shared" si="16"/>
        <v>-3993276.05</v>
      </c>
      <c r="W68" s="282">
        <f t="shared" si="16"/>
        <v>-6893066.647919693</v>
      </c>
      <c r="X68" s="282">
        <f t="shared" si="16"/>
        <v>-3993276.05</v>
      </c>
      <c r="Y68" s="282">
        <f t="shared" si="16"/>
        <v>-3993276.05</v>
      </c>
      <c r="Z68" s="282">
        <f t="shared" si="16"/>
        <v>-7264564.3919169232</v>
      </c>
      <c r="AA68" s="282">
        <f t="shared" si="16"/>
        <v>-3993276.05</v>
      </c>
      <c r="AB68" s="282">
        <f t="shared" si="16"/>
        <v>-3993276.05</v>
      </c>
      <c r="AC68" s="282">
        <f t="shared" si="16"/>
        <v>-7683655.425544804</v>
      </c>
      <c r="AD68" s="282">
        <f t="shared" si="16"/>
        <v>-3993276.05</v>
      </c>
      <c r="AE68" s="282">
        <f t="shared" si="16"/>
        <v>-3993276.05</v>
      </c>
      <c r="AF68" s="282">
        <f t="shared" si="16"/>
        <v>-8156437.0165646281</v>
      </c>
      <c r="AG68" s="282">
        <f t="shared" si="16"/>
        <v>-3993276.05</v>
      </c>
      <c r="AH68" s="282">
        <f t="shared" si="16"/>
        <v>-3993276.05</v>
      </c>
      <c r="AI68" s="282">
        <f t="shared" si="16"/>
        <v>-8689787.5654234383</v>
      </c>
      <c r="AJ68" s="282">
        <f t="shared" si="16"/>
        <v>-3993276.05</v>
      </c>
      <c r="AK68" s="282">
        <f t="shared" si="16"/>
        <v>-3993276.05</v>
      </c>
      <c r="AL68" s="282">
        <f t="shared" si="16"/>
        <v>-9291466.6776629537</v>
      </c>
      <c r="AM68" s="282">
        <f t="shared" si="16"/>
        <v>-3993276.05</v>
      </c>
      <c r="AN68" s="282">
        <f t="shared" si="16"/>
        <v>-3993276.05</v>
      </c>
      <c r="AO68" s="282">
        <f t="shared" si="16"/>
        <v>-9970228.0567970499</v>
      </c>
      <c r="AP68" s="282">
        <f>AP66+AP67</f>
        <v>-3993276.05</v>
      </c>
      <c r="AQ68" s="132">
        <v>25</v>
      </c>
      <c r="AR68" s="132">
        <v>30</v>
      </c>
      <c r="AS68" s="132">
        <v>40</v>
      </c>
    </row>
    <row r="69" spans="1:45" x14ac:dyDescent="0.2">
      <c r="A69" s="283" t="s">
        <v>220</v>
      </c>
      <c r="B69" s="275">
        <f t="shared" ref="B69:AO69" si="17">-B56</f>
        <v>0</v>
      </c>
      <c r="C69" s="275">
        <f t="shared" si="17"/>
        <v>0</v>
      </c>
      <c r="D69" s="275">
        <f t="shared" si="17"/>
        <v>0</v>
      </c>
      <c r="E69" s="275">
        <f t="shared" si="17"/>
        <v>0</v>
      </c>
      <c r="F69" s="275">
        <f t="shared" si="17"/>
        <v>0</v>
      </c>
      <c r="G69" s="275">
        <f t="shared" si="17"/>
        <v>0</v>
      </c>
      <c r="H69" s="275">
        <f t="shared" si="17"/>
        <v>0</v>
      </c>
      <c r="I69" s="275">
        <f t="shared" si="17"/>
        <v>0</v>
      </c>
      <c r="J69" s="275">
        <f t="shared" si="17"/>
        <v>0</v>
      </c>
      <c r="K69" s="275">
        <f t="shared" si="17"/>
        <v>0</v>
      </c>
      <c r="L69" s="275">
        <f t="shared" si="17"/>
        <v>0</v>
      </c>
      <c r="M69" s="275">
        <f t="shared" si="17"/>
        <v>0</v>
      </c>
      <c r="N69" s="275">
        <f t="shared" si="17"/>
        <v>0</v>
      </c>
      <c r="O69" s="275">
        <f t="shared" si="17"/>
        <v>0</v>
      </c>
      <c r="P69" s="275">
        <f t="shared" si="17"/>
        <v>0</v>
      </c>
      <c r="Q69" s="275">
        <f t="shared" si="17"/>
        <v>0</v>
      </c>
      <c r="R69" s="275">
        <f t="shared" si="17"/>
        <v>0</v>
      </c>
      <c r="S69" s="275">
        <f t="shared" si="17"/>
        <v>0</v>
      </c>
      <c r="T69" s="275">
        <f t="shared" si="17"/>
        <v>0</v>
      </c>
      <c r="U69" s="275">
        <f t="shared" si="17"/>
        <v>0</v>
      </c>
      <c r="V69" s="275">
        <f t="shared" si="17"/>
        <v>0</v>
      </c>
      <c r="W69" s="275">
        <f t="shared" si="17"/>
        <v>0</v>
      </c>
      <c r="X69" s="275">
        <f t="shared" si="17"/>
        <v>0</v>
      </c>
      <c r="Y69" s="275">
        <f t="shared" si="17"/>
        <v>0</v>
      </c>
      <c r="Z69" s="275">
        <f t="shared" si="17"/>
        <v>0</v>
      </c>
      <c r="AA69" s="275">
        <f t="shared" si="17"/>
        <v>0</v>
      </c>
      <c r="AB69" s="275">
        <f t="shared" si="17"/>
        <v>0</v>
      </c>
      <c r="AC69" s="275">
        <f t="shared" si="17"/>
        <v>0</v>
      </c>
      <c r="AD69" s="275">
        <f t="shared" si="17"/>
        <v>0</v>
      </c>
      <c r="AE69" s="275">
        <f t="shared" si="17"/>
        <v>0</v>
      </c>
      <c r="AF69" s="275">
        <f t="shared" si="17"/>
        <v>0</v>
      </c>
      <c r="AG69" s="275">
        <f t="shared" si="17"/>
        <v>0</v>
      </c>
      <c r="AH69" s="275">
        <f t="shared" si="17"/>
        <v>0</v>
      </c>
      <c r="AI69" s="275">
        <f t="shared" si="17"/>
        <v>0</v>
      </c>
      <c r="AJ69" s="275">
        <f t="shared" si="17"/>
        <v>0</v>
      </c>
      <c r="AK69" s="275">
        <f t="shared" si="17"/>
        <v>0</v>
      </c>
      <c r="AL69" s="275">
        <f t="shared" si="17"/>
        <v>0</v>
      </c>
      <c r="AM69" s="275">
        <f t="shared" si="17"/>
        <v>0</v>
      </c>
      <c r="AN69" s="275">
        <f t="shared" si="17"/>
        <v>0</v>
      </c>
      <c r="AO69" s="275">
        <f t="shared" si="17"/>
        <v>0</v>
      </c>
      <c r="AP69" s="275">
        <f>-AP56</f>
        <v>0</v>
      </c>
    </row>
    <row r="70" spans="1:45" ht="14.25" x14ac:dyDescent="0.2">
      <c r="A70" s="284" t="s">
        <v>224</v>
      </c>
      <c r="B70" s="282">
        <f t="shared" ref="B70:AO70" si="18">B68+B69</f>
        <v>0</v>
      </c>
      <c r="C70" s="282">
        <f t="shared" si="18"/>
        <v>-3993276.05</v>
      </c>
      <c r="D70" s="282">
        <f t="shared" si="18"/>
        <v>-3993276.05</v>
      </c>
      <c r="E70" s="282">
        <f t="shared" si="18"/>
        <v>-5400144.5512395771</v>
      </c>
      <c r="F70" s="282">
        <f t="shared" si="18"/>
        <v>-3993276.05</v>
      </c>
      <c r="G70" s="282">
        <f t="shared" si="18"/>
        <v>-3993276.05</v>
      </c>
      <c r="H70" s="282">
        <f t="shared" si="18"/>
        <v>-5580381.1775277704</v>
      </c>
      <c r="I70" s="282">
        <f t="shared" si="18"/>
        <v>-3993276.05</v>
      </c>
      <c r="J70" s="282">
        <f t="shared" si="18"/>
        <v>-3993276.05</v>
      </c>
      <c r="K70" s="282">
        <f t="shared" si="18"/>
        <v>-5783708.2642443022</v>
      </c>
      <c r="L70" s="282">
        <f t="shared" si="18"/>
        <v>-3993276.05</v>
      </c>
      <c r="M70" s="282">
        <f t="shared" si="18"/>
        <v>-3993276.05</v>
      </c>
      <c r="N70" s="282">
        <f t="shared" si="18"/>
        <v>-6013083.9746314231</v>
      </c>
      <c r="O70" s="282">
        <f t="shared" si="18"/>
        <v>-3993276.05</v>
      </c>
      <c r="P70" s="282">
        <f t="shared" si="18"/>
        <v>-3993276.05</v>
      </c>
      <c r="Q70" s="282">
        <f t="shared" si="18"/>
        <v>-6271845.4479069775</v>
      </c>
      <c r="R70" s="282">
        <f t="shared" si="18"/>
        <v>-3993276.05</v>
      </c>
      <c r="S70" s="282">
        <f t="shared" si="18"/>
        <v>-3993276.05</v>
      </c>
      <c r="T70" s="282">
        <f t="shared" si="18"/>
        <v>-6563757.3506046534</v>
      </c>
      <c r="U70" s="282">
        <f t="shared" si="18"/>
        <v>-3993276.05</v>
      </c>
      <c r="V70" s="282">
        <f t="shared" si="18"/>
        <v>-3993276.05</v>
      </c>
      <c r="W70" s="282">
        <f t="shared" si="18"/>
        <v>-6893066.647919693</v>
      </c>
      <c r="X70" s="282">
        <f t="shared" si="18"/>
        <v>-3993276.05</v>
      </c>
      <c r="Y70" s="282">
        <f t="shared" si="18"/>
        <v>-3993276.05</v>
      </c>
      <c r="Z70" s="282">
        <f t="shared" si="18"/>
        <v>-7264564.3919169232</v>
      </c>
      <c r="AA70" s="282">
        <f t="shared" si="18"/>
        <v>-3993276.05</v>
      </c>
      <c r="AB70" s="282">
        <f t="shared" si="18"/>
        <v>-3993276.05</v>
      </c>
      <c r="AC70" s="282">
        <f t="shared" si="18"/>
        <v>-7683655.425544804</v>
      </c>
      <c r="AD70" s="282">
        <f t="shared" si="18"/>
        <v>-3993276.05</v>
      </c>
      <c r="AE70" s="282">
        <f t="shared" si="18"/>
        <v>-3993276.05</v>
      </c>
      <c r="AF70" s="282">
        <f t="shared" si="18"/>
        <v>-8156437.0165646281</v>
      </c>
      <c r="AG70" s="282">
        <f t="shared" si="18"/>
        <v>-3993276.05</v>
      </c>
      <c r="AH70" s="282">
        <f t="shared" si="18"/>
        <v>-3993276.05</v>
      </c>
      <c r="AI70" s="282">
        <f t="shared" si="18"/>
        <v>-8689787.5654234383</v>
      </c>
      <c r="AJ70" s="282">
        <f t="shared" si="18"/>
        <v>-3993276.05</v>
      </c>
      <c r="AK70" s="282">
        <f t="shared" si="18"/>
        <v>-3993276.05</v>
      </c>
      <c r="AL70" s="282">
        <f t="shared" si="18"/>
        <v>-9291466.6776629537</v>
      </c>
      <c r="AM70" s="282">
        <f t="shared" si="18"/>
        <v>-3993276.05</v>
      </c>
      <c r="AN70" s="282">
        <f t="shared" si="18"/>
        <v>-3993276.05</v>
      </c>
      <c r="AO70" s="282">
        <f t="shared" si="18"/>
        <v>-9970228.0567970499</v>
      </c>
      <c r="AP70" s="282">
        <f>AP68+AP69</f>
        <v>-3993276.05</v>
      </c>
    </row>
    <row r="71" spans="1:45" x14ac:dyDescent="0.2">
      <c r="A71" s="283" t="s">
        <v>219</v>
      </c>
      <c r="B71" s="275">
        <f t="shared" ref="B71:AP71" si="19">-B70*$B$36</f>
        <v>0</v>
      </c>
      <c r="C71" s="275">
        <f t="shared" si="19"/>
        <v>798655.21</v>
      </c>
      <c r="D71" s="275">
        <f t="shared" si="19"/>
        <v>798655.21</v>
      </c>
      <c r="E71" s="275">
        <f t="shared" si="19"/>
        <v>1080028.9102479154</v>
      </c>
      <c r="F71" s="275">
        <f t="shared" si="19"/>
        <v>798655.21</v>
      </c>
      <c r="G71" s="275">
        <f t="shared" si="19"/>
        <v>798655.21</v>
      </c>
      <c r="H71" s="275">
        <f t="shared" si="19"/>
        <v>1116076.2355055541</v>
      </c>
      <c r="I71" s="275">
        <f t="shared" si="19"/>
        <v>798655.21</v>
      </c>
      <c r="J71" s="275">
        <f t="shared" si="19"/>
        <v>798655.21</v>
      </c>
      <c r="K71" s="275">
        <f t="shared" si="19"/>
        <v>1156741.6528488605</v>
      </c>
      <c r="L71" s="275">
        <f t="shared" si="19"/>
        <v>798655.21</v>
      </c>
      <c r="M71" s="275">
        <f t="shared" si="19"/>
        <v>798655.21</v>
      </c>
      <c r="N71" s="275">
        <f t="shared" si="19"/>
        <v>1202616.7949262846</v>
      </c>
      <c r="O71" s="275">
        <f t="shared" si="19"/>
        <v>798655.21</v>
      </c>
      <c r="P71" s="275">
        <f t="shared" si="19"/>
        <v>798655.21</v>
      </c>
      <c r="Q71" s="275">
        <f t="shared" si="19"/>
        <v>1254369.0895813955</v>
      </c>
      <c r="R71" s="275">
        <f t="shared" si="19"/>
        <v>798655.21</v>
      </c>
      <c r="S71" s="275">
        <f t="shared" si="19"/>
        <v>798655.21</v>
      </c>
      <c r="T71" s="275">
        <f t="shared" si="19"/>
        <v>1312751.4701209308</v>
      </c>
      <c r="U71" s="275">
        <f t="shared" si="19"/>
        <v>798655.21</v>
      </c>
      <c r="V71" s="275">
        <f t="shared" si="19"/>
        <v>798655.21</v>
      </c>
      <c r="W71" s="275">
        <f t="shared" si="19"/>
        <v>1378613.3295839387</v>
      </c>
      <c r="X71" s="275">
        <f t="shared" si="19"/>
        <v>798655.21</v>
      </c>
      <c r="Y71" s="275">
        <f t="shared" si="19"/>
        <v>798655.21</v>
      </c>
      <c r="Z71" s="275">
        <f t="shared" si="19"/>
        <v>1452912.8783833848</v>
      </c>
      <c r="AA71" s="275">
        <f t="shared" si="19"/>
        <v>798655.21</v>
      </c>
      <c r="AB71" s="275">
        <f t="shared" si="19"/>
        <v>798655.21</v>
      </c>
      <c r="AC71" s="275">
        <f t="shared" si="19"/>
        <v>1536731.085108961</v>
      </c>
      <c r="AD71" s="275">
        <f t="shared" si="19"/>
        <v>798655.21</v>
      </c>
      <c r="AE71" s="275">
        <f t="shared" si="19"/>
        <v>798655.21</v>
      </c>
      <c r="AF71" s="275">
        <f t="shared" si="19"/>
        <v>1631287.4033129257</v>
      </c>
      <c r="AG71" s="275">
        <f t="shared" si="19"/>
        <v>798655.21</v>
      </c>
      <c r="AH71" s="275">
        <f t="shared" si="19"/>
        <v>798655.21</v>
      </c>
      <c r="AI71" s="275">
        <f t="shared" si="19"/>
        <v>1737957.5130846878</v>
      </c>
      <c r="AJ71" s="275">
        <f t="shared" si="19"/>
        <v>798655.21</v>
      </c>
      <c r="AK71" s="275">
        <f t="shared" si="19"/>
        <v>798655.21</v>
      </c>
      <c r="AL71" s="275">
        <f t="shared" si="19"/>
        <v>1858293.3355325907</v>
      </c>
      <c r="AM71" s="275">
        <f t="shared" si="19"/>
        <v>798655.21</v>
      </c>
      <c r="AN71" s="275">
        <f t="shared" si="19"/>
        <v>798655.21</v>
      </c>
      <c r="AO71" s="275">
        <f t="shared" si="19"/>
        <v>1994045.61135941</v>
      </c>
      <c r="AP71" s="275">
        <f t="shared" si="19"/>
        <v>798655.21</v>
      </c>
    </row>
    <row r="72" spans="1:45" ht="15" thickBot="1" x14ac:dyDescent="0.25">
      <c r="A72" s="288" t="s">
        <v>223</v>
      </c>
      <c r="B72" s="289">
        <f t="shared" ref="B72:AO72" si="20">B70+B71</f>
        <v>0</v>
      </c>
      <c r="C72" s="289">
        <f t="shared" si="20"/>
        <v>-3194620.84</v>
      </c>
      <c r="D72" s="289">
        <f t="shared" si="20"/>
        <v>-3194620.84</v>
      </c>
      <c r="E72" s="289">
        <f t="shared" si="20"/>
        <v>-4320115.6409916617</v>
      </c>
      <c r="F72" s="289">
        <f t="shared" si="20"/>
        <v>-3194620.84</v>
      </c>
      <c r="G72" s="289">
        <f t="shared" si="20"/>
        <v>-3194620.84</v>
      </c>
      <c r="H72" s="289">
        <f t="shared" si="20"/>
        <v>-4464304.9420222165</v>
      </c>
      <c r="I72" s="289">
        <f t="shared" si="20"/>
        <v>-3194620.84</v>
      </c>
      <c r="J72" s="289">
        <f t="shared" si="20"/>
        <v>-3194620.84</v>
      </c>
      <c r="K72" s="289">
        <f t="shared" si="20"/>
        <v>-4626966.6113954419</v>
      </c>
      <c r="L72" s="289">
        <f t="shared" si="20"/>
        <v>-3194620.84</v>
      </c>
      <c r="M72" s="289">
        <f t="shared" si="20"/>
        <v>-3194620.84</v>
      </c>
      <c r="N72" s="289">
        <f t="shared" si="20"/>
        <v>-4810467.1797051383</v>
      </c>
      <c r="O72" s="289">
        <f t="shared" si="20"/>
        <v>-3194620.84</v>
      </c>
      <c r="P72" s="289">
        <f t="shared" si="20"/>
        <v>-3194620.84</v>
      </c>
      <c r="Q72" s="289">
        <f t="shared" si="20"/>
        <v>-5017476.358325582</v>
      </c>
      <c r="R72" s="289">
        <f t="shared" si="20"/>
        <v>-3194620.84</v>
      </c>
      <c r="S72" s="289">
        <f t="shared" si="20"/>
        <v>-3194620.84</v>
      </c>
      <c r="T72" s="289">
        <f t="shared" si="20"/>
        <v>-5251005.8804837223</v>
      </c>
      <c r="U72" s="289">
        <f t="shared" si="20"/>
        <v>-3194620.84</v>
      </c>
      <c r="V72" s="289">
        <f t="shared" si="20"/>
        <v>-3194620.84</v>
      </c>
      <c r="W72" s="289">
        <f t="shared" si="20"/>
        <v>-5514453.3183357548</v>
      </c>
      <c r="X72" s="289">
        <f t="shared" si="20"/>
        <v>-3194620.84</v>
      </c>
      <c r="Y72" s="289">
        <f t="shared" si="20"/>
        <v>-3194620.84</v>
      </c>
      <c r="Z72" s="289">
        <f t="shared" si="20"/>
        <v>-5811651.5135335382</v>
      </c>
      <c r="AA72" s="289">
        <f t="shared" si="20"/>
        <v>-3194620.84</v>
      </c>
      <c r="AB72" s="289">
        <f t="shared" si="20"/>
        <v>-3194620.84</v>
      </c>
      <c r="AC72" s="289">
        <f t="shared" si="20"/>
        <v>-6146924.340435843</v>
      </c>
      <c r="AD72" s="289">
        <f t="shared" si="20"/>
        <v>-3194620.84</v>
      </c>
      <c r="AE72" s="289">
        <f t="shared" si="20"/>
        <v>-3194620.84</v>
      </c>
      <c r="AF72" s="289">
        <f t="shared" si="20"/>
        <v>-6525149.6132517029</v>
      </c>
      <c r="AG72" s="289">
        <f t="shared" si="20"/>
        <v>-3194620.84</v>
      </c>
      <c r="AH72" s="289">
        <f t="shared" si="20"/>
        <v>-3194620.84</v>
      </c>
      <c r="AI72" s="289">
        <f t="shared" si="20"/>
        <v>-6951830.052338751</v>
      </c>
      <c r="AJ72" s="289">
        <f t="shared" si="20"/>
        <v>-3194620.84</v>
      </c>
      <c r="AK72" s="289">
        <f t="shared" si="20"/>
        <v>-3194620.84</v>
      </c>
      <c r="AL72" s="289">
        <f t="shared" si="20"/>
        <v>-7433173.342130363</v>
      </c>
      <c r="AM72" s="289">
        <f t="shared" si="20"/>
        <v>-3194620.84</v>
      </c>
      <c r="AN72" s="289">
        <f t="shared" si="20"/>
        <v>-3194620.84</v>
      </c>
      <c r="AO72" s="289">
        <f t="shared" si="20"/>
        <v>-7976182.44543764</v>
      </c>
      <c r="AP72" s="289">
        <f>AP70+AP71</f>
        <v>-3194620.84</v>
      </c>
    </row>
    <row r="73" spans="1:45" s="366" customFormat="1" ht="16.5" thickBot="1" x14ac:dyDescent="0.25">
      <c r="A73" s="363"/>
      <c r="B73" s="364">
        <f>C144</f>
        <v>0.5</v>
      </c>
      <c r="C73" s="364">
        <f t="shared" ref="C73:AQ73" si="21">D144</f>
        <v>1.5</v>
      </c>
      <c r="D73" s="364">
        <f t="shared" si="21"/>
        <v>2.5</v>
      </c>
      <c r="E73" s="364">
        <f t="shared" si="21"/>
        <v>3.5</v>
      </c>
      <c r="F73" s="364">
        <f t="shared" si="21"/>
        <v>4.5</v>
      </c>
      <c r="G73" s="364">
        <f t="shared" si="21"/>
        <v>5.5</v>
      </c>
      <c r="H73" s="364">
        <f t="shared" si="21"/>
        <v>6.5</v>
      </c>
      <c r="I73" s="364">
        <f t="shared" si="21"/>
        <v>7.5</v>
      </c>
      <c r="J73" s="364">
        <f t="shared" si="21"/>
        <v>8.5</v>
      </c>
      <c r="K73" s="364">
        <f t="shared" si="21"/>
        <v>9.5</v>
      </c>
      <c r="L73" s="364">
        <f t="shared" si="21"/>
        <v>10.5</v>
      </c>
      <c r="M73" s="364">
        <f t="shared" si="21"/>
        <v>11.5</v>
      </c>
      <c r="N73" s="364">
        <f t="shared" si="21"/>
        <v>12.5</v>
      </c>
      <c r="O73" s="364">
        <f t="shared" si="21"/>
        <v>13.5</v>
      </c>
      <c r="P73" s="364">
        <f t="shared" si="21"/>
        <v>14.5</v>
      </c>
      <c r="Q73" s="364">
        <f t="shared" si="21"/>
        <v>15.5</v>
      </c>
      <c r="R73" s="364">
        <f t="shared" si="21"/>
        <v>16.5</v>
      </c>
      <c r="S73" s="364">
        <f t="shared" si="21"/>
        <v>17.5</v>
      </c>
      <c r="T73" s="364">
        <f t="shared" si="21"/>
        <v>18.5</v>
      </c>
      <c r="U73" s="364">
        <f t="shared" si="21"/>
        <v>19.5</v>
      </c>
      <c r="V73" s="364">
        <f t="shared" si="21"/>
        <v>20.5</v>
      </c>
      <c r="W73" s="364">
        <f t="shared" si="21"/>
        <v>21.5</v>
      </c>
      <c r="X73" s="364">
        <f t="shared" si="21"/>
        <v>22.5</v>
      </c>
      <c r="Y73" s="364">
        <f t="shared" si="21"/>
        <v>23.5</v>
      </c>
      <c r="Z73" s="364">
        <f t="shared" si="21"/>
        <v>24.5</v>
      </c>
      <c r="AA73" s="364">
        <f t="shared" si="21"/>
        <v>25.5</v>
      </c>
      <c r="AB73" s="364">
        <f t="shared" si="21"/>
        <v>26.5</v>
      </c>
      <c r="AC73" s="364">
        <f t="shared" si="21"/>
        <v>27.5</v>
      </c>
      <c r="AD73" s="364">
        <f t="shared" si="21"/>
        <v>28.5</v>
      </c>
      <c r="AE73" s="364">
        <f t="shared" si="21"/>
        <v>29.5</v>
      </c>
      <c r="AF73" s="364">
        <f t="shared" si="21"/>
        <v>30.5</v>
      </c>
      <c r="AG73" s="364">
        <f t="shared" si="21"/>
        <v>31.5</v>
      </c>
      <c r="AH73" s="364">
        <f t="shared" si="21"/>
        <v>32.5</v>
      </c>
      <c r="AI73" s="364">
        <f t="shared" si="21"/>
        <v>33.5</v>
      </c>
      <c r="AJ73" s="364">
        <f t="shared" si="21"/>
        <v>34.5</v>
      </c>
      <c r="AK73" s="364">
        <f t="shared" si="21"/>
        <v>35.5</v>
      </c>
      <c r="AL73" s="364">
        <f t="shared" si="21"/>
        <v>36.5</v>
      </c>
      <c r="AM73" s="364">
        <f t="shared" si="21"/>
        <v>37.5</v>
      </c>
      <c r="AN73" s="364">
        <f t="shared" si="21"/>
        <v>38.5</v>
      </c>
      <c r="AO73" s="364">
        <f t="shared" si="21"/>
        <v>39.5</v>
      </c>
      <c r="AP73" s="364">
        <f t="shared" si="21"/>
        <v>40.5</v>
      </c>
      <c r="AQ73" s="132">
        <f t="shared" si="21"/>
        <v>41.5</v>
      </c>
      <c r="AR73" s="365"/>
      <c r="AS73" s="365"/>
    </row>
    <row r="74" spans="1:45" x14ac:dyDescent="0.2">
      <c r="A74" s="272" t="s">
        <v>222</v>
      </c>
      <c r="B74" s="273">
        <f t="shared" ref="B74:AO74" si="22">B58</f>
        <v>1</v>
      </c>
      <c r="C74" s="273">
        <f t="shared" si="22"/>
        <v>2</v>
      </c>
      <c r="D74" s="273">
        <f t="shared" si="22"/>
        <v>3</v>
      </c>
      <c r="E74" s="273">
        <f t="shared" si="22"/>
        <v>4</v>
      </c>
      <c r="F74" s="273">
        <f t="shared" si="22"/>
        <v>5</v>
      </c>
      <c r="G74" s="273">
        <f t="shared" si="22"/>
        <v>6</v>
      </c>
      <c r="H74" s="273">
        <f t="shared" si="22"/>
        <v>7</v>
      </c>
      <c r="I74" s="273">
        <f t="shared" si="22"/>
        <v>8</v>
      </c>
      <c r="J74" s="273">
        <f t="shared" si="22"/>
        <v>9</v>
      </c>
      <c r="K74" s="273">
        <f t="shared" si="22"/>
        <v>10</v>
      </c>
      <c r="L74" s="273">
        <f t="shared" si="22"/>
        <v>11</v>
      </c>
      <c r="M74" s="273">
        <f t="shared" si="22"/>
        <v>12</v>
      </c>
      <c r="N74" s="273">
        <f t="shared" si="22"/>
        <v>13</v>
      </c>
      <c r="O74" s="273">
        <f t="shared" si="22"/>
        <v>14</v>
      </c>
      <c r="P74" s="273">
        <f t="shared" si="22"/>
        <v>15</v>
      </c>
      <c r="Q74" s="273">
        <f t="shared" si="22"/>
        <v>16</v>
      </c>
      <c r="R74" s="273">
        <f t="shared" si="22"/>
        <v>17</v>
      </c>
      <c r="S74" s="273">
        <f t="shared" si="22"/>
        <v>18</v>
      </c>
      <c r="T74" s="273">
        <f t="shared" si="22"/>
        <v>19</v>
      </c>
      <c r="U74" s="273">
        <f t="shared" si="22"/>
        <v>20</v>
      </c>
      <c r="V74" s="273">
        <f t="shared" si="22"/>
        <v>21</v>
      </c>
      <c r="W74" s="273">
        <f t="shared" si="22"/>
        <v>22</v>
      </c>
      <c r="X74" s="273">
        <f t="shared" si="22"/>
        <v>23</v>
      </c>
      <c r="Y74" s="273">
        <f t="shared" si="22"/>
        <v>24</v>
      </c>
      <c r="Z74" s="273">
        <f t="shared" si="22"/>
        <v>25</v>
      </c>
      <c r="AA74" s="273">
        <f t="shared" si="22"/>
        <v>26</v>
      </c>
      <c r="AB74" s="273">
        <f t="shared" si="22"/>
        <v>27</v>
      </c>
      <c r="AC74" s="273">
        <f t="shared" si="22"/>
        <v>28</v>
      </c>
      <c r="AD74" s="273">
        <f t="shared" si="22"/>
        <v>29</v>
      </c>
      <c r="AE74" s="273">
        <f t="shared" si="22"/>
        <v>30</v>
      </c>
      <c r="AF74" s="273">
        <f t="shared" si="22"/>
        <v>31</v>
      </c>
      <c r="AG74" s="273">
        <f t="shared" si="22"/>
        <v>32</v>
      </c>
      <c r="AH74" s="273">
        <f t="shared" si="22"/>
        <v>33</v>
      </c>
      <c r="AI74" s="273">
        <f t="shared" si="22"/>
        <v>34</v>
      </c>
      <c r="AJ74" s="273">
        <f t="shared" si="22"/>
        <v>35</v>
      </c>
      <c r="AK74" s="273">
        <f t="shared" si="22"/>
        <v>36</v>
      </c>
      <c r="AL74" s="273">
        <f t="shared" si="22"/>
        <v>37</v>
      </c>
      <c r="AM74" s="273">
        <f t="shared" si="22"/>
        <v>38</v>
      </c>
      <c r="AN74" s="273">
        <f t="shared" si="22"/>
        <v>39</v>
      </c>
      <c r="AO74" s="273">
        <f t="shared" si="22"/>
        <v>40</v>
      </c>
      <c r="AP74" s="273">
        <f>AP58</f>
        <v>41</v>
      </c>
    </row>
    <row r="75" spans="1:45" ht="28.5" x14ac:dyDescent="0.2">
      <c r="A75" s="281" t="s">
        <v>502</v>
      </c>
      <c r="B75" s="282">
        <f t="shared" ref="B75:AO75" si="23">B68</f>
        <v>0</v>
      </c>
      <c r="C75" s="282">
        <f t="shared" si="23"/>
        <v>-3993276.05</v>
      </c>
      <c r="D75" s="282">
        <f>D68</f>
        <v>-3993276.05</v>
      </c>
      <c r="E75" s="282">
        <f t="shared" si="23"/>
        <v>-5400144.5512395771</v>
      </c>
      <c r="F75" s="282">
        <f t="shared" si="23"/>
        <v>-3993276.05</v>
      </c>
      <c r="G75" s="282">
        <f t="shared" si="23"/>
        <v>-3993276.05</v>
      </c>
      <c r="H75" s="282">
        <f t="shared" si="23"/>
        <v>-5580381.1775277704</v>
      </c>
      <c r="I75" s="282">
        <f t="shared" si="23"/>
        <v>-3993276.05</v>
      </c>
      <c r="J75" s="282">
        <f t="shared" si="23"/>
        <v>-3993276.05</v>
      </c>
      <c r="K75" s="282">
        <f t="shared" si="23"/>
        <v>-5783708.2642443022</v>
      </c>
      <c r="L75" s="282">
        <f t="shared" si="23"/>
        <v>-3993276.05</v>
      </c>
      <c r="M75" s="282">
        <f t="shared" si="23"/>
        <v>-3993276.05</v>
      </c>
      <c r="N75" s="282">
        <f t="shared" si="23"/>
        <v>-6013083.9746314231</v>
      </c>
      <c r="O75" s="282">
        <f t="shared" si="23"/>
        <v>-3993276.05</v>
      </c>
      <c r="P75" s="282">
        <f t="shared" si="23"/>
        <v>-3993276.05</v>
      </c>
      <c r="Q75" s="282">
        <f t="shared" si="23"/>
        <v>-6271845.4479069775</v>
      </c>
      <c r="R75" s="282">
        <f t="shared" si="23"/>
        <v>-3993276.05</v>
      </c>
      <c r="S75" s="282">
        <f t="shared" si="23"/>
        <v>-3993276.05</v>
      </c>
      <c r="T75" s="282">
        <f t="shared" si="23"/>
        <v>-6563757.3506046534</v>
      </c>
      <c r="U75" s="282">
        <f t="shared" si="23"/>
        <v>-3993276.05</v>
      </c>
      <c r="V75" s="282">
        <f t="shared" si="23"/>
        <v>-3993276.05</v>
      </c>
      <c r="W75" s="282">
        <f t="shared" si="23"/>
        <v>-6893066.647919693</v>
      </c>
      <c r="X75" s="282">
        <f t="shared" si="23"/>
        <v>-3993276.05</v>
      </c>
      <c r="Y75" s="282">
        <f t="shared" si="23"/>
        <v>-3993276.05</v>
      </c>
      <c r="Z75" s="282">
        <f t="shared" si="23"/>
        <v>-7264564.3919169232</v>
      </c>
      <c r="AA75" s="282">
        <f t="shared" si="23"/>
        <v>-3993276.05</v>
      </c>
      <c r="AB75" s="282">
        <f t="shared" si="23"/>
        <v>-3993276.05</v>
      </c>
      <c r="AC75" s="282">
        <f t="shared" si="23"/>
        <v>-7683655.425544804</v>
      </c>
      <c r="AD75" s="282">
        <f t="shared" si="23"/>
        <v>-3993276.05</v>
      </c>
      <c r="AE75" s="282">
        <f t="shared" si="23"/>
        <v>-3993276.05</v>
      </c>
      <c r="AF75" s="282">
        <f t="shared" si="23"/>
        <v>-8156437.0165646281</v>
      </c>
      <c r="AG75" s="282">
        <f t="shared" si="23"/>
        <v>-3993276.05</v>
      </c>
      <c r="AH75" s="282">
        <f t="shared" si="23"/>
        <v>-3993276.05</v>
      </c>
      <c r="AI75" s="282">
        <f t="shared" si="23"/>
        <v>-8689787.5654234383</v>
      </c>
      <c r="AJ75" s="282">
        <f t="shared" si="23"/>
        <v>-3993276.05</v>
      </c>
      <c r="AK75" s="282">
        <f t="shared" si="23"/>
        <v>-3993276.05</v>
      </c>
      <c r="AL75" s="282">
        <f t="shared" si="23"/>
        <v>-9291466.6776629537</v>
      </c>
      <c r="AM75" s="282">
        <f t="shared" si="23"/>
        <v>-3993276.05</v>
      </c>
      <c r="AN75" s="282">
        <f t="shared" si="23"/>
        <v>-3993276.05</v>
      </c>
      <c r="AO75" s="282">
        <f t="shared" si="23"/>
        <v>-9970228.0567970499</v>
      </c>
      <c r="AP75" s="282">
        <f>AP68</f>
        <v>-3993276.05</v>
      </c>
    </row>
    <row r="76" spans="1:45" x14ac:dyDescent="0.2">
      <c r="A76" s="283" t="s">
        <v>221</v>
      </c>
      <c r="B76" s="275">
        <f t="shared" ref="B76:AO76" si="24">-B67</f>
        <v>0</v>
      </c>
      <c r="C76" s="275">
        <f>-C67</f>
        <v>3993276.05</v>
      </c>
      <c r="D76" s="275">
        <f t="shared" si="24"/>
        <v>3993276.05</v>
      </c>
      <c r="E76" s="275">
        <f t="shared" si="24"/>
        <v>3993276.05</v>
      </c>
      <c r="F76" s="275">
        <f>-C67</f>
        <v>3993276.05</v>
      </c>
      <c r="G76" s="275">
        <f t="shared" si="24"/>
        <v>3993276.05</v>
      </c>
      <c r="H76" s="275">
        <f t="shared" si="24"/>
        <v>3993276.05</v>
      </c>
      <c r="I76" s="275">
        <f t="shared" si="24"/>
        <v>3993276.05</v>
      </c>
      <c r="J76" s="275">
        <f t="shared" si="24"/>
        <v>3993276.05</v>
      </c>
      <c r="K76" s="275">
        <f t="shared" si="24"/>
        <v>3993276.05</v>
      </c>
      <c r="L76" s="275">
        <f>-L67</f>
        <v>3993276.05</v>
      </c>
      <c r="M76" s="275">
        <f>-M67</f>
        <v>3993276.05</v>
      </c>
      <c r="N76" s="275">
        <f t="shared" si="24"/>
        <v>3993276.05</v>
      </c>
      <c r="O76" s="275">
        <f t="shared" si="24"/>
        <v>3993276.05</v>
      </c>
      <c r="P76" s="275">
        <f t="shared" si="24"/>
        <v>3993276.05</v>
      </c>
      <c r="Q76" s="275">
        <f t="shared" si="24"/>
        <v>3993276.05</v>
      </c>
      <c r="R76" s="275">
        <f t="shared" si="24"/>
        <v>3993276.05</v>
      </c>
      <c r="S76" s="275">
        <f t="shared" si="24"/>
        <v>3993276.05</v>
      </c>
      <c r="T76" s="275">
        <f t="shared" si="24"/>
        <v>3993276.05</v>
      </c>
      <c r="U76" s="275">
        <f t="shared" si="24"/>
        <v>3993276.05</v>
      </c>
      <c r="V76" s="275">
        <f t="shared" si="24"/>
        <v>3993276.05</v>
      </c>
      <c r="W76" s="275">
        <f t="shared" si="24"/>
        <v>3993276.05</v>
      </c>
      <c r="X76" s="275">
        <f t="shared" si="24"/>
        <v>3993276.05</v>
      </c>
      <c r="Y76" s="275">
        <f t="shared" si="24"/>
        <v>3993276.05</v>
      </c>
      <c r="Z76" s="275">
        <f t="shared" si="24"/>
        <v>3993276.05</v>
      </c>
      <c r="AA76" s="275">
        <f t="shared" si="24"/>
        <v>3993276.05</v>
      </c>
      <c r="AB76" s="275">
        <f t="shared" si="24"/>
        <v>3993276.05</v>
      </c>
      <c r="AC76" s="275">
        <f t="shared" si="24"/>
        <v>3993276.05</v>
      </c>
      <c r="AD76" s="275">
        <f t="shared" si="24"/>
        <v>3993276.05</v>
      </c>
      <c r="AE76" s="275">
        <f t="shared" si="24"/>
        <v>3993276.05</v>
      </c>
      <c r="AF76" s="275">
        <f t="shared" si="24"/>
        <v>3993276.05</v>
      </c>
      <c r="AG76" s="275">
        <f t="shared" si="24"/>
        <v>3993276.05</v>
      </c>
      <c r="AH76" s="275">
        <f t="shared" si="24"/>
        <v>3993276.05</v>
      </c>
      <c r="AI76" s="275">
        <f t="shared" si="24"/>
        <v>3993276.05</v>
      </c>
      <c r="AJ76" s="275">
        <f t="shared" si="24"/>
        <v>3993276.05</v>
      </c>
      <c r="AK76" s="275">
        <f t="shared" si="24"/>
        <v>3993276.05</v>
      </c>
      <c r="AL76" s="275">
        <f t="shared" si="24"/>
        <v>3993276.05</v>
      </c>
      <c r="AM76" s="275">
        <f t="shared" si="24"/>
        <v>3993276.05</v>
      </c>
      <c r="AN76" s="275">
        <f t="shared" si="24"/>
        <v>3993276.05</v>
      </c>
      <c r="AO76" s="275">
        <f t="shared" si="24"/>
        <v>3993276.05</v>
      </c>
      <c r="AP76" s="275">
        <f>-AP67</f>
        <v>3993276.05</v>
      </c>
    </row>
    <row r="77" spans="1:45" x14ac:dyDescent="0.2">
      <c r="A77" s="283" t="s">
        <v>220</v>
      </c>
      <c r="B77" s="275">
        <f t="shared" ref="B77:AO77" si="25">B69</f>
        <v>0</v>
      </c>
      <c r="C77" s="275">
        <f t="shared" si="25"/>
        <v>0</v>
      </c>
      <c r="D77" s="275">
        <f t="shared" si="25"/>
        <v>0</v>
      </c>
      <c r="E77" s="275">
        <f t="shared" si="25"/>
        <v>0</v>
      </c>
      <c r="F77" s="275">
        <f t="shared" si="25"/>
        <v>0</v>
      </c>
      <c r="G77" s="275">
        <f t="shared" si="25"/>
        <v>0</v>
      </c>
      <c r="H77" s="275">
        <f t="shared" si="25"/>
        <v>0</v>
      </c>
      <c r="I77" s="275">
        <f t="shared" si="25"/>
        <v>0</v>
      </c>
      <c r="J77" s="275">
        <f t="shared" si="25"/>
        <v>0</v>
      </c>
      <c r="K77" s="275">
        <f t="shared" si="25"/>
        <v>0</v>
      </c>
      <c r="L77" s="275">
        <f t="shared" si="25"/>
        <v>0</v>
      </c>
      <c r="M77" s="275">
        <f t="shared" si="25"/>
        <v>0</v>
      </c>
      <c r="N77" s="275">
        <f t="shared" si="25"/>
        <v>0</v>
      </c>
      <c r="O77" s="275">
        <f t="shared" si="25"/>
        <v>0</v>
      </c>
      <c r="P77" s="275">
        <f t="shared" si="25"/>
        <v>0</v>
      </c>
      <c r="Q77" s="275">
        <f t="shared" si="25"/>
        <v>0</v>
      </c>
      <c r="R77" s="275">
        <f t="shared" si="25"/>
        <v>0</v>
      </c>
      <c r="S77" s="275">
        <f t="shared" si="25"/>
        <v>0</v>
      </c>
      <c r="T77" s="275">
        <f t="shared" si="25"/>
        <v>0</v>
      </c>
      <c r="U77" s="275">
        <f t="shared" si="25"/>
        <v>0</v>
      </c>
      <c r="V77" s="275">
        <f t="shared" si="25"/>
        <v>0</v>
      </c>
      <c r="W77" s="275">
        <f t="shared" si="25"/>
        <v>0</v>
      </c>
      <c r="X77" s="275">
        <f t="shared" si="25"/>
        <v>0</v>
      </c>
      <c r="Y77" s="275">
        <f t="shared" si="25"/>
        <v>0</v>
      </c>
      <c r="Z77" s="275">
        <f t="shared" si="25"/>
        <v>0</v>
      </c>
      <c r="AA77" s="275">
        <f t="shared" si="25"/>
        <v>0</v>
      </c>
      <c r="AB77" s="275">
        <f t="shared" si="25"/>
        <v>0</v>
      </c>
      <c r="AC77" s="275">
        <f t="shared" si="25"/>
        <v>0</v>
      </c>
      <c r="AD77" s="275">
        <f t="shared" si="25"/>
        <v>0</v>
      </c>
      <c r="AE77" s="275">
        <f t="shared" si="25"/>
        <v>0</v>
      </c>
      <c r="AF77" s="275">
        <f t="shared" si="25"/>
        <v>0</v>
      </c>
      <c r="AG77" s="275">
        <f t="shared" si="25"/>
        <v>0</v>
      </c>
      <c r="AH77" s="275">
        <f t="shared" si="25"/>
        <v>0</v>
      </c>
      <c r="AI77" s="275">
        <f t="shared" si="25"/>
        <v>0</v>
      </c>
      <c r="AJ77" s="275">
        <f t="shared" si="25"/>
        <v>0</v>
      </c>
      <c r="AK77" s="275">
        <f t="shared" si="25"/>
        <v>0</v>
      </c>
      <c r="AL77" s="275">
        <f t="shared" si="25"/>
        <v>0</v>
      </c>
      <c r="AM77" s="275">
        <f t="shared" si="25"/>
        <v>0</v>
      </c>
      <c r="AN77" s="275">
        <f t="shared" si="25"/>
        <v>0</v>
      </c>
      <c r="AO77" s="275">
        <f t="shared" si="25"/>
        <v>0</v>
      </c>
      <c r="AP77" s="275">
        <f>AP69</f>
        <v>0</v>
      </c>
    </row>
    <row r="78" spans="1:45" x14ac:dyDescent="0.2">
      <c r="A78" s="283" t="s">
        <v>219</v>
      </c>
      <c r="B78" s="275">
        <f>IF(SUM($B$71:B71)+SUM($A$78:A78)&gt;0,0,SUM($B$71:B71)-SUM($A$78:A78))</f>
        <v>0</v>
      </c>
      <c r="C78" s="275">
        <f>IF(SUM($B$71:C71)+SUM($A$78:B78)&gt;0,0,SUM($B$71:C71)-SUM($A$78:B78))</f>
        <v>0</v>
      </c>
      <c r="D78" s="275">
        <f>IF(SUM($B$71:D71)+SUM($A$78:C78)&gt;0,0,SUM($B$71:D71)-SUM($A$78:C78))</f>
        <v>0</v>
      </c>
      <c r="E78" s="275">
        <f>IF(SUM($B$71:E71)+SUM($A$78:D78)&gt;0,0,SUM($B$71:E71)-SUM($A$78:D78))</f>
        <v>0</v>
      </c>
      <c r="F78" s="275">
        <f>IF(SUM($B$71:F71)+SUM($A$78:E78)&gt;0,0,SUM($B$71:F71)-SUM($A$78:E78))</f>
        <v>0</v>
      </c>
      <c r="G78" s="275">
        <f>IF(SUM($B$71:G71)+SUM($A$78:F78)&gt;0,0,SUM($B$71:G71)-SUM($A$78:F78))</f>
        <v>0</v>
      </c>
      <c r="H78" s="275">
        <f>IF(SUM($B$71:H71)+SUM($A$78:G78)&gt;0,0,SUM($B$71:H71)-SUM($A$78:G78))</f>
        <v>0</v>
      </c>
      <c r="I78" s="275">
        <f>IF(SUM($B$71:I71)+SUM($A$78:H78)&gt;0,0,SUM($B$71:I71)-SUM($A$78:H78))</f>
        <v>0</v>
      </c>
      <c r="J78" s="275">
        <f>IF(SUM($B$71:J71)+SUM($A$78:I78)&gt;0,0,SUM($B$71:J71)-SUM($A$78:I78))</f>
        <v>0</v>
      </c>
      <c r="K78" s="275">
        <f>IF(SUM($B$71:K71)+SUM($A$78:J78)&gt;0,0,SUM($B$71:K71)-SUM($A$78:J78))</f>
        <v>0</v>
      </c>
      <c r="L78" s="275">
        <f>IF(SUM($B$71:L71)+SUM($A$78:K78)&gt;0,0,SUM($B$71:L71)-SUM($A$78:K78))</f>
        <v>0</v>
      </c>
      <c r="M78" s="275">
        <f>IF(SUM($B$71:M71)+SUM($A$78:L78)&gt;0,0,SUM($B$71:M71)-SUM($A$78:L78))</f>
        <v>0</v>
      </c>
      <c r="N78" s="275">
        <f>IF(SUM($B$71:N71)+SUM($A$78:M78)&gt;0,0,SUM($B$71:N71)-SUM($A$78:M78))</f>
        <v>0</v>
      </c>
      <c r="O78" s="275">
        <f>IF(SUM($B$71:O71)+SUM($A$78:N78)&gt;0,0,SUM($B$71:O71)-SUM($A$78:N78))</f>
        <v>0</v>
      </c>
      <c r="P78" s="275">
        <f>IF(SUM($B$71:P71)+SUM($A$78:O78)&gt;0,0,SUM($B$71:P71)-SUM($A$78:O78))</f>
        <v>0</v>
      </c>
      <c r="Q78" s="275">
        <f>IF(SUM($B$71:Q71)+SUM($A$78:P78)&gt;0,0,SUM($B$71:Q71)-SUM($A$78:P78))</f>
        <v>0</v>
      </c>
      <c r="R78" s="275">
        <f>IF(SUM($B$71:R71)+SUM($A$78:Q78)&gt;0,0,SUM($B$71:R71)-SUM($A$78:Q78))</f>
        <v>0</v>
      </c>
      <c r="S78" s="275">
        <f>IF(SUM($B$71:S71)+SUM($A$78:R78)&gt;0,0,SUM($B$71:S71)-SUM($A$78:R78))</f>
        <v>0</v>
      </c>
      <c r="T78" s="275">
        <f>IF(SUM($B$71:T71)+SUM($A$78:S78)&gt;0,0,SUM($B$71:T71)-SUM($A$78:S78))</f>
        <v>0</v>
      </c>
      <c r="U78" s="275">
        <f>IF(SUM($B$71:U71)+SUM($A$78:T78)&gt;0,0,SUM($B$71:U71)-SUM($A$78:T78))</f>
        <v>0</v>
      </c>
      <c r="V78" s="275">
        <f>IF(SUM($B$71:V71)+SUM($A$78:U78)&gt;0,0,SUM($B$71:V71)-SUM($A$78:U78))</f>
        <v>0</v>
      </c>
      <c r="W78" s="275">
        <f>IF(SUM($B$71:W71)+SUM($A$78:V78)&gt;0,0,SUM($B$71:W71)-SUM($A$78:V78))</f>
        <v>0</v>
      </c>
      <c r="X78" s="275">
        <f>IF(SUM($B$71:X71)+SUM($A$78:W78)&gt;0,0,SUM($B$71:X71)-SUM($A$78:W78))</f>
        <v>0</v>
      </c>
      <c r="Y78" s="275">
        <f>IF(SUM($B$71:Y71)+SUM($A$78:X78)&gt;0,0,SUM($B$71:Y71)-SUM($A$78:X78))</f>
        <v>0</v>
      </c>
      <c r="Z78" s="275">
        <f>IF(SUM($B$71:Z71)+SUM($A$78:Y78)&gt;0,0,SUM($B$71:Z71)-SUM($A$78:Y78))</f>
        <v>0</v>
      </c>
      <c r="AA78" s="275">
        <f>IF(SUM($B$71:AA71)+SUM($A$78:Z78)&gt;0,0,SUM($B$71:AA71)-SUM($A$78:Z78))</f>
        <v>0</v>
      </c>
      <c r="AB78" s="275">
        <f>IF(SUM($B$71:AB71)+SUM($A$78:AA78)&gt;0,0,SUM($B$71:AB71)-SUM($A$78:AA78))</f>
        <v>0</v>
      </c>
      <c r="AC78" s="275">
        <f>IF(SUM($B$71:AC71)+SUM($A$78:AB78)&gt;0,0,SUM($B$71:AC71)-SUM($A$78:AB78))</f>
        <v>0</v>
      </c>
      <c r="AD78" s="275">
        <f>IF(SUM($B$71:AD71)+SUM($A$78:AC78)&gt;0,0,SUM($B$71:AD71)-SUM($A$78:AC78))</f>
        <v>0</v>
      </c>
      <c r="AE78" s="275">
        <f>IF(SUM($B$71:AE71)+SUM($A$78:AD78)&gt;0,0,SUM($B$71:AE71)-SUM($A$78:AD78))</f>
        <v>0</v>
      </c>
      <c r="AF78" s="275">
        <f>IF(SUM($B$71:AF71)+SUM($A$78:AE78)&gt;0,0,SUM($B$71:AF71)-SUM($A$78:AE78))</f>
        <v>0</v>
      </c>
      <c r="AG78" s="275">
        <f>IF(SUM($B$71:AG71)+SUM($A$78:AF78)&gt;0,0,SUM($B$71:AG71)-SUM($A$78:AF78))</f>
        <v>0</v>
      </c>
      <c r="AH78" s="275">
        <f>IF(SUM($B$71:AH71)+SUM($A$78:AG78)&gt;0,0,SUM($B$71:AH71)-SUM($A$78:AG78))</f>
        <v>0</v>
      </c>
      <c r="AI78" s="275">
        <f>IF(SUM($B$71:AI71)+SUM($A$78:AH78)&gt;0,0,SUM($B$71:AI71)-SUM($A$78:AH78))</f>
        <v>0</v>
      </c>
      <c r="AJ78" s="275">
        <f>IF(SUM($B$71:AJ71)+SUM($A$78:AI78)&gt;0,0,SUM($B$71:AJ71)-SUM($A$78:AI78))</f>
        <v>0</v>
      </c>
      <c r="AK78" s="275">
        <f>IF(SUM($B$71:AK71)+SUM($A$78:AJ78)&gt;0,0,SUM($B$71:AK71)-SUM($A$78:AJ78))</f>
        <v>0</v>
      </c>
      <c r="AL78" s="275">
        <f>IF(SUM($B$71:AL71)+SUM($A$78:AK78)&gt;0,0,SUM($B$71:AL71)-SUM($A$78:AK78))</f>
        <v>0</v>
      </c>
      <c r="AM78" s="275">
        <f>IF(SUM($B$71:AM71)+SUM($A$78:AL78)&gt;0,0,SUM($B$71:AM71)-SUM($A$78:AL78))</f>
        <v>0</v>
      </c>
      <c r="AN78" s="275">
        <f>IF(SUM($B$71:AN71)+SUM($A$78:AM78)&gt;0,0,SUM($B$71:AN71)-SUM($A$78:AM78))</f>
        <v>0</v>
      </c>
      <c r="AO78" s="275">
        <f>IF(SUM($B$71:AO71)+SUM($A$78:AN78)&gt;0,0,SUM($B$71:AO71)-SUM($A$78:AN78))</f>
        <v>0</v>
      </c>
      <c r="AP78" s="275">
        <f>IF(SUM($B$71:AP71)+SUM($A$78:AO78)&gt;0,0,SUM($B$71:AP71)-SUM($A$78:AO78))</f>
        <v>0</v>
      </c>
    </row>
    <row r="79" spans="1:45" x14ac:dyDescent="0.2">
      <c r="A79" s="283" t="s">
        <v>218</v>
      </c>
      <c r="B79" s="275"/>
      <c r="C79" s="275"/>
      <c r="D79" s="275"/>
      <c r="E79" s="275"/>
      <c r="F79" s="275"/>
      <c r="G79" s="275"/>
      <c r="H79" s="275"/>
      <c r="I79" s="275"/>
      <c r="J79" s="275"/>
      <c r="K79" s="275"/>
      <c r="L79" s="275"/>
      <c r="M79" s="275">
        <f>IF(((SUM($B$59:M59)+SUM($B$61:M64))+SUM($B$81:M81))&lt;0,((SUM($B$59:M59)+SUM($B$61:M64))+SUM($B$81:M81))*0.18-SUM($A$79:L79),IF(SUM($B$79:L79)&lt;0,0-SUM($B$79:L79),0))</f>
        <v>-22424883.721742097</v>
      </c>
      <c r="N79" s="275">
        <f>IF(((SUM($B$59:N59)+SUM($B$61:N64))+SUM($B$81:N81))&lt;0,((SUM($B$59:N59)+SUM($B$61:N64))+SUM($B$81:N81))*0.18-SUM($A$79:M79),IF(SUM($B$79:M79)&lt;0,0-SUM($B$79:M79),0))</f>
        <v>-363565.42643365636</v>
      </c>
      <c r="O79" s="275">
        <f>IF(((SUM($B$59:O59)+SUM($B$61:O64))+SUM($B$81:O81))&lt;0,((SUM($B$59:O59)+SUM($B$61:O64))+SUM($B$81:O81))*0.18-SUM($A$79:N79),IF(SUM($B$79:N79)&lt;0,0-SUM($B$79:N79),0))</f>
        <v>0</v>
      </c>
      <c r="P79" s="275">
        <f>IF(((SUM($B$59:P59)+SUM($B$61:P64))+SUM($B$81:P81))&lt;0,((SUM($B$59:P59)+SUM($B$61:P64))+SUM($B$81:P81))*0.18-SUM($A$79:O79),IF(SUM($B$79:O79)&lt;0,0-SUM($B$79:O79),0))</f>
        <v>0</v>
      </c>
      <c r="Q79" s="275">
        <f>IF(((SUM($B$59:Q59)+SUM($B$61:Q64))+SUM($B$81:Q81))&lt;0,((SUM($B$59:Q59)+SUM($B$61:Q64))+SUM($B$81:Q81))*0.18-SUM($A$79:P79),IF(SUM($B$79:P79)&lt;0,0-SUM($B$79:P79),0))</f>
        <v>-410142.49162325636</v>
      </c>
      <c r="R79" s="275">
        <f>IF(((SUM($B$59:R59)+SUM($B$61:R64))+SUM($B$81:R81))&lt;0,((SUM($B$59:R59)+SUM($B$61:R64))+SUM($B$81:R81))*0.18-SUM($A$79:Q79),IF(SUM($B$79:Q79)&lt;0,0-SUM($B$79:Q79),0))</f>
        <v>0</v>
      </c>
      <c r="S79" s="275">
        <f>IF(((SUM($B$59:S59)+SUM($B$61:S64))+SUM($B$81:S81))&lt;0,((SUM($B$59:S59)+SUM($B$61:S64))+SUM($B$81:S81))*0.18-SUM($A$79:R79),IF(SUM($B$79:R79)&lt;0,0-SUM($B$79:R79),0))</f>
        <v>0</v>
      </c>
      <c r="T79" s="275">
        <f>IF(((SUM($B$59:T59)+SUM($B$61:T64))+SUM($B$81:T81))&lt;0,((SUM($B$59:T59)+SUM($B$61:T64))+SUM($B$81:T81))*0.18-SUM($A$79:S79),IF(SUM($B$79:S79)&lt;0,0-SUM($B$79:S79),0))</f>
        <v>-462686.63410883769</v>
      </c>
      <c r="U79" s="275">
        <f>IF(((SUM($B$59:U59)+SUM($B$61:U64))+SUM($B$81:U81))&lt;0,((SUM($B$59:U59)+SUM($B$61:U64))+SUM($B$81:U81))*0.18-SUM($A$79:T79),IF(SUM($B$79:T79)&lt;0,0-SUM($B$79:T79),0))</f>
        <v>0</v>
      </c>
      <c r="V79" s="275">
        <f>IF(((SUM($B$59:V59)+SUM($B$61:V64))+SUM($B$81:V81))&lt;0,((SUM($B$59:V59)+SUM($B$61:V64))+SUM($B$81:V81))*0.18-SUM($A$79:U79),IF(SUM($B$79:U79)&lt;0,0-SUM($B$79:U79),0))</f>
        <v>0</v>
      </c>
      <c r="W79" s="275">
        <f>IF(((SUM($B$59:W59)+SUM($B$61:W64))+SUM($B$81:W81))&lt;0,((SUM($B$59:W59)+SUM($B$61:W64))+SUM($B$81:W81))*0.18-SUM($A$79:V79),IF(SUM($B$79:V79)&lt;0,0-SUM($B$79:V79),0))</f>
        <v>-521962.30762554333</v>
      </c>
      <c r="X79" s="275">
        <f>IF(((SUM($B$59:X59)+SUM($B$61:X64))+SUM($B$81:X81))&lt;0,((SUM($B$59:X59)+SUM($B$61:X64))+SUM($B$81:X81))*0.18-SUM($A$79:W79),IF(SUM($B$79:W79)&lt;0,0-SUM($B$79:W79),0))</f>
        <v>0</v>
      </c>
      <c r="Y79" s="275">
        <f>IF(((SUM($B$59:Y59)+SUM($B$61:Y64))+SUM($B$81:Y81))&lt;0,((SUM($B$59:Y59)+SUM($B$61:Y64))+SUM($B$81:Y81))*0.18-SUM($A$79:X79),IF(SUM($B$79:X79)&lt;0,0-SUM($B$79:X79),0))</f>
        <v>0</v>
      </c>
      <c r="Z79" s="275">
        <f>IF(((SUM($B$59:Z59)+SUM($B$61:Z64))+SUM($B$81:Z81))&lt;0,((SUM($B$59:Z59)+SUM($B$61:Z64))+SUM($B$81:Z81))*0.18-SUM($A$79:Y79),IF(SUM($B$79:Y79)&lt;0,0-SUM($B$79:Y79),0))</f>
        <v>-588831.90154504403</v>
      </c>
      <c r="AA79" s="275">
        <f>IF(((SUM($B$59:AA59)+SUM($B$61:AA64))+SUM($B$81:AA81))&lt;0,((SUM($B$59:AA59)+SUM($B$61:AA64))+SUM($B$81:AA81))*0.18-SUM($A$79:Z79),IF(SUM($B$79:Z79)&lt;0,0-SUM($B$79:Z79),0))</f>
        <v>0</v>
      </c>
      <c r="AB79" s="275">
        <f>IF(((SUM($B$59:AB59)+SUM($B$61:AB64))+SUM($B$81:AB81))&lt;0,((SUM($B$59:AB59)+SUM($B$61:AB64))+SUM($B$81:AB81))*0.18-SUM($A$79:AA79),IF(SUM($B$79:AA79)&lt;0,0-SUM($B$79:AA79),0))</f>
        <v>0</v>
      </c>
      <c r="AC79" s="275">
        <f>IF(((SUM($B$59:AC59)+SUM($B$61:AC64))+SUM($B$81:AC81))&lt;0,((SUM($B$59:AC59)+SUM($B$61:AC64))+SUM($B$81:AC81))*0.18-SUM($A$79:AB79),IF(SUM($B$79:AB79)&lt;0,0-SUM($B$79:AB79),0))</f>
        <v>-664268.28759806603</v>
      </c>
      <c r="AD79" s="275">
        <f>IF(((SUM($B$59:AD59)+SUM($B$61:AD64))+SUM($B$81:AD81))&lt;0,((SUM($B$59:AD59)+SUM($B$61:AD64))+SUM($B$81:AD81))*0.18-SUM($A$79:AC79),IF(SUM($B$79:AC79)&lt;0,0-SUM($B$79:AC79),0))</f>
        <v>0</v>
      </c>
      <c r="AE79" s="275">
        <f>IF(((SUM($B$59:AE59)+SUM($B$61:AE64))+SUM($B$81:AE81))&lt;0,((SUM($B$59:AE59)+SUM($B$61:AE64))+SUM($B$81:AE81))*0.18-SUM($A$79:AD79),IF(SUM($B$79:AD79)&lt;0,0-SUM($B$79:AD79),0))</f>
        <v>0</v>
      </c>
      <c r="AF79" s="275">
        <f>IF(((SUM($B$59:AF59)+SUM($B$61:AF64))+SUM($B$81:AF81))&lt;0,((SUM($B$59:AF59)+SUM($B$61:AF64))+SUM($B$81:AF81))*0.18-SUM($A$79:AE79),IF(SUM($B$79:AE79)&lt;0,0-SUM($B$79:AE79),0))</f>
        <v>-749368.97398163378</v>
      </c>
      <c r="AG79" s="275">
        <f>IF(((SUM($B$59:AG59)+SUM($B$61:AG64))+SUM($B$81:AG81))&lt;0,((SUM($B$59:AG59)+SUM($B$61:AG64))+SUM($B$81:AG81))*0.18-SUM($A$79:AF79),IF(SUM($B$79:AF79)&lt;0,0-SUM($B$79:AF79),0))</f>
        <v>0</v>
      </c>
      <c r="AH79" s="275">
        <f>IF(((SUM($B$59:AH59)+SUM($B$61:AH64))+SUM($B$81:AH81))&lt;0,((SUM($B$59:AH59)+SUM($B$61:AH64))+SUM($B$81:AH81))*0.18-SUM($A$79:AG79),IF(SUM($B$79:AG79)&lt;0,0-SUM($B$79:AG79),0))</f>
        <v>0</v>
      </c>
      <c r="AI79" s="275">
        <f>IF(((SUM($B$59:AI59)+SUM($B$61:AI64))+SUM($B$81:AI81))&lt;0,((SUM($B$59:AI59)+SUM($B$61:AI64))+SUM($B$81:AI81))*0.18-SUM($A$79:AH79),IF(SUM($B$79:AH79)&lt;0,0-SUM($B$79:AH79),0))</f>
        <v>-845372.07277622074</v>
      </c>
      <c r="AJ79" s="275">
        <f>IF(((SUM($B$59:AJ59)+SUM($B$61:AJ64))+SUM($B$81:AJ81))&lt;0,((SUM($B$59:AJ59)+SUM($B$61:AJ64))+SUM($B$81:AJ81))*0.18-SUM($A$79:AI79),IF(SUM($B$79:AI79)&lt;0,0-SUM($B$79:AI79),0))</f>
        <v>0</v>
      </c>
      <c r="AK79" s="275">
        <f>IF(((SUM($B$59:AK59)+SUM($B$61:AK64))+SUM($B$81:AK81))&lt;0,((SUM($B$59:AK59)+SUM($B$61:AK64))+SUM($B$81:AK81))*0.18-SUM($A$79:AJ79),IF(SUM($B$79:AJ79)&lt;0,0-SUM($B$79:AJ79),0))</f>
        <v>0</v>
      </c>
      <c r="AL79" s="275">
        <f>IF(((SUM($B$59:AL59)+SUM($B$61:AL64))+SUM($B$81:AL81))&lt;0,((SUM($B$59:AL59)+SUM($B$61:AL64))+SUM($B$81:AL81))*0.18-SUM($A$79:AK79),IF(SUM($B$79:AK79)&lt;0,0-SUM($B$79:AK79),0))</f>
        <v>-953674.31297932565</v>
      </c>
      <c r="AM79" s="275">
        <f>IF(((SUM($B$59:AM59)+SUM($B$61:AM64))+SUM($B$81:AM81))&lt;0,((SUM($B$59:AM59)+SUM($B$61:AM64))+SUM($B$81:AM81))*0.18-SUM($A$79:AL79),IF(SUM($B$79:AL79)&lt;0,0-SUM($B$79:AL79),0))</f>
        <v>0</v>
      </c>
      <c r="AN79" s="275">
        <f>IF(((SUM($B$59:AN59)+SUM($B$61:AN64))+SUM($B$81:AN81))&lt;0,((SUM($B$59:AN59)+SUM($B$61:AN64))+SUM($B$81:AN81))*0.18-SUM($A$79:AM79),IF(SUM($B$79:AM79)&lt;0,0-SUM($B$79:AM79),0))</f>
        <v>0</v>
      </c>
      <c r="AO79" s="275">
        <f>IF(((SUM($B$59:AO59)+SUM($B$61:AO64))+SUM($B$81:AO81))&lt;0,((SUM($B$59:AO59)+SUM($B$61:AO64))+SUM($B$81:AO81))*0.18-SUM($A$79:AN79),IF(SUM($B$79:AN79)&lt;0,0-SUM($B$79:AN79),0))</f>
        <v>-1075851.3612234741</v>
      </c>
      <c r="AP79" s="275">
        <f>IF(((SUM($B$59:AP59)+SUM($B$61:AP64))+SUM($B$81:AP81))&lt;0,((SUM($B$59:AP59)+SUM($B$61:AP64))+SUM($B$81:AP81))*0.18-SUM($A$79:AO79),IF(SUM($B$79:AO79)&lt;0,0-SUM($B$79:AO79),0))</f>
        <v>0</v>
      </c>
    </row>
    <row r="80" spans="1:45" x14ac:dyDescent="0.2">
      <c r="A80" s="283" t="s">
        <v>217</v>
      </c>
      <c r="B80" s="275">
        <f>-B59*(B39)</f>
        <v>0</v>
      </c>
      <c r="C80" s="275">
        <f t="shared" ref="C80:AP80" si="26">-(C59-B59)*$B$39</f>
        <v>0</v>
      </c>
      <c r="D80" s="275">
        <f t="shared" si="26"/>
        <v>0</v>
      </c>
      <c r="E80" s="275">
        <f t="shared" si="26"/>
        <v>0</v>
      </c>
      <c r="F80" s="275">
        <f t="shared" si="26"/>
        <v>0</v>
      </c>
      <c r="G80" s="275">
        <f t="shared" si="26"/>
        <v>0</v>
      </c>
      <c r="H80" s="275">
        <f t="shared" si="26"/>
        <v>0</v>
      </c>
      <c r="I80" s="275">
        <f t="shared" si="26"/>
        <v>0</v>
      </c>
      <c r="J80" s="275">
        <f t="shared" si="26"/>
        <v>0</v>
      </c>
      <c r="K80" s="275">
        <f t="shared" si="26"/>
        <v>0</v>
      </c>
      <c r="L80" s="275">
        <f t="shared" si="26"/>
        <v>0</v>
      </c>
      <c r="M80" s="275">
        <f t="shared" si="26"/>
        <v>0</v>
      </c>
      <c r="N80" s="275">
        <f t="shared" si="26"/>
        <v>0</v>
      </c>
      <c r="O80" s="275">
        <f t="shared" si="26"/>
        <v>0</v>
      </c>
      <c r="P80" s="275">
        <f t="shared" si="26"/>
        <v>0</v>
      </c>
      <c r="Q80" s="275">
        <f t="shared" si="26"/>
        <v>0</v>
      </c>
      <c r="R80" s="275">
        <f t="shared" si="26"/>
        <v>0</v>
      </c>
      <c r="S80" s="275">
        <f t="shared" si="26"/>
        <v>0</v>
      </c>
      <c r="T80" s="275">
        <f t="shared" si="26"/>
        <v>0</v>
      </c>
      <c r="U80" s="275">
        <f t="shared" si="26"/>
        <v>0</v>
      </c>
      <c r="V80" s="275">
        <f t="shared" si="26"/>
        <v>0</v>
      </c>
      <c r="W80" s="275">
        <f t="shared" si="26"/>
        <v>0</v>
      </c>
      <c r="X80" s="275">
        <f t="shared" si="26"/>
        <v>0</v>
      </c>
      <c r="Y80" s="275">
        <f t="shared" si="26"/>
        <v>0</v>
      </c>
      <c r="Z80" s="275">
        <f t="shared" si="26"/>
        <v>0</v>
      </c>
      <c r="AA80" s="275">
        <f t="shared" si="26"/>
        <v>0</v>
      </c>
      <c r="AB80" s="275">
        <f t="shared" si="26"/>
        <v>0</v>
      </c>
      <c r="AC80" s="275">
        <f t="shared" si="26"/>
        <v>0</v>
      </c>
      <c r="AD80" s="275">
        <f t="shared" si="26"/>
        <v>0</v>
      </c>
      <c r="AE80" s="275">
        <f t="shared" si="26"/>
        <v>0</v>
      </c>
      <c r="AF80" s="275">
        <f t="shared" si="26"/>
        <v>0</v>
      </c>
      <c r="AG80" s="275">
        <f t="shared" si="26"/>
        <v>0</v>
      </c>
      <c r="AH80" s="275">
        <f t="shared" si="26"/>
        <v>0</v>
      </c>
      <c r="AI80" s="275">
        <f t="shared" si="26"/>
        <v>0</v>
      </c>
      <c r="AJ80" s="275">
        <f t="shared" si="26"/>
        <v>0</v>
      </c>
      <c r="AK80" s="275">
        <f t="shared" si="26"/>
        <v>0</v>
      </c>
      <c r="AL80" s="275">
        <f t="shared" si="26"/>
        <v>0</v>
      </c>
      <c r="AM80" s="275">
        <f t="shared" si="26"/>
        <v>0</v>
      </c>
      <c r="AN80" s="275">
        <f t="shared" si="26"/>
        <v>0</v>
      </c>
      <c r="AO80" s="275">
        <f t="shared" si="26"/>
        <v>0</v>
      </c>
      <c r="AP80" s="275">
        <f t="shared" si="26"/>
        <v>0</v>
      </c>
    </row>
    <row r="81" spans="1:45" x14ac:dyDescent="0.2">
      <c r="A81" s="283" t="s">
        <v>548</v>
      </c>
      <c r="B81" s="275">
        <f>'6.2. Паспорт фин осв ввод'!R30*-1*1000000</f>
        <v>-119798281.5</v>
      </c>
      <c r="C81" s="275">
        <f>'6.2. Паспорт фин осв ввод'!V30*-1*1000000</f>
        <v>0</v>
      </c>
      <c r="D81" s="275">
        <f>'6.2. Паспорт фин осв ввод'!L30*-1*1000000</f>
        <v>0</v>
      </c>
      <c r="E81" s="275">
        <f>'6.2. Паспорт фин осв ввод'!M30*-1*1000000</f>
        <v>0</v>
      </c>
      <c r="F81" s="275"/>
      <c r="G81" s="275">
        <f>'6.2. Паспорт фин осв ввод'!X30*-1*1000000</f>
        <v>0</v>
      </c>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5"/>
      <c r="AL81" s="275"/>
      <c r="AM81" s="275"/>
      <c r="AN81" s="275"/>
      <c r="AO81" s="275"/>
      <c r="AP81" s="275"/>
      <c r="AQ81" s="286">
        <f>SUM(B81:AP81)</f>
        <v>-119798281.5</v>
      </c>
      <c r="AR81" s="287"/>
    </row>
    <row r="82" spans="1:45" x14ac:dyDescent="0.2">
      <c r="A82" s="283" t="s">
        <v>216</v>
      </c>
      <c r="B82" s="275">
        <f t="shared" ref="B82:AO82" si="27">B54-B55</f>
        <v>0</v>
      </c>
      <c r="C82" s="275">
        <f t="shared" si="27"/>
        <v>0</v>
      </c>
      <c r="D82" s="275">
        <f t="shared" si="27"/>
        <v>0</v>
      </c>
      <c r="E82" s="275">
        <f t="shared" si="27"/>
        <v>0</v>
      </c>
      <c r="F82" s="275">
        <f t="shared" si="27"/>
        <v>0</v>
      </c>
      <c r="G82" s="275">
        <f t="shared" si="27"/>
        <v>0</v>
      </c>
      <c r="H82" s="275">
        <f t="shared" si="27"/>
        <v>0</v>
      </c>
      <c r="I82" s="275">
        <f t="shared" si="27"/>
        <v>0</v>
      </c>
      <c r="J82" s="275">
        <f t="shared" si="27"/>
        <v>0</v>
      </c>
      <c r="K82" s="275">
        <f t="shared" si="27"/>
        <v>0</v>
      </c>
      <c r="L82" s="275">
        <f t="shared" si="27"/>
        <v>0</v>
      </c>
      <c r="M82" s="275">
        <f t="shared" si="27"/>
        <v>0</v>
      </c>
      <c r="N82" s="275">
        <f t="shared" si="27"/>
        <v>0</v>
      </c>
      <c r="O82" s="275">
        <f t="shared" si="27"/>
        <v>0</v>
      </c>
      <c r="P82" s="275">
        <f t="shared" si="27"/>
        <v>0</v>
      </c>
      <c r="Q82" s="275">
        <f t="shared" si="27"/>
        <v>0</v>
      </c>
      <c r="R82" s="275">
        <f t="shared" si="27"/>
        <v>0</v>
      </c>
      <c r="S82" s="275">
        <f t="shared" si="27"/>
        <v>0</v>
      </c>
      <c r="T82" s="275">
        <f t="shared" si="27"/>
        <v>0</v>
      </c>
      <c r="U82" s="275">
        <f t="shared" si="27"/>
        <v>0</v>
      </c>
      <c r="V82" s="275">
        <f t="shared" si="27"/>
        <v>0</v>
      </c>
      <c r="W82" s="275">
        <f t="shared" si="27"/>
        <v>0</v>
      </c>
      <c r="X82" s="275">
        <f t="shared" si="27"/>
        <v>0</v>
      </c>
      <c r="Y82" s="275">
        <f t="shared" si="27"/>
        <v>0</v>
      </c>
      <c r="Z82" s="275">
        <f t="shared" si="27"/>
        <v>0</v>
      </c>
      <c r="AA82" s="275">
        <f t="shared" si="27"/>
        <v>0</v>
      </c>
      <c r="AB82" s="275">
        <f t="shared" si="27"/>
        <v>0</v>
      </c>
      <c r="AC82" s="275">
        <f t="shared" si="27"/>
        <v>0</v>
      </c>
      <c r="AD82" s="275">
        <f t="shared" si="27"/>
        <v>0</v>
      </c>
      <c r="AE82" s="275">
        <f t="shared" si="27"/>
        <v>0</v>
      </c>
      <c r="AF82" s="275">
        <f t="shared" si="27"/>
        <v>0</v>
      </c>
      <c r="AG82" s="275">
        <f t="shared" si="27"/>
        <v>0</v>
      </c>
      <c r="AH82" s="275">
        <f t="shared" si="27"/>
        <v>0</v>
      </c>
      <c r="AI82" s="275">
        <f t="shared" si="27"/>
        <v>0</v>
      </c>
      <c r="AJ82" s="275">
        <f t="shared" si="27"/>
        <v>0</v>
      </c>
      <c r="AK82" s="275">
        <f t="shared" si="27"/>
        <v>0</v>
      </c>
      <c r="AL82" s="275">
        <f t="shared" si="27"/>
        <v>0</v>
      </c>
      <c r="AM82" s="275">
        <f t="shared" si="27"/>
        <v>0</v>
      </c>
      <c r="AN82" s="275">
        <f t="shared" si="27"/>
        <v>0</v>
      </c>
      <c r="AO82" s="275">
        <f t="shared" si="27"/>
        <v>0</v>
      </c>
      <c r="AP82" s="275">
        <f>AP54-AP55</f>
        <v>0</v>
      </c>
    </row>
    <row r="83" spans="1:45" ht="14.25" x14ac:dyDescent="0.2">
      <c r="A83" s="284" t="s">
        <v>215</v>
      </c>
      <c r="B83" s="282">
        <f>SUM(B75:B82)</f>
        <v>-119798281.5</v>
      </c>
      <c r="C83" s="282">
        <f t="shared" ref="C83:V83" si="28">SUM(C75:C82)</f>
        <v>0</v>
      </c>
      <c r="D83" s="282">
        <f t="shared" si="28"/>
        <v>0</v>
      </c>
      <c r="E83" s="282">
        <f t="shared" si="28"/>
        <v>-1406868.5012395773</v>
      </c>
      <c r="F83" s="282">
        <f t="shared" si="28"/>
        <v>0</v>
      </c>
      <c r="G83" s="282">
        <f t="shared" si="28"/>
        <v>0</v>
      </c>
      <c r="H83" s="282">
        <f t="shared" si="28"/>
        <v>-1587105.1275277706</v>
      </c>
      <c r="I83" s="282">
        <f t="shared" si="28"/>
        <v>0</v>
      </c>
      <c r="J83" s="282">
        <f t="shared" si="28"/>
        <v>0</v>
      </c>
      <c r="K83" s="282">
        <f t="shared" si="28"/>
        <v>-1790432.2142443024</v>
      </c>
      <c r="L83" s="282">
        <f t="shared" si="28"/>
        <v>0</v>
      </c>
      <c r="M83" s="282">
        <f t="shared" si="28"/>
        <v>-22424883.721742097</v>
      </c>
      <c r="N83" s="282">
        <f t="shared" si="28"/>
        <v>-2383373.3510650797</v>
      </c>
      <c r="O83" s="282">
        <f t="shared" si="28"/>
        <v>0</v>
      </c>
      <c r="P83" s="282">
        <f t="shared" si="28"/>
        <v>0</v>
      </c>
      <c r="Q83" s="282">
        <f t="shared" si="28"/>
        <v>-2688711.889530234</v>
      </c>
      <c r="R83" s="282">
        <f t="shared" si="28"/>
        <v>0</v>
      </c>
      <c r="S83" s="282">
        <f t="shared" si="28"/>
        <v>0</v>
      </c>
      <c r="T83" s="282">
        <f t="shared" si="28"/>
        <v>-3033167.9347134912</v>
      </c>
      <c r="U83" s="282">
        <f t="shared" si="28"/>
        <v>0</v>
      </c>
      <c r="V83" s="282">
        <f t="shared" si="28"/>
        <v>0</v>
      </c>
      <c r="W83" s="282">
        <f>SUM(W75:W82)</f>
        <v>-3421752.9055452365</v>
      </c>
      <c r="X83" s="282">
        <f>SUM(X75:X82)</f>
        <v>0</v>
      </c>
      <c r="Y83" s="282">
        <f>SUM(Y75:Y82)</f>
        <v>0</v>
      </c>
      <c r="Z83" s="282">
        <f>SUM(Z75:Z82)</f>
        <v>-3860120.2434619674</v>
      </c>
      <c r="AA83" s="282">
        <f t="shared" ref="AA83:AP83" si="29">SUM(AA75:AA82)</f>
        <v>0</v>
      </c>
      <c r="AB83" s="282">
        <f t="shared" si="29"/>
        <v>0</v>
      </c>
      <c r="AC83" s="282">
        <f t="shared" si="29"/>
        <v>-4354647.6631428702</v>
      </c>
      <c r="AD83" s="282">
        <f t="shared" si="29"/>
        <v>0</v>
      </c>
      <c r="AE83" s="282">
        <f t="shared" si="29"/>
        <v>0</v>
      </c>
      <c r="AF83" s="282">
        <f t="shared" si="29"/>
        <v>-4912529.9405462621</v>
      </c>
      <c r="AG83" s="282">
        <f t="shared" si="29"/>
        <v>0</v>
      </c>
      <c r="AH83" s="282">
        <f t="shared" si="29"/>
        <v>0</v>
      </c>
      <c r="AI83" s="282">
        <f t="shared" si="29"/>
        <v>-5541883.5881996593</v>
      </c>
      <c r="AJ83" s="282">
        <f t="shared" si="29"/>
        <v>0</v>
      </c>
      <c r="AK83" s="282">
        <f t="shared" si="29"/>
        <v>0</v>
      </c>
      <c r="AL83" s="282">
        <f t="shared" si="29"/>
        <v>-6251864.9406422796</v>
      </c>
      <c r="AM83" s="282">
        <f t="shared" si="29"/>
        <v>0</v>
      </c>
      <c r="AN83" s="282">
        <f t="shared" si="29"/>
        <v>0</v>
      </c>
      <c r="AO83" s="282">
        <f t="shared" si="29"/>
        <v>-7052803.3680205243</v>
      </c>
      <c r="AP83" s="282">
        <f t="shared" si="29"/>
        <v>0</v>
      </c>
    </row>
    <row r="84" spans="1:45" ht="14.25" x14ac:dyDescent="0.2">
      <c r="A84" s="284" t="s">
        <v>503</v>
      </c>
      <c r="B84" s="282">
        <f>SUM($B$83:B83)</f>
        <v>-119798281.5</v>
      </c>
      <c r="C84" s="282">
        <f>SUM($B$83:C83)</f>
        <v>-119798281.5</v>
      </c>
      <c r="D84" s="282">
        <f>SUM($B$83:D83)</f>
        <v>-119798281.5</v>
      </c>
      <c r="E84" s="282">
        <f>SUM($B$83:E83)</f>
        <v>-121205150.00123958</v>
      </c>
      <c r="F84" s="282">
        <f>SUM($B$83:F83)</f>
        <v>-121205150.00123958</v>
      </c>
      <c r="G84" s="282">
        <f>SUM($B$83:G83)</f>
        <v>-121205150.00123958</v>
      </c>
      <c r="H84" s="282">
        <f>SUM($B$83:H83)</f>
        <v>-122792255.12876736</v>
      </c>
      <c r="I84" s="282">
        <f>SUM($B$83:I83)</f>
        <v>-122792255.12876736</v>
      </c>
      <c r="J84" s="282">
        <f>SUM($B$83:J83)</f>
        <v>-122792255.12876736</v>
      </c>
      <c r="K84" s="282">
        <f>SUM($B$83:K83)</f>
        <v>-124582687.34301166</v>
      </c>
      <c r="L84" s="282">
        <f>SUM($B$83:L83)</f>
        <v>-124582687.34301166</v>
      </c>
      <c r="M84" s="282">
        <f>SUM($B$83:M83)</f>
        <v>-147007571.06475377</v>
      </c>
      <c r="N84" s="282">
        <f>SUM($B$83:N83)</f>
        <v>-149390944.41581884</v>
      </c>
      <c r="O84" s="282">
        <f>SUM($B$83:O83)</f>
        <v>-149390944.41581884</v>
      </c>
      <c r="P84" s="282">
        <f>SUM($B$83:P83)</f>
        <v>-149390944.41581884</v>
      </c>
      <c r="Q84" s="282">
        <f>SUM($B$83:Q83)</f>
        <v>-152079656.30534908</v>
      </c>
      <c r="R84" s="282">
        <f>SUM($B$83:R83)</f>
        <v>-152079656.30534908</v>
      </c>
      <c r="S84" s="282">
        <f>SUM($B$83:S83)</f>
        <v>-152079656.30534908</v>
      </c>
      <c r="T84" s="282">
        <f>SUM($B$83:T83)</f>
        <v>-155112824.24006256</v>
      </c>
      <c r="U84" s="282">
        <f>SUM($B$83:U83)</f>
        <v>-155112824.24006256</v>
      </c>
      <c r="V84" s="282">
        <f>SUM($B$83:V83)</f>
        <v>-155112824.24006256</v>
      </c>
      <c r="W84" s="282">
        <f>SUM($B$83:W83)</f>
        <v>-158534577.1456078</v>
      </c>
      <c r="X84" s="282">
        <f>SUM($B$83:X83)</f>
        <v>-158534577.1456078</v>
      </c>
      <c r="Y84" s="282">
        <f>SUM($B$83:Y83)</f>
        <v>-158534577.1456078</v>
      </c>
      <c r="Z84" s="282">
        <f>SUM($B$83:Z83)</f>
        <v>-162394697.38906977</v>
      </c>
      <c r="AA84" s="282">
        <f>SUM($B$83:AA83)</f>
        <v>-162394697.38906977</v>
      </c>
      <c r="AB84" s="282">
        <f>SUM($B$83:AB83)</f>
        <v>-162394697.38906977</v>
      </c>
      <c r="AC84" s="282">
        <f>SUM($B$83:AC83)</f>
        <v>-166749345.05221263</v>
      </c>
      <c r="AD84" s="282">
        <f>SUM($B$83:AD83)</f>
        <v>-166749345.05221263</v>
      </c>
      <c r="AE84" s="282">
        <f>SUM($B$83:AE83)</f>
        <v>-166749345.05221263</v>
      </c>
      <c r="AF84" s="282">
        <f>SUM($B$83:AF83)</f>
        <v>-171661874.9927589</v>
      </c>
      <c r="AG84" s="282">
        <f>SUM($B$83:AG83)</f>
        <v>-171661874.9927589</v>
      </c>
      <c r="AH84" s="282">
        <f>SUM($B$83:AH83)</f>
        <v>-171661874.9927589</v>
      </c>
      <c r="AI84" s="282">
        <f>SUM($B$83:AI83)</f>
        <v>-177203758.58095855</v>
      </c>
      <c r="AJ84" s="282">
        <f>SUM($B$83:AJ83)</f>
        <v>-177203758.58095855</v>
      </c>
      <c r="AK84" s="282">
        <f>SUM($B$83:AK83)</f>
        <v>-177203758.58095855</v>
      </c>
      <c r="AL84" s="282">
        <f>SUM($B$83:AL83)</f>
        <v>-183455623.52160081</v>
      </c>
      <c r="AM84" s="282">
        <f>SUM($B$83:AM83)</f>
        <v>-183455623.52160081</v>
      </c>
      <c r="AN84" s="282">
        <f>SUM($B$83:AN83)</f>
        <v>-183455623.52160081</v>
      </c>
      <c r="AO84" s="282">
        <f>SUM($B$83:AO83)</f>
        <v>-190508426.88962135</v>
      </c>
      <c r="AP84" s="282">
        <f>SUM($B$83:AP83)</f>
        <v>-190508426.88962135</v>
      </c>
    </row>
    <row r="85" spans="1:45" x14ac:dyDescent="0.2">
      <c r="A85" s="283" t="s">
        <v>394</v>
      </c>
      <c r="B85" s="290">
        <f t="shared" ref="B85:AP85" si="30">1/POWER((1+$B$44),B73)</f>
        <v>0.94001404391472498</v>
      </c>
      <c r="C85" s="290">
        <f t="shared" si="30"/>
        <v>0.83062122816534867</v>
      </c>
      <c r="D85" s="290">
        <f t="shared" si="30"/>
        <v>0.73395884789727728</v>
      </c>
      <c r="E85" s="290">
        <f t="shared" si="30"/>
        <v>0.64854541653908049</v>
      </c>
      <c r="F85" s="290">
        <f t="shared" si="30"/>
        <v>0.57307185344091227</v>
      </c>
      <c r="G85" s="290">
        <f t="shared" si="30"/>
        <v>0.506381420377231</v>
      </c>
      <c r="H85" s="290">
        <f t="shared" si="30"/>
        <v>0.44745199291086951</v>
      </c>
      <c r="I85" s="290">
        <f t="shared" si="30"/>
        <v>0.39538039490224397</v>
      </c>
      <c r="J85" s="290">
        <f t="shared" si="30"/>
        <v>0.34936855606807815</v>
      </c>
      <c r="K85" s="290">
        <f t="shared" si="30"/>
        <v>0.30871128043481327</v>
      </c>
      <c r="L85" s="290">
        <f t="shared" si="30"/>
        <v>0.27278543822109508</v>
      </c>
      <c r="M85" s="290">
        <f t="shared" si="30"/>
        <v>0.24104041549977473</v>
      </c>
      <c r="N85" s="290">
        <f t="shared" si="30"/>
        <v>0.21298967526709794</v>
      </c>
      <c r="O85" s="290">
        <f t="shared" si="30"/>
        <v>0.18820330058062915</v>
      </c>
      <c r="P85" s="290">
        <f t="shared" si="30"/>
        <v>0.16630140547903963</v>
      </c>
      <c r="Q85" s="290">
        <f t="shared" si="30"/>
        <v>0.14694831269686279</v>
      </c>
      <c r="R85" s="290">
        <f t="shared" si="30"/>
        <v>0.12984740893952712</v>
      </c>
      <c r="S85" s="290">
        <f t="shared" si="30"/>
        <v>0.1147365988685403</v>
      </c>
      <c r="T85" s="290">
        <f t="shared" si="30"/>
        <v>0.10138428812277138</v>
      </c>
      <c r="U85" s="290">
        <f t="shared" si="30"/>
        <v>8.9585833809994991E-2</v>
      </c>
      <c r="V85" s="290">
        <f t="shared" si="30"/>
        <v>7.9160408067504684E-2</v>
      </c>
      <c r="W85" s="290">
        <f t="shared" si="30"/>
        <v>6.9948226621458554E-2</v>
      </c>
      <c r="X85" s="290">
        <f t="shared" si="30"/>
        <v>6.1808099868744894E-2</v>
      </c>
      <c r="Y85" s="290">
        <f t="shared" si="30"/>
        <v>5.4615268948259146E-2</v>
      </c>
      <c r="Z85" s="290">
        <f t="shared" si="30"/>
        <v>4.8259493636351652E-2</v>
      </c>
      <c r="AA85" s="290">
        <f t="shared" si="30"/>
        <v>4.2643362760759598E-2</v>
      </c>
      <c r="AB85" s="290">
        <f t="shared" si="30"/>
        <v>3.7680801237748182E-2</v>
      </c>
      <c r="AC85" s="290">
        <f t="shared" si="30"/>
        <v>3.3295750850709703E-2</v>
      </c>
      <c r="AD85" s="290">
        <f t="shared" si="30"/>
        <v>2.9421004551303101E-2</v>
      </c>
      <c r="AE85" s="290">
        <f t="shared" si="30"/>
        <v>2.5997176417162756E-2</v>
      </c>
      <c r="AF85" s="290">
        <f t="shared" si="30"/>
        <v>2.2971791479334421E-2</v>
      </c>
      <c r="AG85" s="290">
        <f t="shared" si="30"/>
        <v>2.0298481469766209E-2</v>
      </c>
      <c r="AH85" s="290">
        <f t="shared" si="30"/>
        <v>1.7936274162557407E-2</v>
      </c>
      <c r="AI85" s="290">
        <f t="shared" si="30"/>
        <v>1.5848965417122381E-2</v>
      </c>
      <c r="AJ85" s="290">
        <f t="shared" si="30"/>
        <v>1.4004564298950596E-2</v>
      </c>
      <c r="AK85" s="290">
        <f t="shared" si="30"/>
        <v>1.237480277365962E-2</v>
      </c>
      <c r="AL85" s="290">
        <f t="shared" si="30"/>
        <v>1.0934702459715142E-2</v>
      </c>
      <c r="AM85" s="290">
        <f t="shared" si="30"/>
        <v>9.6621917996952706E-3</v>
      </c>
      <c r="AN85" s="290">
        <f t="shared" si="30"/>
        <v>8.5377677827120912E-3</v>
      </c>
      <c r="AO85" s="290">
        <f t="shared" si="30"/>
        <v>7.5441970334117611E-3</v>
      </c>
      <c r="AP85" s="290">
        <f t="shared" si="30"/>
        <v>6.6662516863230225E-3</v>
      </c>
    </row>
    <row r="86" spans="1:45" ht="28.5" x14ac:dyDescent="0.2">
      <c r="A86" s="281" t="s">
        <v>504</v>
      </c>
      <c r="B86" s="282">
        <f>B83*B85</f>
        <v>-112612067.04684958</v>
      </c>
      <c r="C86" s="282">
        <f>C83*C85</f>
        <v>0</v>
      </c>
      <c r="D86" s="282">
        <f t="shared" ref="D86:AO86" si="31">D83*D85</f>
        <v>0</v>
      </c>
      <c r="E86" s="282">
        <f t="shared" si="31"/>
        <v>-912418.11815213354</v>
      </c>
      <c r="F86" s="282">
        <f t="shared" si="31"/>
        <v>0</v>
      </c>
      <c r="G86" s="282">
        <f t="shared" si="31"/>
        <v>0</v>
      </c>
      <c r="H86" s="282">
        <f t="shared" si="31"/>
        <v>-710153.35227136069</v>
      </c>
      <c r="I86" s="282">
        <f t="shared" si="31"/>
        <v>0</v>
      </c>
      <c r="J86" s="282">
        <f t="shared" si="31"/>
        <v>0</v>
      </c>
      <c r="K86" s="282">
        <f t="shared" si="31"/>
        <v>-552726.6213910965</v>
      </c>
      <c r="L86" s="282">
        <f t="shared" si="31"/>
        <v>0</v>
      </c>
      <c r="M86" s="282">
        <f t="shared" si="31"/>
        <v>-5405303.2898228494</v>
      </c>
      <c r="N86" s="282">
        <f t="shared" si="31"/>
        <v>-507633.91608360637</v>
      </c>
      <c r="O86" s="282">
        <f t="shared" si="31"/>
        <v>0</v>
      </c>
      <c r="P86" s="282">
        <f t="shared" si="31"/>
        <v>0</v>
      </c>
      <c r="Q86" s="282">
        <f t="shared" si="31"/>
        <v>-395101.67549446161</v>
      </c>
      <c r="R86" s="282">
        <f t="shared" si="31"/>
        <v>0</v>
      </c>
      <c r="S86" s="282">
        <f t="shared" si="31"/>
        <v>0</v>
      </c>
      <c r="T86" s="282">
        <f t="shared" si="31"/>
        <v>-307515.571817744</v>
      </c>
      <c r="U86" s="282">
        <f t="shared" si="31"/>
        <v>0</v>
      </c>
      <c r="V86" s="282">
        <f t="shared" si="31"/>
        <v>0</v>
      </c>
      <c r="W86" s="282">
        <f t="shared" si="31"/>
        <v>-239345.54767971247</v>
      </c>
      <c r="X86" s="282">
        <f t="shared" si="31"/>
        <v>0</v>
      </c>
      <c r="Y86" s="282">
        <f t="shared" si="31"/>
        <v>0</v>
      </c>
      <c r="Z86" s="282">
        <f t="shared" si="31"/>
        <v>-186287.44832490501</v>
      </c>
      <c r="AA86" s="282">
        <f t="shared" si="31"/>
        <v>0</v>
      </c>
      <c r="AB86" s="282">
        <f t="shared" si="31"/>
        <v>0</v>
      </c>
      <c r="AC86" s="282">
        <f t="shared" si="31"/>
        <v>-144991.26363463025</v>
      </c>
      <c r="AD86" s="282">
        <f t="shared" si="31"/>
        <v>0</v>
      </c>
      <c r="AE86" s="282">
        <f t="shared" si="31"/>
        <v>0</v>
      </c>
      <c r="AF86" s="282">
        <f t="shared" si="31"/>
        <v>-112849.61343021586</v>
      </c>
      <c r="AG86" s="282">
        <f t="shared" si="31"/>
        <v>0</v>
      </c>
      <c r="AH86" s="282">
        <f t="shared" si="31"/>
        <v>0</v>
      </c>
      <c r="AI86" s="282">
        <f t="shared" si="31"/>
        <v>-87833.121335094489</v>
      </c>
      <c r="AJ86" s="282">
        <f t="shared" si="31"/>
        <v>0</v>
      </c>
      <c r="AK86" s="282">
        <f t="shared" si="31"/>
        <v>0</v>
      </c>
      <c r="AL86" s="282">
        <f t="shared" si="31"/>
        <v>-68362.282944248</v>
      </c>
      <c r="AM86" s="282">
        <f t="shared" si="31"/>
        <v>0</v>
      </c>
      <c r="AN86" s="282">
        <f t="shared" si="31"/>
        <v>0</v>
      </c>
      <c r="AO86" s="282">
        <f t="shared" si="31"/>
        <v>-53207.738246256915</v>
      </c>
      <c r="AP86" s="282">
        <f>AP83*AP85</f>
        <v>0</v>
      </c>
    </row>
    <row r="87" spans="1:45" ht="14.25" x14ac:dyDescent="0.2">
      <c r="A87" s="281" t="s">
        <v>505</v>
      </c>
      <c r="B87" s="282">
        <f>SUM($B$86:B86)</f>
        <v>-112612067.04684958</v>
      </c>
      <c r="C87" s="282">
        <f>SUM($B$86:C86)</f>
        <v>-112612067.04684958</v>
      </c>
      <c r="D87" s="282">
        <f>SUM($B$86:D86)</f>
        <v>-112612067.04684958</v>
      </c>
      <c r="E87" s="282">
        <f>SUM($B$86:E86)</f>
        <v>-113524485.16500171</v>
      </c>
      <c r="F87" s="282">
        <f>SUM($B$86:F86)</f>
        <v>-113524485.16500171</v>
      </c>
      <c r="G87" s="282">
        <f>SUM($B$86:G86)</f>
        <v>-113524485.16500171</v>
      </c>
      <c r="H87" s="282">
        <f>SUM($B$86:H86)</f>
        <v>-114234638.51727307</v>
      </c>
      <c r="I87" s="282">
        <f>SUM($B$86:I86)</f>
        <v>-114234638.51727307</v>
      </c>
      <c r="J87" s="282">
        <f>SUM($B$86:J86)</f>
        <v>-114234638.51727307</v>
      </c>
      <c r="K87" s="282">
        <f>SUM($B$86:K86)</f>
        <v>-114787365.13866417</v>
      </c>
      <c r="L87" s="282">
        <f>SUM($B$86:L86)</f>
        <v>-114787365.13866417</v>
      </c>
      <c r="M87" s="282">
        <f>SUM($B$86:M86)</f>
        <v>-120192668.42848702</v>
      </c>
      <c r="N87" s="282">
        <f>SUM($B$86:N86)</f>
        <v>-120700302.34457062</v>
      </c>
      <c r="O87" s="282">
        <f>SUM($B$86:O86)</f>
        <v>-120700302.34457062</v>
      </c>
      <c r="P87" s="282">
        <f>SUM($B$86:P86)</f>
        <v>-120700302.34457062</v>
      </c>
      <c r="Q87" s="282">
        <f>SUM($B$86:Q86)</f>
        <v>-121095404.02006508</v>
      </c>
      <c r="R87" s="282">
        <f>SUM($B$86:R86)</f>
        <v>-121095404.02006508</v>
      </c>
      <c r="S87" s="282">
        <f>SUM($B$86:S86)</f>
        <v>-121095404.02006508</v>
      </c>
      <c r="T87" s="282">
        <f>SUM($B$86:T86)</f>
        <v>-121402919.59188282</v>
      </c>
      <c r="U87" s="282">
        <f>SUM($B$86:U86)</f>
        <v>-121402919.59188282</v>
      </c>
      <c r="V87" s="282">
        <f>SUM($B$86:V86)</f>
        <v>-121402919.59188282</v>
      </c>
      <c r="W87" s="282">
        <f>SUM($B$86:W86)</f>
        <v>-121642265.13956253</v>
      </c>
      <c r="X87" s="282">
        <f>SUM($B$86:X86)</f>
        <v>-121642265.13956253</v>
      </c>
      <c r="Y87" s="282">
        <f>SUM($B$86:Y86)</f>
        <v>-121642265.13956253</v>
      </c>
      <c r="Z87" s="282">
        <f>SUM($B$86:Z86)</f>
        <v>-121828552.58788744</v>
      </c>
      <c r="AA87" s="282">
        <f>SUM($B$86:AA86)</f>
        <v>-121828552.58788744</v>
      </c>
      <c r="AB87" s="282">
        <f>SUM($B$86:AB86)</f>
        <v>-121828552.58788744</v>
      </c>
      <c r="AC87" s="282">
        <f>SUM($B$86:AC86)</f>
        <v>-121973543.85152207</v>
      </c>
      <c r="AD87" s="282">
        <f>SUM($B$86:AD86)</f>
        <v>-121973543.85152207</v>
      </c>
      <c r="AE87" s="282">
        <f>SUM($B$86:AE86)</f>
        <v>-121973543.85152207</v>
      </c>
      <c r="AF87" s="282">
        <f>SUM($B$86:AF86)</f>
        <v>-122086393.46495229</v>
      </c>
      <c r="AG87" s="282">
        <f>SUM($B$86:AG86)</f>
        <v>-122086393.46495229</v>
      </c>
      <c r="AH87" s="282">
        <f>SUM($B$86:AH86)</f>
        <v>-122086393.46495229</v>
      </c>
      <c r="AI87" s="282">
        <f>SUM($B$86:AI86)</f>
        <v>-122174226.58628738</v>
      </c>
      <c r="AJ87" s="282">
        <f>SUM($B$86:AJ86)</f>
        <v>-122174226.58628738</v>
      </c>
      <c r="AK87" s="282">
        <f>SUM($B$86:AK86)</f>
        <v>-122174226.58628738</v>
      </c>
      <c r="AL87" s="282">
        <f>SUM($B$86:AL86)</f>
        <v>-122242588.86923163</v>
      </c>
      <c r="AM87" s="282">
        <f>SUM($B$86:AM86)</f>
        <v>-122242588.86923163</v>
      </c>
      <c r="AN87" s="282">
        <f>SUM($B$86:AN86)</f>
        <v>-122242588.86923163</v>
      </c>
      <c r="AO87" s="282">
        <f>SUM($B$86:AO86)</f>
        <v>-122295796.60747789</v>
      </c>
      <c r="AP87" s="282">
        <f>SUM($B$86:AP86)</f>
        <v>-122295796.60747789</v>
      </c>
    </row>
    <row r="88" spans="1:45" ht="14.25" x14ac:dyDescent="0.2">
      <c r="A88" s="281" t="s">
        <v>506</v>
      </c>
      <c r="B88" s="291">
        <f>IF((ISERR(IRR($B$83:B83))),0,IF(IRR($B$83:B83)&lt;0,0,IRR($B$83:B83)))</f>
        <v>0</v>
      </c>
      <c r="C88" s="291">
        <f>IF((ISERR(IRR($B$83:C83))),0,IF(IRR($B$83:C83)&lt;0,0,IRR($B$83:C83)))</f>
        <v>0</v>
      </c>
      <c r="D88" s="291">
        <f>IF((ISERR(IRR($B$83:D83))),0,IF(IRR($B$83:D83)&lt;0,0,IRR($B$83:D83)))</f>
        <v>0</v>
      </c>
      <c r="E88" s="291">
        <f>IF((ISERR(IRR($B$83:E83))),0,IF(IRR($B$83:E83)&lt;0,0,IRR($B$83:E83)))</f>
        <v>0</v>
      </c>
      <c r="F88" s="291">
        <f>IF((ISERR(IRR($B$83:F83))),0,IF(IRR($B$83:F83)&lt;0,0,IRR($B$83:F83)))</f>
        <v>0</v>
      </c>
      <c r="G88" s="291">
        <f>IF((ISERR(IRR($B$83:G83))),0,IF(IRR($B$83:G83)&lt;0,0,IRR($B$83:G83)))</f>
        <v>0</v>
      </c>
      <c r="H88" s="291">
        <f>IF((ISERR(IRR($B$83:H83))),0,IF(IRR($B$83:H83)&lt;0,0,IRR($B$83:H83)))</f>
        <v>0</v>
      </c>
      <c r="I88" s="291">
        <f>IF((ISERR(IRR($B$83:I83))),0,IF(IRR($B$83:I83)&lt;0,0,IRR($B$83:I83)))</f>
        <v>0</v>
      </c>
      <c r="J88" s="291">
        <f>IF((ISERR(IRR($B$83:J83))),0,IF(IRR($B$83:J83)&lt;0,0,IRR($B$83:J83)))</f>
        <v>0</v>
      </c>
      <c r="K88" s="291">
        <f>IF((ISERR(IRR($B$83:K83))),0,IF(IRR($B$83:K83)&lt;0,0,IRR($B$83:K83)))</f>
        <v>0</v>
      </c>
      <c r="L88" s="291">
        <f>IF((ISERR(IRR($B$83:L83))),0,IF(IRR($B$83:L83)&lt;0,0,IRR($B$83:L83)))</f>
        <v>0</v>
      </c>
      <c r="M88" s="291">
        <f>IF((ISERR(IRR($B$83:M83))),0,IF(IRR($B$83:M83)&lt;0,0,IRR($B$83:M83)))</f>
        <v>0</v>
      </c>
      <c r="N88" s="291">
        <f>IF((ISERR(IRR($B$83:N83))),0,IF(IRR($B$83:N83)&lt;0,0,IRR($B$83:N83)))</f>
        <v>0</v>
      </c>
      <c r="O88" s="291">
        <f>IF((ISERR(IRR($B$83:O83))),0,IF(IRR($B$83:O83)&lt;0,0,IRR($B$83:O83)))</f>
        <v>0</v>
      </c>
      <c r="P88" s="291">
        <f>IF((ISERR(IRR($B$83:P83))),0,IF(IRR($B$83:P83)&lt;0,0,IRR($B$83:P83)))</f>
        <v>0</v>
      </c>
      <c r="Q88" s="291">
        <f>IF((ISERR(IRR($B$83:Q83))),0,IF(IRR($B$83:Q83)&lt;0,0,IRR($B$83:Q83)))</f>
        <v>0</v>
      </c>
      <c r="R88" s="291">
        <f>IF((ISERR(IRR($B$83:R83))),0,IF(IRR($B$83:R83)&lt;0,0,IRR($B$83:R83)))</f>
        <v>0</v>
      </c>
      <c r="S88" s="291">
        <f>IF((ISERR(IRR($B$83:S83))),0,IF(IRR($B$83:S83)&lt;0,0,IRR($B$83:S83)))</f>
        <v>0</v>
      </c>
      <c r="T88" s="291">
        <f>IF((ISERR(IRR($B$83:T83))),0,IF(IRR($B$83:T83)&lt;0,0,IRR($B$83:T83)))</f>
        <v>0</v>
      </c>
      <c r="U88" s="291">
        <f>IF((ISERR(IRR($B$83:U83))),0,IF(IRR($B$83:U83)&lt;0,0,IRR($B$83:U83)))</f>
        <v>0</v>
      </c>
      <c r="V88" s="291">
        <f>IF((ISERR(IRR($B$83:V83))),0,IF(IRR($B$83:V83)&lt;0,0,IRR($B$83:V83)))</f>
        <v>0</v>
      </c>
      <c r="W88" s="291">
        <f>IF((ISERR(IRR($B$83:W83))),0,IF(IRR($B$83:W83)&lt;0,0,IRR($B$83:W83)))</f>
        <v>0</v>
      </c>
      <c r="X88" s="291">
        <f>IF((ISERR(IRR($B$83:X83))),0,IF(IRR($B$83:X83)&lt;0,0,IRR($B$83:X83)))</f>
        <v>0</v>
      </c>
      <c r="Y88" s="291">
        <f>IF((ISERR(IRR($B$83:Y83))),0,IF(IRR($B$83:Y83)&lt;0,0,IRR($B$83:Y83)))</f>
        <v>0</v>
      </c>
      <c r="Z88" s="291">
        <f>IF((ISERR(IRR($B$83:Z83))),0,IF(IRR($B$83:Z83)&lt;0,0,IRR($B$83:Z83)))</f>
        <v>0</v>
      </c>
      <c r="AA88" s="291">
        <f>IF((ISERR(IRR($B$83:AA83))),0,IF(IRR($B$83:AA83)&lt;0,0,IRR($B$83:AA83)))</f>
        <v>0</v>
      </c>
      <c r="AB88" s="291">
        <f>IF((ISERR(IRR($B$83:AB83))),0,IF(IRR($B$83:AB83)&lt;0,0,IRR($B$83:AB83)))</f>
        <v>0</v>
      </c>
      <c r="AC88" s="291">
        <f>IF((ISERR(IRR($B$83:AC83))),0,IF(IRR($B$83:AC83)&lt;0,0,IRR($B$83:AC83)))</f>
        <v>0</v>
      </c>
      <c r="AD88" s="291">
        <f>IF((ISERR(IRR($B$83:AD83))),0,IF(IRR($B$83:AD83)&lt;0,0,IRR($B$83:AD83)))</f>
        <v>0</v>
      </c>
      <c r="AE88" s="291">
        <f>IF((ISERR(IRR($B$83:AE83))),0,IF(IRR($B$83:AE83)&lt;0,0,IRR($B$83:AE83)))</f>
        <v>0</v>
      </c>
      <c r="AF88" s="291">
        <f>IF((ISERR(IRR($B$83:AF83))),0,IF(IRR($B$83:AF83)&lt;0,0,IRR($B$83:AF83)))</f>
        <v>0</v>
      </c>
      <c r="AG88" s="291">
        <f>IF((ISERR(IRR($B$83:AG83))),0,IF(IRR($B$83:AG83)&lt;0,0,IRR($B$83:AG83)))</f>
        <v>0</v>
      </c>
      <c r="AH88" s="291">
        <f>IF((ISERR(IRR($B$83:AH83))),0,IF(IRR($B$83:AH83)&lt;0,0,IRR($B$83:AH83)))</f>
        <v>0</v>
      </c>
      <c r="AI88" s="291">
        <f>IF((ISERR(IRR($B$83:AI83))),0,IF(IRR($B$83:AI83)&lt;0,0,IRR($B$83:AI83)))</f>
        <v>0</v>
      </c>
      <c r="AJ88" s="291">
        <f>IF((ISERR(IRR($B$83:AJ83))),0,IF(IRR($B$83:AJ83)&lt;0,0,IRR($B$83:AJ83)))</f>
        <v>0</v>
      </c>
      <c r="AK88" s="291">
        <f>IF((ISERR(IRR($B$83:AK83))),0,IF(IRR($B$83:AK83)&lt;0,0,IRR($B$83:AK83)))</f>
        <v>0</v>
      </c>
      <c r="AL88" s="291">
        <f>IF((ISERR(IRR($B$83:AL83))),0,IF(IRR($B$83:AL83)&lt;0,0,IRR($B$83:AL83)))</f>
        <v>0</v>
      </c>
      <c r="AM88" s="291">
        <f>IF((ISERR(IRR($B$83:AM83))),0,IF(IRR($B$83:AM83)&lt;0,0,IRR($B$83:AM83)))</f>
        <v>0</v>
      </c>
      <c r="AN88" s="291">
        <f>IF((ISERR(IRR($B$83:AN83))),0,IF(IRR($B$83:AN83)&lt;0,0,IRR($B$83:AN83)))</f>
        <v>0</v>
      </c>
      <c r="AO88" s="291">
        <f>IF((ISERR(IRR($B$83:AO83))),0,IF(IRR($B$83:AO83)&lt;0,0,IRR($B$83:AO83)))</f>
        <v>0</v>
      </c>
      <c r="AP88" s="291">
        <f>IF((ISERR(IRR($B$83:AP83))),0,IF(IRR($B$83:AP83)&lt;0,0,IRR($B$83:AP83)))</f>
        <v>0</v>
      </c>
    </row>
    <row r="89" spans="1:45" ht="14.25" x14ac:dyDescent="0.2">
      <c r="A89" s="281" t="s">
        <v>507</v>
      </c>
      <c r="B89" s="292">
        <f>IF(AND(B84&gt;0,A84&lt;0),(B74-(B84/(B84-A84))),0)</f>
        <v>0</v>
      </c>
      <c r="C89" s="292">
        <f t="shared" ref="C89:AP89" si="32">IF(AND(C84&gt;0,B84&lt;0),(C74-(C84/(C84-B84))),0)</f>
        <v>0</v>
      </c>
      <c r="D89" s="292">
        <f t="shared" si="32"/>
        <v>0</v>
      </c>
      <c r="E89" s="292">
        <f t="shared" si="32"/>
        <v>0</v>
      </c>
      <c r="F89" s="292">
        <f t="shared" si="32"/>
        <v>0</v>
      </c>
      <c r="G89" s="292">
        <f t="shared" si="32"/>
        <v>0</v>
      </c>
      <c r="H89" s="292">
        <f>IF(AND(H84&gt;0,G84&lt;0),(H74-(H84/(H84-G84))),0)</f>
        <v>0</v>
      </c>
      <c r="I89" s="292">
        <f t="shared" si="32"/>
        <v>0</v>
      </c>
      <c r="J89" s="292">
        <f t="shared" si="32"/>
        <v>0</v>
      </c>
      <c r="K89" s="292">
        <f t="shared" si="32"/>
        <v>0</v>
      </c>
      <c r="L89" s="292">
        <f t="shared" si="32"/>
        <v>0</v>
      </c>
      <c r="M89" s="292">
        <f t="shared" si="32"/>
        <v>0</v>
      </c>
      <c r="N89" s="292">
        <f t="shared" si="32"/>
        <v>0</v>
      </c>
      <c r="O89" s="292">
        <f t="shared" si="32"/>
        <v>0</v>
      </c>
      <c r="P89" s="292">
        <f t="shared" si="32"/>
        <v>0</v>
      </c>
      <c r="Q89" s="292">
        <f t="shared" si="32"/>
        <v>0</v>
      </c>
      <c r="R89" s="292">
        <f t="shared" si="32"/>
        <v>0</v>
      </c>
      <c r="S89" s="292">
        <f t="shared" si="32"/>
        <v>0</v>
      </c>
      <c r="T89" s="292">
        <f t="shared" si="32"/>
        <v>0</v>
      </c>
      <c r="U89" s="292">
        <f t="shared" si="32"/>
        <v>0</v>
      </c>
      <c r="V89" s="292">
        <f t="shared" si="32"/>
        <v>0</v>
      </c>
      <c r="W89" s="292">
        <f t="shared" si="32"/>
        <v>0</v>
      </c>
      <c r="X89" s="292">
        <f t="shared" si="32"/>
        <v>0</v>
      </c>
      <c r="Y89" s="292">
        <f t="shared" si="32"/>
        <v>0</v>
      </c>
      <c r="Z89" s="292">
        <f t="shared" si="32"/>
        <v>0</v>
      </c>
      <c r="AA89" s="292">
        <f t="shared" si="32"/>
        <v>0</v>
      </c>
      <c r="AB89" s="292">
        <f t="shared" si="32"/>
        <v>0</v>
      </c>
      <c r="AC89" s="292">
        <f t="shared" si="32"/>
        <v>0</v>
      </c>
      <c r="AD89" s="292">
        <f t="shared" si="32"/>
        <v>0</v>
      </c>
      <c r="AE89" s="292">
        <f t="shared" si="32"/>
        <v>0</v>
      </c>
      <c r="AF89" s="292">
        <f t="shared" si="32"/>
        <v>0</v>
      </c>
      <c r="AG89" s="292">
        <f t="shared" si="32"/>
        <v>0</v>
      </c>
      <c r="AH89" s="292">
        <f t="shared" si="32"/>
        <v>0</v>
      </c>
      <c r="AI89" s="292">
        <f t="shared" si="32"/>
        <v>0</v>
      </c>
      <c r="AJ89" s="292">
        <f t="shared" si="32"/>
        <v>0</v>
      </c>
      <c r="AK89" s="292">
        <f t="shared" si="32"/>
        <v>0</v>
      </c>
      <c r="AL89" s="292">
        <f t="shared" si="32"/>
        <v>0</v>
      </c>
      <c r="AM89" s="292">
        <f t="shared" si="32"/>
        <v>0</v>
      </c>
      <c r="AN89" s="292">
        <f t="shared" si="32"/>
        <v>0</v>
      </c>
      <c r="AO89" s="292">
        <f t="shared" si="32"/>
        <v>0</v>
      </c>
      <c r="AP89" s="292">
        <f t="shared" si="32"/>
        <v>0</v>
      </c>
    </row>
    <row r="90" spans="1:45" ht="15" thickBot="1" x14ac:dyDescent="0.25">
      <c r="A90" s="293" t="s">
        <v>508</v>
      </c>
      <c r="B90" s="294">
        <f t="shared" ref="B90:AP90" si="33">IF(AND(B87&gt;0,A87&lt;0),(B74-(B87/(B87-A87))),0)</f>
        <v>0</v>
      </c>
      <c r="C90" s="294">
        <f t="shared" si="33"/>
        <v>0</v>
      </c>
      <c r="D90" s="294">
        <f t="shared" si="33"/>
        <v>0</v>
      </c>
      <c r="E90" s="294">
        <f t="shared" si="33"/>
        <v>0</v>
      </c>
      <c r="F90" s="294">
        <f t="shared" si="33"/>
        <v>0</v>
      </c>
      <c r="G90" s="294">
        <f t="shared" si="33"/>
        <v>0</v>
      </c>
      <c r="H90" s="294">
        <f t="shared" si="33"/>
        <v>0</v>
      </c>
      <c r="I90" s="294">
        <f t="shared" si="33"/>
        <v>0</v>
      </c>
      <c r="J90" s="294">
        <f t="shared" si="33"/>
        <v>0</v>
      </c>
      <c r="K90" s="294">
        <f t="shared" si="33"/>
        <v>0</v>
      </c>
      <c r="L90" s="294">
        <f t="shared" si="33"/>
        <v>0</v>
      </c>
      <c r="M90" s="294">
        <f t="shared" si="33"/>
        <v>0</v>
      </c>
      <c r="N90" s="294">
        <f t="shared" si="33"/>
        <v>0</v>
      </c>
      <c r="O90" s="294">
        <f t="shared" si="33"/>
        <v>0</v>
      </c>
      <c r="P90" s="294">
        <f t="shared" si="33"/>
        <v>0</v>
      </c>
      <c r="Q90" s="294">
        <f t="shared" si="33"/>
        <v>0</v>
      </c>
      <c r="R90" s="294">
        <f t="shared" si="33"/>
        <v>0</v>
      </c>
      <c r="S90" s="294">
        <f t="shared" si="33"/>
        <v>0</v>
      </c>
      <c r="T90" s="294">
        <f t="shared" si="33"/>
        <v>0</v>
      </c>
      <c r="U90" s="294">
        <f t="shared" si="33"/>
        <v>0</v>
      </c>
      <c r="V90" s="294">
        <f t="shared" si="33"/>
        <v>0</v>
      </c>
      <c r="W90" s="294">
        <f t="shared" si="33"/>
        <v>0</v>
      </c>
      <c r="X90" s="294">
        <f t="shared" si="33"/>
        <v>0</v>
      </c>
      <c r="Y90" s="294">
        <f t="shared" si="33"/>
        <v>0</v>
      </c>
      <c r="Z90" s="294">
        <f t="shared" si="33"/>
        <v>0</v>
      </c>
      <c r="AA90" s="294">
        <f t="shared" si="33"/>
        <v>0</v>
      </c>
      <c r="AB90" s="294">
        <f t="shared" si="33"/>
        <v>0</v>
      </c>
      <c r="AC90" s="294">
        <f t="shared" si="33"/>
        <v>0</v>
      </c>
      <c r="AD90" s="294">
        <f t="shared" si="33"/>
        <v>0</v>
      </c>
      <c r="AE90" s="294">
        <f t="shared" si="33"/>
        <v>0</v>
      </c>
      <c r="AF90" s="294">
        <f t="shared" si="33"/>
        <v>0</v>
      </c>
      <c r="AG90" s="294">
        <f t="shared" si="33"/>
        <v>0</v>
      </c>
      <c r="AH90" s="294">
        <f t="shared" si="33"/>
        <v>0</v>
      </c>
      <c r="AI90" s="294">
        <f t="shared" si="33"/>
        <v>0</v>
      </c>
      <c r="AJ90" s="294">
        <f t="shared" si="33"/>
        <v>0</v>
      </c>
      <c r="AK90" s="294">
        <f t="shared" si="33"/>
        <v>0</v>
      </c>
      <c r="AL90" s="294">
        <f t="shared" si="33"/>
        <v>0</v>
      </c>
      <c r="AM90" s="294">
        <f t="shared" si="33"/>
        <v>0</v>
      </c>
      <c r="AN90" s="294">
        <f t="shared" si="33"/>
        <v>0</v>
      </c>
      <c r="AO90" s="294">
        <f t="shared" si="33"/>
        <v>0</v>
      </c>
      <c r="AP90" s="294">
        <f t="shared" si="33"/>
        <v>0</v>
      </c>
    </row>
    <row r="91" spans="1:45" s="147" customFormat="1" x14ac:dyDescent="0.2">
      <c r="A91" s="144"/>
      <c r="B91" s="295">
        <v>2028</v>
      </c>
      <c r="C91" s="295">
        <f>B91+1</f>
        <v>2029</v>
      </c>
      <c r="D91" s="57">
        <f t="shared" ref="D91:AP91" si="34">C91+1</f>
        <v>2030</v>
      </c>
      <c r="E91" s="57">
        <f t="shared" si="34"/>
        <v>2031</v>
      </c>
      <c r="F91" s="57">
        <f t="shared" si="34"/>
        <v>2032</v>
      </c>
      <c r="G91" s="57">
        <f t="shared" si="34"/>
        <v>2033</v>
      </c>
      <c r="H91" s="57">
        <f t="shared" si="34"/>
        <v>2034</v>
      </c>
      <c r="I91" s="57">
        <f t="shared" si="34"/>
        <v>2035</v>
      </c>
      <c r="J91" s="57">
        <f t="shared" si="34"/>
        <v>2036</v>
      </c>
      <c r="K91" s="57">
        <f t="shared" si="34"/>
        <v>2037</v>
      </c>
      <c r="L91" s="57">
        <f t="shared" si="34"/>
        <v>2038</v>
      </c>
      <c r="M91" s="57">
        <f t="shared" si="34"/>
        <v>2039</v>
      </c>
      <c r="N91" s="57">
        <f t="shared" si="34"/>
        <v>2040</v>
      </c>
      <c r="O91" s="57">
        <f t="shared" si="34"/>
        <v>2041</v>
      </c>
      <c r="P91" s="57">
        <f t="shared" si="34"/>
        <v>2042</v>
      </c>
      <c r="Q91" s="57">
        <f t="shared" si="34"/>
        <v>2043</v>
      </c>
      <c r="R91" s="57">
        <f t="shared" si="34"/>
        <v>2044</v>
      </c>
      <c r="S91" s="57">
        <f t="shared" si="34"/>
        <v>2045</v>
      </c>
      <c r="T91" s="57">
        <f t="shared" si="34"/>
        <v>2046</v>
      </c>
      <c r="U91" s="57">
        <f t="shared" si="34"/>
        <v>2047</v>
      </c>
      <c r="V91" s="57">
        <f t="shared" si="34"/>
        <v>2048</v>
      </c>
      <c r="W91" s="57">
        <f t="shared" si="34"/>
        <v>2049</v>
      </c>
      <c r="X91" s="57">
        <f t="shared" si="34"/>
        <v>2050</v>
      </c>
      <c r="Y91" s="57">
        <f t="shared" si="34"/>
        <v>2051</v>
      </c>
      <c r="Z91" s="57">
        <f t="shared" si="34"/>
        <v>2052</v>
      </c>
      <c r="AA91" s="57">
        <f t="shared" si="34"/>
        <v>2053</v>
      </c>
      <c r="AB91" s="57">
        <f t="shared" si="34"/>
        <v>2054</v>
      </c>
      <c r="AC91" s="57">
        <f t="shared" si="34"/>
        <v>2055</v>
      </c>
      <c r="AD91" s="57">
        <f t="shared" si="34"/>
        <v>2056</v>
      </c>
      <c r="AE91" s="57">
        <f t="shared" si="34"/>
        <v>2057</v>
      </c>
      <c r="AF91" s="57">
        <f t="shared" si="34"/>
        <v>2058</v>
      </c>
      <c r="AG91" s="57">
        <f t="shared" si="34"/>
        <v>2059</v>
      </c>
      <c r="AH91" s="57">
        <f t="shared" si="34"/>
        <v>2060</v>
      </c>
      <c r="AI91" s="57">
        <f t="shared" si="34"/>
        <v>2061</v>
      </c>
      <c r="AJ91" s="57">
        <f t="shared" si="34"/>
        <v>2062</v>
      </c>
      <c r="AK91" s="57">
        <f t="shared" si="34"/>
        <v>2063</v>
      </c>
      <c r="AL91" s="57">
        <f t="shared" si="34"/>
        <v>2064</v>
      </c>
      <c r="AM91" s="57">
        <f t="shared" si="34"/>
        <v>2065</v>
      </c>
      <c r="AN91" s="57">
        <f t="shared" si="34"/>
        <v>2066</v>
      </c>
      <c r="AO91" s="57">
        <f t="shared" si="34"/>
        <v>2067</v>
      </c>
      <c r="AP91" s="57">
        <f t="shared" si="34"/>
        <v>2068</v>
      </c>
      <c r="AQ91" s="132"/>
      <c r="AR91" s="132"/>
      <c r="AS91" s="132"/>
    </row>
    <row r="92" spans="1:45" ht="15.6" customHeight="1" x14ac:dyDescent="0.2">
      <c r="A92" s="296" t="s">
        <v>509</v>
      </c>
      <c r="B92" s="297"/>
      <c r="C92" s="297"/>
      <c r="D92" s="297"/>
      <c r="E92" s="297"/>
      <c r="F92" s="297"/>
      <c r="G92" s="297"/>
      <c r="H92" s="297"/>
      <c r="I92" s="297"/>
      <c r="J92" s="297"/>
      <c r="K92" s="297"/>
      <c r="L92" s="367">
        <v>10</v>
      </c>
      <c r="M92" s="297"/>
      <c r="N92" s="297"/>
      <c r="O92" s="297"/>
      <c r="P92" s="297"/>
      <c r="Q92" s="297"/>
      <c r="R92" s="297"/>
      <c r="S92" s="297"/>
      <c r="T92" s="297"/>
      <c r="U92" s="297"/>
      <c r="V92" s="297"/>
      <c r="W92" s="297"/>
      <c r="X92" s="297"/>
      <c r="Y92" s="297"/>
      <c r="Z92" s="297"/>
      <c r="AA92" s="297">
        <v>25</v>
      </c>
      <c r="AB92" s="297"/>
      <c r="AC92" s="297"/>
      <c r="AD92" s="297"/>
      <c r="AE92" s="297"/>
      <c r="AF92" s="297">
        <v>30</v>
      </c>
      <c r="AG92" s="297"/>
      <c r="AH92" s="297"/>
      <c r="AI92" s="297"/>
      <c r="AJ92" s="297"/>
      <c r="AK92" s="297"/>
      <c r="AL92" s="297"/>
      <c r="AM92" s="297"/>
      <c r="AN92" s="297"/>
      <c r="AO92" s="297"/>
      <c r="AP92" s="297">
        <v>40</v>
      </c>
    </row>
    <row r="93" spans="1:45" ht="12.75" x14ac:dyDescent="0.2">
      <c r="A93" s="298" t="s">
        <v>510</v>
      </c>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row>
    <row r="94" spans="1:45" ht="12.75" x14ac:dyDescent="0.2">
      <c r="A94" s="298" t="s">
        <v>511</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row>
    <row r="95" spans="1:45" ht="12.75" x14ac:dyDescent="0.2">
      <c r="A95" s="298" t="s">
        <v>512</v>
      </c>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row>
    <row r="96" spans="1:45" ht="12.75" x14ac:dyDescent="0.2">
      <c r="A96" s="299" t="s">
        <v>513</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row>
    <row r="97" spans="1:71" ht="33" customHeight="1" x14ac:dyDescent="0.2">
      <c r="A97" s="471" t="s">
        <v>514</v>
      </c>
      <c r="B97" s="471"/>
      <c r="C97" s="471"/>
      <c r="D97" s="471"/>
      <c r="E97" s="471"/>
      <c r="F97" s="471"/>
      <c r="G97" s="471"/>
      <c r="H97" s="471"/>
      <c r="I97" s="471"/>
      <c r="J97" s="471"/>
      <c r="K97" s="471"/>
      <c r="L97" s="471"/>
      <c r="M97" s="285"/>
      <c r="N97" s="285"/>
      <c r="O97" s="285"/>
      <c r="P97" s="285"/>
      <c r="Q97" s="285"/>
      <c r="R97" s="285"/>
      <c r="S97" s="285"/>
      <c r="T97" s="285"/>
      <c r="U97" s="285"/>
      <c r="V97" s="285"/>
      <c r="W97" s="285"/>
      <c r="X97" s="285"/>
      <c r="Y97" s="285"/>
      <c r="Z97" s="285"/>
      <c r="AA97" s="285"/>
      <c r="AB97" s="285"/>
      <c r="AC97" s="285"/>
      <c r="AD97" s="285"/>
      <c r="AE97" s="285"/>
      <c r="AF97" s="285"/>
      <c r="AG97" s="285"/>
      <c r="AH97" s="285"/>
      <c r="AI97" s="285"/>
      <c r="AJ97" s="285"/>
      <c r="AK97" s="285"/>
      <c r="AL97" s="285"/>
      <c r="AM97" s="285"/>
      <c r="AN97" s="285"/>
      <c r="AO97" s="285"/>
      <c r="AP97" s="285"/>
    </row>
    <row r="98" spans="1:71" ht="16.5" hidden="1" thickBot="1" x14ac:dyDescent="0.25">
      <c r="C98" s="69"/>
    </row>
    <row r="99" spans="1:71" s="305" customFormat="1" ht="16.5" hidden="1" thickTop="1" x14ac:dyDescent="0.2">
      <c r="A99" s="300" t="s">
        <v>412</v>
      </c>
      <c r="B99" s="301">
        <f>B81*B85</f>
        <v>-112612067.04684958</v>
      </c>
      <c r="C99" s="302">
        <f>C81*C85</f>
        <v>0</v>
      </c>
      <c r="D99" s="302">
        <f t="shared" ref="D99:AP99" si="35">D81*D85</f>
        <v>0</v>
      </c>
      <c r="E99" s="302">
        <f t="shared" si="35"/>
        <v>0</v>
      </c>
      <c r="F99" s="302">
        <f t="shared" si="35"/>
        <v>0</v>
      </c>
      <c r="G99" s="302">
        <f t="shared" si="35"/>
        <v>0</v>
      </c>
      <c r="H99" s="302">
        <f t="shared" si="35"/>
        <v>0</v>
      </c>
      <c r="I99" s="302">
        <f t="shared" si="35"/>
        <v>0</v>
      </c>
      <c r="J99" s="302">
        <f>J81*J85</f>
        <v>0</v>
      </c>
      <c r="K99" s="302">
        <f t="shared" si="35"/>
        <v>0</v>
      </c>
      <c r="L99" s="302">
        <f>L81*L85</f>
        <v>0</v>
      </c>
      <c r="M99" s="302">
        <f t="shared" si="35"/>
        <v>0</v>
      </c>
      <c r="N99" s="302">
        <f t="shared" si="35"/>
        <v>0</v>
      </c>
      <c r="O99" s="302">
        <f t="shared" si="35"/>
        <v>0</v>
      </c>
      <c r="P99" s="302">
        <f t="shared" si="35"/>
        <v>0</v>
      </c>
      <c r="Q99" s="302">
        <f t="shared" si="35"/>
        <v>0</v>
      </c>
      <c r="R99" s="302">
        <f t="shared" si="35"/>
        <v>0</v>
      </c>
      <c r="S99" s="302">
        <f t="shared" si="35"/>
        <v>0</v>
      </c>
      <c r="T99" s="302">
        <f t="shared" si="35"/>
        <v>0</v>
      </c>
      <c r="U99" s="302">
        <f t="shared" si="35"/>
        <v>0</v>
      </c>
      <c r="V99" s="302">
        <f t="shared" si="35"/>
        <v>0</v>
      </c>
      <c r="W99" s="302">
        <f t="shared" si="35"/>
        <v>0</v>
      </c>
      <c r="X99" s="302">
        <f t="shared" si="35"/>
        <v>0</v>
      </c>
      <c r="Y99" s="302">
        <f t="shared" si="35"/>
        <v>0</v>
      </c>
      <c r="Z99" s="302">
        <f t="shared" si="35"/>
        <v>0</v>
      </c>
      <c r="AA99" s="302">
        <f t="shared" si="35"/>
        <v>0</v>
      </c>
      <c r="AB99" s="302">
        <f t="shared" si="35"/>
        <v>0</v>
      </c>
      <c r="AC99" s="302">
        <f t="shared" si="35"/>
        <v>0</v>
      </c>
      <c r="AD99" s="302">
        <f t="shared" si="35"/>
        <v>0</v>
      </c>
      <c r="AE99" s="302">
        <f t="shared" si="35"/>
        <v>0</v>
      </c>
      <c r="AF99" s="302">
        <f t="shared" si="35"/>
        <v>0</v>
      </c>
      <c r="AG99" s="302">
        <f t="shared" si="35"/>
        <v>0</v>
      </c>
      <c r="AH99" s="302">
        <f t="shared" si="35"/>
        <v>0</v>
      </c>
      <c r="AI99" s="302">
        <f t="shared" si="35"/>
        <v>0</v>
      </c>
      <c r="AJ99" s="302">
        <f t="shared" si="35"/>
        <v>0</v>
      </c>
      <c r="AK99" s="302">
        <f t="shared" si="35"/>
        <v>0</v>
      </c>
      <c r="AL99" s="302">
        <f t="shared" si="35"/>
        <v>0</v>
      </c>
      <c r="AM99" s="302">
        <f t="shared" si="35"/>
        <v>0</v>
      </c>
      <c r="AN99" s="302">
        <f t="shared" si="35"/>
        <v>0</v>
      </c>
      <c r="AO99" s="302">
        <f t="shared" si="35"/>
        <v>0</v>
      </c>
      <c r="AP99" s="302">
        <f t="shared" si="35"/>
        <v>0</v>
      </c>
      <c r="AQ99" s="303">
        <f>SUM(B99:AP99)</f>
        <v>-112612067.04684958</v>
      </c>
      <c r="AR99" s="304"/>
      <c r="AS99" s="304"/>
    </row>
    <row r="100" spans="1:71" s="308" customFormat="1" hidden="1" x14ac:dyDescent="0.2">
      <c r="A100" s="306">
        <f>AQ99</f>
        <v>-112612067.04684958</v>
      </c>
      <c r="B100" s="307"/>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132"/>
      <c r="AR100" s="132"/>
      <c r="AS100" s="132"/>
    </row>
    <row r="101" spans="1:71" s="308" customFormat="1" hidden="1" x14ac:dyDescent="0.2">
      <c r="A101" s="306">
        <f>AP87</f>
        <v>-122295796.60747789</v>
      </c>
      <c r="B101" s="307"/>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132"/>
      <c r="AR101" s="132"/>
      <c r="AS101" s="132"/>
    </row>
    <row r="102" spans="1:71" s="308" customFormat="1" hidden="1" x14ac:dyDescent="0.2">
      <c r="A102" s="309" t="s">
        <v>413</v>
      </c>
      <c r="B102" s="310">
        <f>(A101+-A100)/-A100</f>
        <v>-8.5991935096969882E-2</v>
      </c>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132"/>
      <c r="AR102" s="132"/>
      <c r="AS102" s="132"/>
    </row>
    <row r="103" spans="1:71" s="308" customFormat="1" hidden="1" x14ac:dyDescent="0.2">
      <c r="A103" s="311"/>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132"/>
      <c r="AR103" s="132"/>
      <c r="AS103" s="132"/>
    </row>
    <row r="104" spans="1:71" ht="12.75" hidden="1" x14ac:dyDescent="0.2">
      <c r="A104" s="312" t="s">
        <v>515</v>
      </c>
      <c r="B104" s="312" t="s">
        <v>516</v>
      </c>
      <c r="C104" s="312" t="s">
        <v>517</v>
      </c>
      <c r="D104" s="312" t="s">
        <v>518</v>
      </c>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4"/>
      <c r="AR104" s="314"/>
      <c r="AS104" s="314"/>
      <c r="AT104" s="313"/>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3"/>
    </row>
    <row r="105" spans="1:71" ht="12.75" hidden="1" x14ac:dyDescent="0.2">
      <c r="A105" s="315">
        <f>G30/1000/1000</f>
        <v>-114.78736513866417</v>
      </c>
      <c r="B105" s="316">
        <f>L88</f>
        <v>0</v>
      </c>
      <c r="C105" s="317" t="str">
        <f>G28</f>
        <v>не окупается</v>
      </c>
      <c r="D105" s="317" t="str">
        <f>G29</f>
        <v>не окупается</v>
      </c>
      <c r="E105" s="148" t="s">
        <v>519</v>
      </c>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row>
    <row r="106" spans="1:71" ht="12.75" hidden="1" x14ac:dyDescent="0.2">
      <c r="A106" s="318"/>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4"/>
      <c r="AR106" s="314"/>
      <c r="AS106" s="314"/>
      <c r="AT106" s="313"/>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row>
    <row r="107" spans="1:71" ht="12.75" hidden="1" x14ac:dyDescent="0.2">
      <c r="A107" s="319"/>
      <c r="B107" s="320">
        <v>2026</v>
      </c>
      <c r="C107" s="321">
        <f t="shared" ref="C107:AP107" si="36">B107+1</f>
        <v>2027</v>
      </c>
      <c r="D107" s="321">
        <f t="shared" si="36"/>
        <v>2028</v>
      </c>
      <c r="E107" s="321">
        <f t="shared" si="36"/>
        <v>2029</v>
      </c>
      <c r="F107" s="321">
        <f t="shared" si="36"/>
        <v>2030</v>
      </c>
      <c r="G107" s="321">
        <f t="shared" si="36"/>
        <v>2031</v>
      </c>
      <c r="H107" s="321">
        <f t="shared" si="36"/>
        <v>2032</v>
      </c>
      <c r="I107" s="321">
        <f t="shared" si="36"/>
        <v>2033</v>
      </c>
      <c r="J107" s="321">
        <f t="shared" si="36"/>
        <v>2034</v>
      </c>
      <c r="K107" s="321">
        <f t="shared" si="36"/>
        <v>2035</v>
      </c>
      <c r="L107" s="321">
        <f t="shared" si="36"/>
        <v>2036</v>
      </c>
      <c r="M107" s="321">
        <f t="shared" si="36"/>
        <v>2037</v>
      </c>
      <c r="N107" s="321">
        <f t="shared" si="36"/>
        <v>2038</v>
      </c>
      <c r="O107" s="321">
        <f t="shared" si="36"/>
        <v>2039</v>
      </c>
      <c r="P107" s="321">
        <f t="shared" si="36"/>
        <v>2040</v>
      </c>
      <c r="Q107" s="321">
        <f t="shared" si="36"/>
        <v>2041</v>
      </c>
      <c r="R107" s="321">
        <f t="shared" si="36"/>
        <v>2042</v>
      </c>
      <c r="S107" s="321">
        <f t="shared" si="36"/>
        <v>2043</v>
      </c>
      <c r="T107" s="321">
        <f t="shared" si="36"/>
        <v>2044</v>
      </c>
      <c r="U107" s="321">
        <f t="shared" si="36"/>
        <v>2045</v>
      </c>
      <c r="V107" s="321">
        <f t="shared" si="36"/>
        <v>2046</v>
      </c>
      <c r="W107" s="321">
        <f t="shared" si="36"/>
        <v>2047</v>
      </c>
      <c r="X107" s="321">
        <f t="shared" si="36"/>
        <v>2048</v>
      </c>
      <c r="Y107" s="321">
        <f t="shared" si="36"/>
        <v>2049</v>
      </c>
      <c r="Z107" s="321">
        <f t="shared" si="36"/>
        <v>2050</v>
      </c>
      <c r="AA107" s="321">
        <f t="shared" si="36"/>
        <v>2051</v>
      </c>
      <c r="AB107" s="321">
        <f t="shared" si="36"/>
        <v>2052</v>
      </c>
      <c r="AC107" s="321">
        <f t="shared" si="36"/>
        <v>2053</v>
      </c>
      <c r="AD107" s="321">
        <f t="shared" si="36"/>
        <v>2054</v>
      </c>
      <c r="AE107" s="321">
        <f t="shared" si="36"/>
        <v>2055</v>
      </c>
      <c r="AF107" s="321">
        <f t="shared" si="36"/>
        <v>2056</v>
      </c>
      <c r="AG107" s="321">
        <f t="shared" si="36"/>
        <v>2057</v>
      </c>
      <c r="AH107" s="321">
        <f t="shared" si="36"/>
        <v>2058</v>
      </c>
      <c r="AI107" s="321">
        <f t="shared" si="36"/>
        <v>2059</v>
      </c>
      <c r="AJ107" s="321">
        <f t="shared" si="36"/>
        <v>2060</v>
      </c>
      <c r="AK107" s="321">
        <f t="shared" si="36"/>
        <v>2061</v>
      </c>
      <c r="AL107" s="321">
        <f t="shared" si="36"/>
        <v>2062</v>
      </c>
      <c r="AM107" s="321">
        <f t="shared" si="36"/>
        <v>2063</v>
      </c>
      <c r="AN107" s="321">
        <f t="shared" si="36"/>
        <v>2064</v>
      </c>
      <c r="AO107" s="321">
        <f t="shared" si="36"/>
        <v>2065</v>
      </c>
      <c r="AP107" s="321">
        <f t="shared" si="36"/>
        <v>2066</v>
      </c>
      <c r="AT107" s="308"/>
      <c r="AU107" s="308"/>
      <c r="AV107" s="308"/>
      <c r="AW107" s="308"/>
      <c r="AX107" s="308"/>
      <c r="AY107" s="308"/>
      <c r="AZ107" s="308"/>
      <c r="BA107" s="308"/>
      <c r="BB107" s="308"/>
      <c r="BC107" s="308"/>
      <c r="BD107" s="308"/>
      <c r="BE107" s="308"/>
      <c r="BF107" s="308"/>
      <c r="BG107" s="308"/>
    </row>
    <row r="108" spans="1:71" ht="27.75" hidden="1" customHeight="1" x14ac:dyDescent="0.2">
      <c r="A108" s="362" t="s">
        <v>544</v>
      </c>
      <c r="B108" s="323"/>
      <c r="C108" s="323">
        <f>C111*$B$113*$B$114*1000</f>
        <v>0</v>
      </c>
      <c r="D108" s="323">
        <f t="shared" ref="D108:AP108" si="37">D111*$B$113*$B$114*1000</f>
        <v>0</v>
      </c>
      <c r="E108" s="323">
        <f>E111*$B$113*$B$114*1000</f>
        <v>0</v>
      </c>
      <c r="F108" s="323">
        <f t="shared" si="37"/>
        <v>0</v>
      </c>
      <c r="G108" s="323">
        <f t="shared" si="37"/>
        <v>0</v>
      </c>
      <c r="H108" s="323">
        <f t="shared" si="37"/>
        <v>0</v>
      </c>
      <c r="I108" s="323">
        <f t="shared" si="37"/>
        <v>0</v>
      </c>
      <c r="J108" s="323">
        <f t="shared" si="37"/>
        <v>0</v>
      </c>
      <c r="K108" s="323">
        <f t="shared" si="37"/>
        <v>0</v>
      </c>
      <c r="L108" s="323">
        <f t="shared" si="37"/>
        <v>0</v>
      </c>
      <c r="M108" s="323">
        <f t="shared" si="37"/>
        <v>0</v>
      </c>
      <c r="N108" s="323">
        <f t="shared" si="37"/>
        <v>0</v>
      </c>
      <c r="O108" s="323">
        <f t="shared" si="37"/>
        <v>0</v>
      </c>
      <c r="P108" s="323">
        <f t="shared" si="37"/>
        <v>0</v>
      </c>
      <c r="Q108" s="323">
        <f t="shared" si="37"/>
        <v>0</v>
      </c>
      <c r="R108" s="323">
        <f t="shared" si="37"/>
        <v>0</v>
      </c>
      <c r="S108" s="323">
        <f t="shared" si="37"/>
        <v>0</v>
      </c>
      <c r="T108" s="323">
        <f t="shared" si="37"/>
        <v>0</v>
      </c>
      <c r="U108" s="323">
        <f t="shared" si="37"/>
        <v>0</v>
      </c>
      <c r="V108" s="323">
        <f t="shared" si="37"/>
        <v>0</v>
      </c>
      <c r="W108" s="323">
        <f t="shared" si="37"/>
        <v>0</v>
      </c>
      <c r="X108" s="323">
        <f t="shared" si="37"/>
        <v>0</v>
      </c>
      <c r="Y108" s="323">
        <f t="shared" si="37"/>
        <v>0</v>
      </c>
      <c r="Z108" s="323">
        <f t="shared" si="37"/>
        <v>0</v>
      </c>
      <c r="AA108" s="323">
        <f t="shared" si="37"/>
        <v>0</v>
      </c>
      <c r="AB108" s="323">
        <f t="shared" si="37"/>
        <v>0</v>
      </c>
      <c r="AC108" s="323">
        <f t="shared" si="37"/>
        <v>0</v>
      </c>
      <c r="AD108" s="323">
        <f t="shared" si="37"/>
        <v>0</v>
      </c>
      <c r="AE108" s="323">
        <f t="shared" si="37"/>
        <v>0</v>
      </c>
      <c r="AF108" s="323">
        <f t="shared" si="37"/>
        <v>0</v>
      </c>
      <c r="AG108" s="323">
        <f t="shared" si="37"/>
        <v>0</v>
      </c>
      <c r="AH108" s="323">
        <f t="shared" si="37"/>
        <v>0</v>
      </c>
      <c r="AI108" s="323">
        <f t="shared" si="37"/>
        <v>0</v>
      </c>
      <c r="AJ108" s="323">
        <f t="shared" si="37"/>
        <v>0</v>
      </c>
      <c r="AK108" s="323">
        <f t="shared" si="37"/>
        <v>0</v>
      </c>
      <c r="AL108" s="323">
        <f t="shared" si="37"/>
        <v>0</v>
      </c>
      <c r="AM108" s="323">
        <f t="shared" si="37"/>
        <v>0</v>
      </c>
      <c r="AN108" s="323">
        <f t="shared" si="37"/>
        <v>0</v>
      </c>
      <c r="AO108" s="323">
        <f t="shared" si="37"/>
        <v>0</v>
      </c>
      <c r="AP108" s="323">
        <f t="shared" si="37"/>
        <v>0</v>
      </c>
      <c r="AT108" s="308"/>
      <c r="AU108" s="308"/>
      <c r="AV108" s="308"/>
      <c r="AW108" s="308"/>
      <c r="AX108" s="308"/>
      <c r="AY108" s="308"/>
      <c r="AZ108" s="308"/>
      <c r="BA108" s="308"/>
      <c r="BB108" s="308"/>
      <c r="BC108" s="308"/>
      <c r="BD108" s="308"/>
      <c r="BE108" s="308"/>
      <c r="BF108" s="308"/>
      <c r="BG108" s="308"/>
    </row>
    <row r="109" spans="1:71" ht="25.5" hidden="1" x14ac:dyDescent="0.2">
      <c r="A109" s="362" t="s">
        <v>546</v>
      </c>
      <c r="B109" s="358"/>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c r="AB109" s="358"/>
      <c r="AC109" s="358"/>
      <c r="AD109" s="358"/>
      <c r="AE109" s="358"/>
      <c r="AF109" s="358"/>
      <c r="AG109" s="358"/>
      <c r="AH109" s="358"/>
      <c r="AI109" s="358"/>
      <c r="AJ109" s="358"/>
      <c r="AK109" s="358"/>
      <c r="AL109" s="358"/>
      <c r="AM109" s="358"/>
      <c r="AN109" s="358"/>
      <c r="AO109" s="358"/>
      <c r="AP109" s="358"/>
      <c r="AT109" s="308"/>
      <c r="AU109" s="308"/>
      <c r="AV109" s="308"/>
      <c r="AW109" s="308"/>
      <c r="AX109" s="308"/>
      <c r="AY109" s="308"/>
      <c r="AZ109" s="308"/>
      <c r="BA109" s="308"/>
      <c r="BB109" s="308"/>
      <c r="BC109" s="308"/>
      <c r="BD109" s="308"/>
      <c r="BE109" s="308"/>
      <c r="BF109" s="308"/>
      <c r="BG109" s="308"/>
    </row>
    <row r="110" spans="1:71" ht="25.5" hidden="1" x14ac:dyDescent="0.2">
      <c r="A110" s="362" t="s">
        <v>545</v>
      </c>
      <c r="B110" s="358"/>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c r="AB110" s="358"/>
      <c r="AC110" s="358"/>
      <c r="AD110" s="358"/>
      <c r="AE110" s="358"/>
      <c r="AF110" s="358"/>
      <c r="AG110" s="358"/>
      <c r="AH110" s="358"/>
      <c r="AI110" s="358"/>
      <c r="AJ110" s="358"/>
      <c r="AK110" s="358"/>
      <c r="AL110" s="358"/>
      <c r="AM110" s="358"/>
      <c r="AN110" s="358"/>
      <c r="AO110" s="358"/>
      <c r="AP110" s="358"/>
      <c r="AT110" s="308"/>
      <c r="AU110" s="308"/>
      <c r="AV110" s="308"/>
      <c r="AW110" s="308"/>
      <c r="AX110" s="308"/>
      <c r="AY110" s="308"/>
      <c r="AZ110" s="308"/>
      <c r="BA110" s="308"/>
      <c r="BB110" s="308"/>
      <c r="BC110" s="308"/>
      <c r="BD110" s="308"/>
      <c r="BE110" s="308"/>
      <c r="BF110" s="308"/>
      <c r="BG110" s="308"/>
    </row>
    <row r="111" spans="1:71" ht="12.75" hidden="1" x14ac:dyDescent="0.2">
      <c r="A111" s="322" t="s">
        <v>520</v>
      </c>
      <c r="B111" s="321"/>
      <c r="C111" s="321">
        <f>B111+$I$123*C115</f>
        <v>0</v>
      </c>
      <c r="D111" s="321">
        <f>C111+$I$123*D115</f>
        <v>0</v>
      </c>
      <c r="E111" s="321">
        <f t="shared" ref="E111:AP111" si="38">D111+$I$123*E115</f>
        <v>0</v>
      </c>
      <c r="F111" s="321">
        <f t="shared" si="38"/>
        <v>0</v>
      </c>
      <c r="G111" s="321">
        <f t="shared" si="38"/>
        <v>0</v>
      </c>
      <c r="H111" s="321">
        <f t="shared" si="38"/>
        <v>0</v>
      </c>
      <c r="I111" s="321">
        <f t="shared" si="38"/>
        <v>0</v>
      </c>
      <c r="J111" s="321">
        <f t="shared" si="38"/>
        <v>0</v>
      </c>
      <c r="K111" s="321">
        <f t="shared" si="38"/>
        <v>0</v>
      </c>
      <c r="L111" s="321">
        <f t="shared" si="38"/>
        <v>0</v>
      </c>
      <c r="M111" s="321">
        <f t="shared" si="38"/>
        <v>0</v>
      </c>
      <c r="N111" s="321">
        <f t="shared" si="38"/>
        <v>0</v>
      </c>
      <c r="O111" s="321">
        <f t="shared" si="38"/>
        <v>0</v>
      </c>
      <c r="P111" s="321">
        <f t="shared" si="38"/>
        <v>0</v>
      </c>
      <c r="Q111" s="321">
        <f t="shared" si="38"/>
        <v>0</v>
      </c>
      <c r="R111" s="321">
        <f t="shared" si="38"/>
        <v>0</v>
      </c>
      <c r="S111" s="321">
        <f t="shared" si="38"/>
        <v>0</v>
      </c>
      <c r="T111" s="321">
        <f t="shared" si="38"/>
        <v>0</v>
      </c>
      <c r="U111" s="321">
        <f t="shared" si="38"/>
        <v>0</v>
      </c>
      <c r="V111" s="321">
        <f t="shared" si="38"/>
        <v>0</v>
      </c>
      <c r="W111" s="321">
        <f t="shared" si="38"/>
        <v>0</v>
      </c>
      <c r="X111" s="321">
        <f t="shared" si="38"/>
        <v>0</v>
      </c>
      <c r="Y111" s="321">
        <f t="shared" si="38"/>
        <v>0</v>
      </c>
      <c r="Z111" s="321">
        <f t="shared" si="38"/>
        <v>0</v>
      </c>
      <c r="AA111" s="321">
        <f t="shared" si="38"/>
        <v>0</v>
      </c>
      <c r="AB111" s="321">
        <f t="shared" si="38"/>
        <v>0</v>
      </c>
      <c r="AC111" s="321">
        <f t="shared" si="38"/>
        <v>0</v>
      </c>
      <c r="AD111" s="321">
        <f t="shared" si="38"/>
        <v>0</v>
      </c>
      <c r="AE111" s="321">
        <f t="shared" si="38"/>
        <v>0</v>
      </c>
      <c r="AF111" s="321">
        <f t="shared" si="38"/>
        <v>0</v>
      </c>
      <c r="AG111" s="321">
        <f t="shared" si="38"/>
        <v>0</v>
      </c>
      <c r="AH111" s="321">
        <f t="shared" si="38"/>
        <v>0</v>
      </c>
      <c r="AI111" s="321">
        <f t="shared" si="38"/>
        <v>0</v>
      </c>
      <c r="AJ111" s="321">
        <f t="shared" si="38"/>
        <v>0</v>
      </c>
      <c r="AK111" s="321">
        <f t="shared" si="38"/>
        <v>0</v>
      </c>
      <c r="AL111" s="321">
        <f t="shared" si="38"/>
        <v>0</v>
      </c>
      <c r="AM111" s="321">
        <f t="shared" si="38"/>
        <v>0</v>
      </c>
      <c r="AN111" s="321">
        <f t="shared" si="38"/>
        <v>0</v>
      </c>
      <c r="AO111" s="321">
        <f t="shared" si="38"/>
        <v>0</v>
      </c>
      <c r="AP111" s="321">
        <f t="shared" si="38"/>
        <v>0</v>
      </c>
      <c r="AT111" s="308"/>
      <c r="AU111" s="308"/>
      <c r="AV111" s="308"/>
      <c r="AW111" s="308"/>
      <c r="AX111" s="308"/>
      <c r="AY111" s="308"/>
      <c r="AZ111" s="308"/>
      <c r="BA111" s="308"/>
      <c r="BB111" s="308"/>
      <c r="BC111" s="308"/>
      <c r="BD111" s="308"/>
      <c r="BE111" s="308"/>
      <c r="BF111" s="308"/>
      <c r="BG111" s="308"/>
    </row>
    <row r="112" spans="1:71" ht="12.75" hidden="1" x14ac:dyDescent="0.2">
      <c r="A112" s="322" t="s">
        <v>521</v>
      </c>
      <c r="B112" s="324">
        <v>0.93</v>
      </c>
      <c r="C112" s="321"/>
      <c r="D112" s="321"/>
      <c r="E112" s="321"/>
      <c r="F112" s="321"/>
      <c r="G112" s="321"/>
      <c r="H112" s="321"/>
      <c r="I112" s="321"/>
      <c r="J112" s="321"/>
      <c r="K112" s="321"/>
      <c r="L112" s="321"/>
      <c r="M112" s="321"/>
      <c r="N112" s="321"/>
      <c r="O112" s="321"/>
      <c r="P112" s="321"/>
      <c r="Q112" s="321"/>
      <c r="R112" s="321"/>
      <c r="S112" s="321"/>
      <c r="T112" s="321"/>
      <c r="U112" s="321"/>
      <c r="V112" s="321"/>
      <c r="W112" s="321"/>
      <c r="X112" s="321"/>
      <c r="Y112" s="321"/>
      <c r="Z112" s="321"/>
      <c r="AA112" s="321"/>
      <c r="AB112" s="321"/>
      <c r="AC112" s="321"/>
      <c r="AD112" s="321"/>
      <c r="AE112" s="321"/>
      <c r="AF112" s="321"/>
      <c r="AG112" s="321"/>
      <c r="AH112" s="321"/>
      <c r="AI112" s="321"/>
      <c r="AJ112" s="321"/>
      <c r="AK112" s="321"/>
      <c r="AL112" s="321"/>
      <c r="AM112" s="321"/>
      <c r="AN112" s="321"/>
      <c r="AO112" s="321"/>
      <c r="AP112" s="321"/>
      <c r="AT112" s="308"/>
      <c r="AU112" s="308"/>
      <c r="AV112" s="308"/>
      <c r="AW112" s="308"/>
      <c r="AX112" s="308"/>
      <c r="AY112" s="308"/>
      <c r="AZ112" s="308"/>
      <c r="BA112" s="308"/>
      <c r="BB112" s="308"/>
      <c r="BC112" s="308"/>
      <c r="BD112" s="308"/>
      <c r="BE112" s="308"/>
      <c r="BF112" s="308"/>
      <c r="BG112" s="308"/>
    </row>
    <row r="113" spans="1:71" ht="12.75" hidden="1" x14ac:dyDescent="0.2">
      <c r="A113" s="322" t="s">
        <v>522</v>
      </c>
      <c r="B113" s="324">
        <v>4380</v>
      </c>
      <c r="C113" s="321"/>
      <c r="D113" s="321"/>
      <c r="E113" s="321"/>
      <c r="F113" s="321"/>
      <c r="G113" s="321"/>
      <c r="H113" s="321"/>
      <c r="I113" s="321"/>
      <c r="J113" s="321"/>
      <c r="K113" s="321"/>
      <c r="L113" s="321"/>
      <c r="M113" s="321"/>
      <c r="N113" s="321"/>
      <c r="O113" s="321"/>
      <c r="P113" s="321"/>
      <c r="Q113" s="321"/>
      <c r="R113" s="321"/>
      <c r="S113" s="321"/>
      <c r="T113" s="321"/>
      <c r="U113" s="321"/>
      <c r="V113" s="321"/>
      <c r="W113" s="321"/>
      <c r="X113" s="321"/>
      <c r="Y113" s="321"/>
      <c r="Z113" s="321"/>
      <c r="AA113" s="321"/>
      <c r="AB113" s="321"/>
      <c r="AC113" s="321"/>
      <c r="AD113" s="321"/>
      <c r="AE113" s="321"/>
      <c r="AF113" s="321"/>
      <c r="AG113" s="321"/>
      <c r="AH113" s="321"/>
      <c r="AI113" s="321"/>
      <c r="AJ113" s="321"/>
      <c r="AK113" s="321"/>
      <c r="AL113" s="321"/>
      <c r="AM113" s="321"/>
      <c r="AN113" s="321"/>
      <c r="AO113" s="321"/>
      <c r="AP113" s="321"/>
      <c r="AT113" s="308"/>
      <c r="AU113" s="308"/>
      <c r="AV113" s="308"/>
      <c r="AW113" s="308"/>
      <c r="AX113" s="308"/>
      <c r="AY113" s="308"/>
      <c r="AZ113" s="308"/>
      <c r="BA113" s="308"/>
      <c r="BB113" s="308"/>
      <c r="BC113" s="308"/>
      <c r="BD113" s="308"/>
      <c r="BE113" s="308"/>
      <c r="BF113" s="308"/>
      <c r="BG113" s="308"/>
    </row>
    <row r="114" spans="1:71" ht="12.75" hidden="1" x14ac:dyDescent="0.2">
      <c r="A114" s="322" t="s">
        <v>541</v>
      </c>
      <c r="B114" s="388">
        <f>D135</f>
        <v>3093.1622627317265</v>
      </c>
      <c r="C114" s="388">
        <f t="shared" ref="C114:F114" si="39">E135</f>
        <v>3737.7509009779374</v>
      </c>
      <c r="D114" s="388">
        <f t="shared" si="39"/>
        <v>4217.4593621602853</v>
      </c>
      <c r="E114" s="388">
        <f t="shared" si="39"/>
        <v>4535.9042897605668</v>
      </c>
      <c r="F114" s="388">
        <f t="shared" si="39"/>
        <v>4737.8803336830961</v>
      </c>
      <c r="G114" s="356">
        <f t="shared" ref="G114:AP114" si="40">F114</f>
        <v>4737.8803336830961</v>
      </c>
      <c r="H114" s="356">
        <f t="shared" si="40"/>
        <v>4737.8803336830961</v>
      </c>
      <c r="I114" s="356">
        <f t="shared" si="40"/>
        <v>4737.8803336830961</v>
      </c>
      <c r="J114" s="356">
        <f t="shared" si="40"/>
        <v>4737.8803336830961</v>
      </c>
      <c r="K114" s="356">
        <f t="shared" si="40"/>
        <v>4737.8803336830961</v>
      </c>
      <c r="L114" s="356">
        <f t="shared" si="40"/>
        <v>4737.8803336830961</v>
      </c>
      <c r="M114" s="356">
        <f t="shared" si="40"/>
        <v>4737.8803336830961</v>
      </c>
      <c r="N114" s="356">
        <f t="shared" si="40"/>
        <v>4737.8803336830961</v>
      </c>
      <c r="O114" s="356">
        <f t="shared" si="40"/>
        <v>4737.8803336830961</v>
      </c>
      <c r="P114" s="356">
        <f t="shared" si="40"/>
        <v>4737.8803336830961</v>
      </c>
      <c r="Q114" s="356">
        <f t="shared" si="40"/>
        <v>4737.8803336830961</v>
      </c>
      <c r="R114" s="356">
        <f t="shared" si="40"/>
        <v>4737.8803336830961</v>
      </c>
      <c r="S114" s="356">
        <f t="shared" si="40"/>
        <v>4737.8803336830961</v>
      </c>
      <c r="T114" s="356">
        <f t="shared" si="40"/>
        <v>4737.8803336830961</v>
      </c>
      <c r="U114" s="356">
        <f t="shared" si="40"/>
        <v>4737.8803336830961</v>
      </c>
      <c r="V114" s="356">
        <f t="shared" si="40"/>
        <v>4737.8803336830961</v>
      </c>
      <c r="W114" s="356">
        <f t="shared" si="40"/>
        <v>4737.8803336830961</v>
      </c>
      <c r="X114" s="356">
        <f t="shared" si="40"/>
        <v>4737.8803336830961</v>
      </c>
      <c r="Y114" s="356">
        <f t="shared" si="40"/>
        <v>4737.8803336830961</v>
      </c>
      <c r="Z114" s="356">
        <f t="shared" si="40"/>
        <v>4737.8803336830961</v>
      </c>
      <c r="AA114" s="356">
        <f t="shared" si="40"/>
        <v>4737.8803336830961</v>
      </c>
      <c r="AB114" s="356">
        <f t="shared" si="40"/>
        <v>4737.8803336830961</v>
      </c>
      <c r="AC114" s="356">
        <f t="shared" si="40"/>
        <v>4737.8803336830961</v>
      </c>
      <c r="AD114" s="356">
        <f t="shared" si="40"/>
        <v>4737.8803336830961</v>
      </c>
      <c r="AE114" s="356">
        <f t="shared" si="40"/>
        <v>4737.8803336830961</v>
      </c>
      <c r="AF114" s="356">
        <f t="shared" si="40"/>
        <v>4737.8803336830961</v>
      </c>
      <c r="AG114" s="356">
        <f t="shared" si="40"/>
        <v>4737.8803336830961</v>
      </c>
      <c r="AH114" s="356">
        <f t="shared" si="40"/>
        <v>4737.8803336830961</v>
      </c>
      <c r="AI114" s="356">
        <f t="shared" si="40"/>
        <v>4737.8803336830961</v>
      </c>
      <c r="AJ114" s="356">
        <f t="shared" si="40"/>
        <v>4737.8803336830961</v>
      </c>
      <c r="AK114" s="356">
        <f t="shared" si="40"/>
        <v>4737.8803336830961</v>
      </c>
      <c r="AL114" s="356">
        <f t="shared" si="40"/>
        <v>4737.8803336830961</v>
      </c>
      <c r="AM114" s="356">
        <f t="shared" si="40"/>
        <v>4737.8803336830961</v>
      </c>
      <c r="AN114" s="356">
        <f t="shared" si="40"/>
        <v>4737.8803336830961</v>
      </c>
      <c r="AO114" s="356">
        <f t="shared" si="40"/>
        <v>4737.8803336830961</v>
      </c>
      <c r="AP114" s="356">
        <f t="shared" si="40"/>
        <v>4737.8803336830961</v>
      </c>
      <c r="AT114" s="308"/>
      <c r="AU114" s="308"/>
      <c r="AV114" s="308"/>
      <c r="AW114" s="308"/>
      <c r="AX114" s="308"/>
      <c r="AY114" s="308"/>
      <c r="AZ114" s="308"/>
      <c r="BA114" s="308"/>
      <c r="BB114" s="308"/>
      <c r="BC114" s="308"/>
      <c r="BD114" s="308"/>
      <c r="BE114" s="308"/>
      <c r="BF114" s="308"/>
      <c r="BG114" s="308"/>
    </row>
    <row r="115" spans="1:71" ht="15" hidden="1" x14ac:dyDescent="0.2">
      <c r="A115" s="325" t="s">
        <v>523</v>
      </c>
      <c r="B115" s="326">
        <v>0</v>
      </c>
      <c r="C115" s="327">
        <v>0.33</v>
      </c>
      <c r="D115" s="327">
        <v>0.33</v>
      </c>
      <c r="E115" s="327">
        <v>0.34</v>
      </c>
      <c r="F115" s="326">
        <v>0</v>
      </c>
      <c r="G115" s="326">
        <v>0</v>
      </c>
      <c r="H115" s="326">
        <v>0</v>
      </c>
      <c r="I115" s="326">
        <v>0</v>
      </c>
      <c r="J115" s="326">
        <v>0</v>
      </c>
      <c r="K115" s="326">
        <v>0</v>
      </c>
      <c r="L115" s="326">
        <v>0</v>
      </c>
      <c r="M115" s="326">
        <v>0</v>
      </c>
      <c r="N115" s="326">
        <v>0</v>
      </c>
      <c r="O115" s="326">
        <v>0</v>
      </c>
      <c r="P115" s="326">
        <v>0</v>
      </c>
      <c r="Q115" s="326">
        <v>0</v>
      </c>
      <c r="R115" s="326">
        <v>0</v>
      </c>
      <c r="S115" s="326">
        <v>0</v>
      </c>
      <c r="T115" s="326">
        <v>0</v>
      </c>
      <c r="U115" s="326">
        <v>0</v>
      </c>
      <c r="V115" s="326">
        <v>0</v>
      </c>
      <c r="W115" s="326">
        <v>0</v>
      </c>
      <c r="X115" s="326">
        <v>0</v>
      </c>
      <c r="Y115" s="326">
        <v>0</v>
      </c>
      <c r="Z115" s="326">
        <v>0</v>
      </c>
      <c r="AA115" s="326">
        <v>0</v>
      </c>
      <c r="AB115" s="326">
        <v>0</v>
      </c>
      <c r="AC115" s="326">
        <v>0</v>
      </c>
      <c r="AD115" s="326">
        <v>0</v>
      </c>
      <c r="AE115" s="326">
        <v>0</v>
      </c>
      <c r="AF115" s="326">
        <v>0</v>
      </c>
      <c r="AG115" s="326">
        <v>0</v>
      </c>
      <c r="AH115" s="326">
        <v>0</v>
      </c>
      <c r="AI115" s="326">
        <v>0</v>
      </c>
      <c r="AJ115" s="326">
        <v>0</v>
      </c>
      <c r="AK115" s="326">
        <v>0</v>
      </c>
      <c r="AL115" s="326">
        <v>0</v>
      </c>
      <c r="AM115" s="326">
        <v>0</v>
      </c>
      <c r="AN115" s="326">
        <v>0</v>
      </c>
      <c r="AO115" s="326">
        <v>0</v>
      </c>
      <c r="AP115" s="326">
        <v>0</v>
      </c>
      <c r="AT115" s="308"/>
      <c r="AU115" s="308"/>
      <c r="AV115" s="308"/>
      <c r="AW115" s="308"/>
      <c r="AX115" s="308"/>
      <c r="AY115" s="308"/>
      <c r="AZ115" s="308"/>
      <c r="BA115" s="308"/>
      <c r="BB115" s="308"/>
      <c r="BC115" s="308"/>
      <c r="BD115" s="308"/>
      <c r="BE115" s="308"/>
      <c r="BF115" s="308"/>
      <c r="BG115" s="308"/>
    </row>
    <row r="116" spans="1:71" ht="12.75" hidden="1" x14ac:dyDescent="0.2">
      <c r="A116" s="318"/>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R116" s="314"/>
      <c r="AS116" s="314"/>
      <c r="AT116" s="313"/>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3"/>
    </row>
    <row r="117" spans="1:71" ht="12.75" hidden="1" x14ac:dyDescent="0.2">
      <c r="A117" s="318"/>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R117" s="314"/>
      <c r="AS117" s="314"/>
      <c r="AT117" s="313"/>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3"/>
    </row>
    <row r="118" spans="1:71" ht="12.75" hidden="1" x14ac:dyDescent="0.2">
      <c r="A118" s="319"/>
      <c r="B118" s="472" t="s">
        <v>524</v>
      </c>
      <c r="C118" s="473"/>
      <c r="D118" s="472" t="s">
        <v>525</v>
      </c>
      <c r="E118" s="473"/>
      <c r="F118" s="319"/>
      <c r="G118" s="319"/>
      <c r="H118" s="319"/>
      <c r="I118" s="319"/>
      <c r="J118" s="319"/>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R118" s="314"/>
      <c r="AS118" s="314"/>
      <c r="AT118" s="313"/>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3"/>
    </row>
    <row r="119" spans="1:71" ht="26.25" hidden="1" customHeight="1" x14ac:dyDescent="0.2">
      <c r="A119" s="322" t="s">
        <v>526</v>
      </c>
      <c r="B119" s="328">
        <f>'3.1. паспорт Техсостояние ПС'!N25</f>
        <v>0</v>
      </c>
      <c r="C119" s="319" t="s">
        <v>527</v>
      </c>
      <c r="D119" s="328">
        <f>'3.1. паспорт Техсостояние ПС'!O25</f>
        <v>0</v>
      </c>
      <c r="E119" s="319" t="s">
        <v>527</v>
      </c>
      <c r="F119" s="319"/>
      <c r="G119" s="319"/>
      <c r="H119" s="319"/>
      <c r="I119" s="319"/>
      <c r="J119" s="319"/>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R119" s="314"/>
      <c r="AS119" s="314"/>
      <c r="AT119" s="313"/>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3"/>
    </row>
    <row r="120" spans="1:71" ht="20.25" hidden="1" customHeight="1" x14ac:dyDescent="0.2">
      <c r="A120" s="357" t="s">
        <v>542</v>
      </c>
      <c r="B120" s="359"/>
      <c r="C120" s="360"/>
      <c r="D120" s="359"/>
      <c r="E120" s="361" t="s">
        <v>543</v>
      </c>
      <c r="F120" s="360"/>
      <c r="G120" s="360"/>
      <c r="H120" s="360"/>
      <c r="I120" s="360"/>
      <c r="J120" s="360"/>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R120" s="314"/>
      <c r="AS120" s="314"/>
      <c r="AT120" s="313"/>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3"/>
    </row>
    <row r="121" spans="1:71" ht="25.5" hidden="1" x14ac:dyDescent="0.2">
      <c r="A121" s="322" t="s">
        <v>526</v>
      </c>
      <c r="B121" s="319">
        <f>$B$112*B119</f>
        <v>0</v>
      </c>
      <c r="C121" s="319" t="s">
        <v>125</v>
      </c>
      <c r="D121" s="319">
        <f>$B$112*D119</f>
        <v>0</v>
      </c>
      <c r="E121" s="319" t="s">
        <v>125</v>
      </c>
      <c r="F121" s="322" t="s">
        <v>528</v>
      </c>
      <c r="G121" s="319">
        <f>D119-B119</f>
        <v>0</v>
      </c>
      <c r="H121" s="319" t="s">
        <v>527</v>
      </c>
      <c r="I121" s="329">
        <f>$B$112*G121</f>
        <v>0</v>
      </c>
      <c r="J121" s="319" t="s">
        <v>125</v>
      </c>
      <c r="K121" s="313"/>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R121" s="314"/>
      <c r="AS121" s="314"/>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row>
    <row r="122" spans="1:71" ht="25.5" hidden="1" x14ac:dyDescent="0.2">
      <c r="A122" s="319"/>
      <c r="B122" s="319"/>
      <c r="C122" s="319"/>
      <c r="D122" s="319"/>
      <c r="E122" s="319"/>
      <c r="F122" s="322" t="s">
        <v>529</v>
      </c>
      <c r="G122" s="319">
        <f>I122/$B$112</f>
        <v>0</v>
      </c>
      <c r="H122" s="319" t="s">
        <v>527</v>
      </c>
      <c r="I122" s="328"/>
      <c r="J122" s="319" t="s">
        <v>125</v>
      </c>
      <c r="K122" s="313"/>
      <c r="L122" s="313"/>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13"/>
      <c r="AO122" s="313"/>
      <c r="AP122" s="313"/>
      <c r="AQ122" s="314"/>
      <c r="AR122" s="314"/>
      <c r="AS122" s="314"/>
      <c r="AT122" s="313"/>
      <c r="AU122" s="313"/>
      <c r="AV122" s="313"/>
      <c r="AW122" s="313"/>
      <c r="AX122" s="313"/>
      <c r="AY122" s="313"/>
      <c r="AZ122" s="313"/>
      <c r="BA122" s="313"/>
      <c r="BB122" s="313"/>
      <c r="BC122" s="313"/>
      <c r="BD122" s="313"/>
      <c r="BE122" s="313"/>
      <c r="BF122" s="313"/>
      <c r="BG122" s="313"/>
      <c r="BH122" s="313"/>
      <c r="BI122" s="313"/>
      <c r="BJ122" s="313"/>
      <c r="BK122" s="313"/>
      <c r="BL122" s="313"/>
      <c r="BM122" s="313"/>
      <c r="BN122" s="313"/>
      <c r="BO122" s="313"/>
      <c r="BP122" s="313"/>
      <c r="BQ122" s="313"/>
      <c r="BR122" s="313"/>
      <c r="BS122" s="313"/>
    </row>
    <row r="123" spans="1:71" ht="38.25" hidden="1" x14ac:dyDescent="0.2">
      <c r="A123" s="330"/>
      <c r="B123" s="331"/>
      <c r="C123" s="331"/>
      <c r="D123" s="331"/>
      <c r="E123" s="331"/>
      <c r="F123" s="332" t="s">
        <v>530</v>
      </c>
      <c r="G123" s="329">
        <f>G121</f>
        <v>0</v>
      </c>
      <c r="H123" s="319" t="s">
        <v>527</v>
      </c>
      <c r="I123" s="324">
        <f>I121</f>
        <v>0</v>
      </c>
      <c r="J123" s="319" t="s">
        <v>125</v>
      </c>
      <c r="K123" s="31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4"/>
      <c r="AR123" s="314"/>
      <c r="AS123" s="314"/>
      <c r="AT123" s="313"/>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O123" s="313"/>
      <c r="BP123" s="313"/>
      <c r="BQ123" s="313"/>
      <c r="BR123" s="313"/>
      <c r="BS123" s="313"/>
    </row>
    <row r="124" spans="1:71" ht="12.75" hidden="1" x14ac:dyDescent="0.2">
      <c r="A124" s="333"/>
      <c r="B124" s="148"/>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4"/>
      <c r="AR124" s="314"/>
      <c r="AS124" s="314"/>
      <c r="AT124" s="313"/>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O124" s="313"/>
      <c r="BP124" s="313"/>
      <c r="BQ124" s="313"/>
      <c r="BR124" s="313"/>
      <c r="BS124" s="313"/>
    </row>
    <row r="125" spans="1:71" hidden="1" x14ac:dyDescent="0.2">
      <c r="A125" s="152" t="s">
        <v>531</v>
      </c>
      <c r="B125" s="334">
        <f>'6.2. Паспорт фин осв ввод'!D24</f>
        <v>146.15390343000001</v>
      </c>
      <c r="C125" s="148"/>
      <c r="D125" s="467" t="s">
        <v>250</v>
      </c>
      <c r="E125" s="335" t="s">
        <v>466</v>
      </c>
      <c r="F125" s="336">
        <v>35</v>
      </c>
      <c r="G125" s="468" t="s">
        <v>532</v>
      </c>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row>
    <row r="126" spans="1:71" hidden="1" x14ac:dyDescent="0.2">
      <c r="A126" s="152" t="s">
        <v>250</v>
      </c>
      <c r="B126" s="337">
        <v>30</v>
      </c>
      <c r="C126" s="148"/>
      <c r="D126" s="467"/>
      <c r="E126" s="335" t="s">
        <v>467</v>
      </c>
      <c r="F126" s="336">
        <v>30</v>
      </c>
      <c r="G126" s="468"/>
      <c r="H126" s="148"/>
      <c r="I126" s="148"/>
      <c r="J126" s="148"/>
      <c r="K126" s="148"/>
      <c r="L126" s="148"/>
      <c r="M126" s="148"/>
      <c r="N126" s="148"/>
      <c r="O126" s="148"/>
      <c r="P126" s="148"/>
      <c r="Q126" s="148"/>
      <c r="R126" s="148"/>
      <c r="S126" s="148"/>
      <c r="T126" s="148"/>
      <c r="U126" s="148"/>
      <c r="V126" s="148"/>
      <c r="W126" s="148"/>
      <c r="X126" s="148"/>
      <c r="Y126" s="148"/>
      <c r="Z126" s="148"/>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c r="BI126" s="148"/>
      <c r="BJ126" s="148"/>
      <c r="BK126" s="148"/>
      <c r="BL126" s="148"/>
      <c r="BM126" s="148"/>
      <c r="BN126" s="148"/>
      <c r="BO126" s="148"/>
      <c r="BP126" s="148"/>
      <c r="BQ126" s="148"/>
      <c r="BR126" s="148"/>
      <c r="BS126" s="148"/>
    </row>
    <row r="127" spans="1:71" hidden="1" x14ac:dyDescent="0.2">
      <c r="A127" s="152" t="s">
        <v>533</v>
      </c>
      <c r="B127" s="337"/>
      <c r="C127" s="338" t="s">
        <v>534</v>
      </c>
      <c r="D127" s="467"/>
      <c r="E127" s="335" t="s">
        <v>535</v>
      </c>
      <c r="F127" s="336">
        <v>30</v>
      </c>
      <c r="G127" s="46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c r="BI127" s="148"/>
      <c r="BJ127" s="148"/>
      <c r="BK127" s="148"/>
      <c r="BL127" s="148"/>
      <c r="BM127" s="148"/>
      <c r="BN127" s="148"/>
      <c r="BO127" s="148"/>
      <c r="BP127" s="148"/>
      <c r="BQ127" s="148"/>
      <c r="BR127" s="148"/>
      <c r="BS127" s="148"/>
    </row>
    <row r="128" spans="1:71" s="147" customFormat="1" hidden="1" x14ac:dyDescent="0.2">
      <c r="A128" s="339"/>
      <c r="B128" s="340"/>
      <c r="C128" s="341"/>
      <c r="D128" s="467"/>
      <c r="E128" s="335" t="s">
        <v>536</v>
      </c>
      <c r="F128" s="336">
        <v>30</v>
      </c>
      <c r="G128" s="468"/>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row>
    <row r="129" spans="1:71" ht="12.75" hidden="1" x14ac:dyDescent="0.2">
      <c r="A129" s="152" t="s">
        <v>537</v>
      </c>
      <c r="B129" s="342">
        <f>$B$125*1000*1000</f>
        <v>146153903.43000001</v>
      </c>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c r="BI129" s="148"/>
      <c r="BJ129" s="148"/>
      <c r="BK129" s="148"/>
      <c r="BL129" s="148"/>
      <c r="BM129" s="148"/>
      <c r="BN129" s="148"/>
      <c r="BO129" s="148"/>
      <c r="BP129" s="148"/>
      <c r="BQ129" s="148"/>
      <c r="BR129" s="148"/>
      <c r="BS129" s="148"/>
    </row>
    <row r="130" spans="1:71" ht="12.75" hidden="1" x14ac:dyDescent="0.2">
      <c r="A130" s="152" t="s">
        <v>538</v>
      </c>
      <c r="B130" s="343">
        <v>0.01</v>
      </c>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c r="BI130" s="148"/>
      <c r="BJ130" s="148"/>
      <c r="BK130" s="148"/>
      <c r="BL130" s="148"/>
      <c r="BM130" s="148"/>
      <c r="BN130" s="148"/>
      <c r="BO130" s="148"/>
      <c r="BP130" s="148"/>
      <c r="BQ130" s="148"/>
      <c r="BR130" s="148"/>
      <c r="BS130" s="148"/>
    </row>
    <row r="131" spans="1:71" ht="12.75" hidden="1" x14ac:dyDescent="0.2">
      <c r="A131" s="333"/>
      <c r="B131" s="344"/>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c r="BI131" s="148"/>
      <c r="BJ131" s="148"/>
      <c r="BK131" s="148"/>
      <c r="BL131" s="148"/>
      <c r="BM131" s="148"/>
      <c r="BN131" s="148"/>
      <c r="BO131" s="148"/>
      <c r="BP131" s="148"/>
      <c r="BQ131" s="148"/>
      <c r="BR131" s="148"/>
      <c r="BS131" s="148"/>
    </row>
    <row r="132" spans="1:71" ht="12.75" hidden="1" x14ac:dyDescent="0.2">
      <c r="A132" s="376" t="s">
        <v>414</v>
      </c>
      <c r="B132" s="377">
        <v>0.13170000000000001</v>
      </c>
      <c r="C132" s="378"/>
      <c r="D132" s="378"/>
      <c r="E132" s="378"/>
      <c r="F132" s="378"/>
      <c r="G132" s="378"/>
      <c r="H132" s="378"/>
      <c r="I132" s="148"/>
      <c r="J132" s="148"/>
      <c r="K132" s="148"/>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8"/>
      <c r="BK132" s="148"/>
      <c r="BL132" s="148"/>
      <c r="BM132" s="148"/>
      <c r="BN132" s="148"/>
      <c r="BO132" s="148"/>
      <c r="BP132" s="148"/>
      <c r="BQ132" s="148"/>
      <c r="BR132" s="148"/>
      <c r="BS132" s="148"/>
    </row>
    <row r="133" spans="1:71" hidden="1" x14ac:dyDescent="0.2">
      <c r="A133" s="379"/>
      <c r="B133" s="380"/>
      <c r="C133" s="378"/>
      <c r="D133" s="378"/>
      <c r="E133" s="378"/>
      <c r="F133" s="378"/>
      <c r="G133" s="378"/>
      <c r="H133" s="378"/>
      <c r="I133" s="148"/>
      <c r="J133" s="148"/>
      <c r="K133" s="148"/>
      <c r="L133" s="148"/>
      <c r="M133" s="148"/>
      <c r="N133" s="148"/>
      <c r="O133" s="148"/>
      <c r="P133" s="148"/>
      <c r="Q133" s="148"/>
      <c r="R133" s="148"/>
      <c r="S133" s="148"/>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c r="BI133" s="148"/>
      <c r="BJ133" s="148"/>
      <c r="BK133" s="148"/>
      <c r="BL133" s="148"/>
      <c r="BM133" s="148"/>
      <c r="BN133" s="148"/>
      <c r="BO133" s="148"/>
      <c r="BP133" s="148"/>
      <c r="BQ133" s="148"/>
      <c r="BR133" s="148"/>
      <c r="BS133" s="148"/>
    </row>
    <row r="134" spans="1:71" ht="15" hidden="1" x14ac:dyDescent="0.2">
      <c r="A134" s="381"/>
      <c r="B134" s="382">
        <v>2024</v>
      </c>
      <c r="C134" s="383">
        <v>2025</v>
      </c>
      <c r="D134" s="383">
        <v>2026</v>
      </c>
      <c r="E134" s="383">
        <v>2027</v>
      </c>
      <c r="F134" s="383">
        <v>2028</v>
      </c>
      <c r="G134" s="383">
        <v>2029</v>
      </c>
      <c r="H134" s="383">
        <v>2030</v>
      </c>
      <c r="I134" s="148"/>
      <c r="J134" s="148"/>
      <c r="K134" s="148"/>
      <c r="L134" s="148"/>
      <c r="M134" s="148"/>
      <c r="N134" s="148"/>
      <c r="O134" s="148"/>
      <c r="P134" s="148"/>
      <c r="Q134" s="148"/>
      <c r="R134" s="148"/>
      <c r="S134" s="148"/>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c r="BI134" s="148"/>
      <c r="BJ134" s="148"/>
      <c r="BK134" s="148"/>
      <c r="BL134" s="148"/>
      <c r="BM134" s="148"/>
      <c r="BN134" s="148"/>
      <c r="BO134" s="148"/>
      <c r="BP134" s="148"/>
      <c r="BQ134" s="148"/>
      <c r="BR134" s="148"/>
      <c r="BS134" s="148"/>
    </row>
    <row r="135" spans="1:71" ht="12.75" hidden="1" x14ac:dyDescent="0.2">
      <c r="A135" s="384" t="s">
        <v>541</v>
      </c>
      <c r="B135" s="385">
        <v>2449.0500000000002</v>
      </c>
      <c r="C135" s="386">
        <v>2769.1203235763874</v>
      </c>
      <c r="D135" s="386">
        <v>3093.1622627317265</v>
      </c>
      <c r="E135" s="386">
        <v>3737.7509009779374</v>
      </c>
      <c r="F135" s="386">
        <v>4217.4593621602853</v>
      </c>
      <c r="G135" s="386">
        <v>4535.9042897605668</v>
      </c>
      <c r="H135" s="386">
        <v>4737.8803336830961</v>
      </c>
      <c r="I135" s="148"/>
      <c r="J135" s="148"/>
      <c r="K135" s="148"/>
      <c r="L135" s="148"/>
      <c r="M135" s="148"/>
      <c r="N135" s="148"/>
      <c r="O135" s="148"/>
      <c r="P135" s="148"/>
      <c r="Q135" s="148"/>
      <c r="R135" s="148"/>
      <c r="S135" s="148"/>
      <c r="T135" s="148"/>
      <c r="U135" s="148"/>
      <c r="V135" s="148"/>
      <c r="W135" s="148"/>
      <c r="X135" s="148"/>
      <c r="Y135" s="148"/>
      <c r="Z135" s="148"/>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c r="BI135" s="148"/>
      <c r="BJ135" s="148"/>
      <c r="BK135" s="148"/>
      <c r="BL135" s="148"/>
      <c r="BM135" s="148"/>
      <c r="BN135" s="148"/>
      <c r="BO135" s="148"/>
      <c r="BP135" s="148"/>
      <c r="BQ135" s="148"/>
      <c r="BR135" s="148"/>
      <c r="BS135" s="148"/>
    </row>
    <row r="136" spans="1:71" ht="12.75" hidden="1" x14ac:dyDescent="0.2">
      <c r="A136" s="333"/>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c r="AC136" s="148"/>
      <c r="AD136" s="148"/>
      <c r="AE136" s="148"/>
      <c r="AF136" s="148"/>
      <c r="AG136" s="148"/>
      <c r="AH136" s="148"/>
      <c r="AI136" s="148"/>
      <c r="AJ136" s="148"/>
      <c r="AK136" s="148"/>
      <c r="AL136" s="148"/>
      <c r="AM136" s="148"/>
      <c r="AN136" s="148"/>
      <c r="AO136" s="148"/>
      <c r="AP136" s="148"/>
      <c r="AQ136" s="147"/>
      <c r="AR136" s="147"/>
      <c r="AS136" s="147"/>
      <c r="BH136" s="148"/>
      <c r="BI136" s="148"/>
      <c r="BJ136" s="148"/>
      <c r="BK136" s="148"/>
      <c r="BL136" s="148"/>
      <c r="BM136" s="148"/>
      <c r="BN136" s="148"/>
      <c r="BO136" s="148"/>
      <c r="BP136" s="148"/>
      <c r="BQ136" s="148"/>
      <c r="BR136" s="148"/>
      <c r="BS136" s="148"/>
    </row>
    <row r="137" spans="1:71" hidden="1" x14ac:dyDescent="0.2">
      <c r="A137" s="152" t="s">
        <v>415</v>
      </c>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c r="AG137" s="149"/>
      <c r="AH137" s="149"/>
      <c r="AI137" s="149"/>
      <c r="AJ137" s="149"/>
      <c r="AK137" s="149"/>
      <c r="AL137" s="149"/>
      <c r="AM137" s="149"/>
      <c r="AN137" s="149"/>
      <c r="AO137" s="149"/>
      <c r="AP137" s="149"/>
      <c r="AQ137" s="147"/>
      <c r="AR137" s="147"/>
      <c r="AS137" s="147"/>
      <c r="BH137" s="149"/>
      <c r="BI137" s="149"/>
      <c r="BJ137" s="149"/>
      <c r="BK137" s="149"/>
      <c r="BL137" s="149"/>
      <c r="BM137" s="149"/>
      <c r="BN137" s="149"/>
      <c r="BO137" s="149"/>
      <c r="BP137" s="149"/>
      <c r="BQ137" s="149"/>
      <c r="BR137" s="149"/>
      <c r="BS137" s="149"/>
    </row>
    <row r="138" spans="1:71" ht="12.75" hidden="1" x14ac:dyDescent="0.2">
      <c r="A138" s="152"/>
      <c r="B138" s="153">
        <v>2027</v>
      </c>
      <c r="C138" s="153">
        <f>B138+1</f>
        <v>2028</v>
      </c>
      <c r="D138" s="153">
        <f t="shared" ref="D138:AY138" si="41">C138+1</f>
        <v>2029</v>
      </c>
      <c r="E138" s="153">
        <f t="shared" si="41"/>
        <v>2030</v>
      </c>
      <c r="F138" s="153">
        <f t="shared" si="41"/>
        <v>2031</v>
      </c>
      <c r="G138" s="153">
        <f t="shared" si="41"/>
        <v>2032</v>
      </c>
      <c r="H138" s="153">
        <f t="shared" si="41"/>
        <v>2033</v>
      </c>
      <c r="I138" s="153">
        <f t="shared" si="41"/>
        <v>2034</v>
      </c>
      <c r="J138" s="153">
        <f t="shared" si="41"/>
        <v>2035</v>
      </c>
      <c r="K138" s="153">
        <f t="shared" si="41"/>
        <v>2036</v>
      </c>
      <c r="L138" s="153">
        <f t="shared" si="41"/>
        <v>2037</v>
      </c>
      <c r="M138" s="153">
        <f t="shared" si="41"/>
        <v>2038</v>
      </c>
      <c r="N138" s="153">
        <f t="shared" si="41"/>
        <v>2039</v>
      </c>
      <c r="O138" s="153">
        <f t="shared" si="41"/>
        <v>2040</v>
      </c>
      <c r="P138" s="153">
        <f t="shared" si="41"/>
        <v>2041</v>
      </c>
      <c r="Q138" s="153">
        <f t="shared" si="41"/>
        <v>2042</v>
      </c>
      <c r="R138" s="153">
        <f t="shared" si="41"/>
        <v>2043</v>
      </c>
      <c r="S138" s="153">
        <f t="shared" si="41"/>
        <v>2044</v>
      </c>
      <c r="T138" s="153">
        <f t="shared" si="41"/>
        <v>2045</v>
      </c>
      <c r="U138" s="153">
        <f t="shared" si="41"/>
        <v>2046</v>
      </c>
      <c r="V138" s="153">
        <f t="shared" si="41"/>
        <v>2047</v>
      </c>
      <c r="W138" s="153">
        <f t="shared" si="41"/>
        <v>2048</v>
      </c>
      <c r="X138" s="153">
        <f t="shared" si="41"/>
        <v>2049</v>
      </c>
      <c r="Y138" s="153">
        <f t="shared" si="41"/>
        <v>2050</v>
      </c>
      <c r="Z138" s="153">
        <f t="shared" si="41"/>
        <v>2051</v>
      </c>
      <c r="AA138" s="153">
        <f t="shared" si="41"/>
        <v>2052</v>
      </c>
      <c r="AB138" s="153">
        <f t="shared" si="41"/>
        <v>2053</v>
      </c>
      <c r="AC138" s="153">
        <f t="shared" si="41"/>
        <v>2054</v>
      </c>
      <c r="AD138" s="153">
        <f t="shared" si="41"/>
        <v>2055</v>
      </c>
      <c r="AE138" s="153">
        <f t="shared" si="41"/>
        <v>2056</v>
      </c>
      <c r="AF138" s="153">
        <f t="shared" si="41"/>
        <v>2057</v>
      </c>
      <c r="AG138" s="153">
        <f t="shared" si="41"/>
        <v>2058</v>
      </c>
      <c r="AH138" s="153">
        <f t="shared" si="41"/>
        <v>2059</v>
      </c>
      <c r="AI138" s="153">
        <f t="shared" si="41"/>
        <v>2060</v>
      </c>
      <c r="AJ138" s="153">
        <f t="shared" si="41"/>
        <v>2061</v>
      </c>
      <c r="AK138" s="153">
        <f t="shared" si="41"/>
        <v>2062</v>
      </c>
      <c r="AL138" s="153">
        <f t="shared" si="41"/>
        <v>2063</v>
      </c>
      <c r="AM138" s="153">
        <f t="shared" si="41"/>
        <v>2064</v>
      </c>
      <c r="AN138" s="153">
        <f t="shared" si="41"/>
        <v>2065</v>
      </c>
      <c r="AO138" s="153">
        <f t="shared" si="41"/>
        <v>2066</v>
      </c>
      <c r="AP138" s="153">
        <f t="shared" si="41"/>
        <v>2067</v>
      </c>
      <c r="AQ138" s="153">
        <f t="shared" si="41"/>
        <v>2068</v>
      </c>
      <c r="AR138" s="153">
        <f t="shared" si="41"/>
        <v>2069</v>
      </c>
      <c r="AS138" s="153">
        <f t="shared" si="41"/>
        <v>2070</v>
      </c>
      <c r="AT138" s="153">
        <f t="shared" si="41"/>
        <v>2071</v>
      </c>
      <c r="AU138" s="153">
        <f t="shared" si="41"/>
        <v>2072</v>
      </c>
      <c r="AV138" s="153">
        <f t="shared" si="41"/>
        <v>2073</v>
      </c>
      <c r="AW138" s="153">
        <f t="shared" si="41"/>
        <v>2074</v>
      </c>
      <c r="AX138" s="153">
        <f t="shared" si="41"/>
        <v>2075</v>
      </c>
      <c r="AY138" s="153">
        <f t="shared" si="41"/>
        <v>2076</v>
      </c>
    </row>
    <row r="139" spans="1:71" ht="12.75" hidden="1" x14ac:dyDescent="0.2">
      <c r="A139" s="152" t="s">
        <v>416</v>
      </c>
      <c r="B139" s="387">
        <v>4.1000000000000002E-2</v>
      </c>
      <c r="C139" s="387">
        <v>4.1000000000000002E-2</v>
      </c>
      <c r="D139" s="387">
        <v>4.1000000000000002E-2</v>
      </c>
      <c r="E139" s="387">
        <v>4.1000000000000002E-2</v>
      </c>
      <c r="F139" s="346">
        <f t="shared" ref="F139" si="42">E139</f>
        <v>4.1000000000000002E-2</v>
      </c>
      <c r="G139" s="346">
        <f>F139</f>
        <v>4.1000000000000002E-2</v>
      </c>
      <c r="H139" s="346">
        <f>G139</f>
        <v>4.1000000000000002E-2</v>
      </c>
      <c r="I139" s="346">
        <f t="shared" ref="I139:AY139" si="43">H139</f>
        <v>4.1000000000000002E-2</v>
      </c>
      <c r="J139" s="346">
        <f t="shared" si="43"/>
        <v>4.1000000000000002E-2</v>
      </c>
      <c r="K139" s="346">
        <f t="shared" si="43"/>
        <v>4.1000000000000002E-2</v>
      </c>
      <c r="L139" s="346">
        <f t="shared" si="43"/>
        <v>4.1000000000000002E-2</v>
      </c>
      <c r="M139" s="346">
        <f t="shared" si="43"/>
        <v>4.1000000000000002E-2</v>
      </c>
      <c r="N139" s="346">
        <f t="shared" si="43"/>
        <v>4.1000000000000002E-2</v>
      </c>
      <c r="O139" s="346">
        <f t="shared" si="43"/>
        <v>4.1000000000000002E-2</v>
      </c>
      <c r="P139" s="346">
        <f t="shared" si="43"/>
        <v>4.1000000000000002E-2</v>
      </c>
      <c r="Q139" s="346">
        <f t="shared" si="43"/>
        <v>4.1000000000000002E-2</v>
      </c>
      <c r="R139" s="346">
        <f t="shared" si="43"/>
        <v>4.1000000000000002E-2</v>
      </c>
      <c r="S139" s="346">
        <f t="shared" si="43"/>
        <v>4.1000000000000002E-2</v>
      </c>
      <c r="T139" s="346">
        <f t="shared" si="43"/>
        <v>4.1000000000000002E-2</v>
      </c>
      <c r="U139" s="346">
        <f t="shared" si="43"/>
        <v>4.1000000000000002E-2</v>
      </c>
      <c r="V139" s="346">
        <f t="shared" si="43"/>
        <v>4.1000000000000002E-2</v>
      </c>
      <c r="W139" s="346">
        <f t="shared" si="43"/>
        <v>4.1000000000000002E-2</v>
      </c>
      <c r="X139" s="346">
        <f t="shared" si="43"/>
        <v>4.1000000000000002E-2</v>
      </c>
      <c r="Y139" s="346">
        <f t="shared" si="43"/>
        <v>4.1000000000000002E-2</v>
      </c>
      <c r="Z139" s="346">
        <f t="shared" si="43"/>
        <v>4.1000000000000002E-2</v>
      </c>
      <c r="AA139" s="346">
        <f t="shared" si="43"/>
        <v>4.1000000000000002E-2</v>
      </c>
      <c r="AB139" s="346">
        <f t="shared" si="43"/>
        <v>4.1000000000000002E-2</v>
      </c>
      <c r="AC139" s="346">
        <f t="shared" si="43"/>
        <v>4.1000000000000002E-2</v>
      </c>
      <c r="AD139" s="346">
        <f t="shared" si="43"/>
        <v>4.1000000000000002E-2</v>
      </c>
      <c r="AE139" s="346">
        <f t="shared" si="43"/>
        <v>4.1000000000000002E-2</v>
      </c>
      <c r="AF139" s="346">
        <f t="shared" si="43"/>
        <v>4.1000000000000002E-2</v>
      </c>
      <c r="AG139" s="346">
        <f t="shared" si="43"/>
        <v>4.1000000000000002E-2</v>
      </c>
      <c r="AH139" s="346">
        <f t="shared" si="43"/>
        <v>4.1000000000000002E-2</v>
      </c>
      <c r="AI139" s="346">
        <f t="shared" si="43"/>
        <v>4.1000000000000002E-2</v>
      </c>
      <c r="AJ139" s="346">
        <f t="shared" si="43"/>
        <v>4.1000000000000002E-2</v>
      </c>
      <c r="AK139" s="346">
        <f t="shared" si="43"/>
        <v>4.1000000000000002E-2</v>
      </c>
      <c r="AL139" s="346">
        <f t="shared" si="43"/>
        <v>4.1000000000000002E-2</v>
      </c>
      <c r="AM139" s="346">
        <f t="shared" si="43"/>
        <v>4.1000000000000002E-2</v>
      </c>
      <c r="AN139" s="346">
        <f t="shared" si="43"/>
        <v>4.1000000000000002E-2</v>
      </c>
      <c r="AO139" s="346">
        <f t="shared" si="43"/>
        <v>4.1000000000000002E-2</v>
      </c>
      <c r="AP139" s="346">
        <f t="shared" si="43"/>
        <v>4.1000000000000002E-2</v>
      </c>
      <c r="AQ139" s="346">
        <f t="shared" si="43"/>
        <v>4.1000000000000002E-2</v>
      </c>
      <c r="AR139" s="346">
        <f t="shared" si="43"/>
        <v>4.1000000000000002E-2</v>
      </c>
      <c r="AS139" s="346">
        <f t="shared" si="43"/>
        <v>4.1000000000000002E-2</v>
      </c>
      <c r="AT139" s="346">
        <f t="shared" si="43"/>
        <v>4.1000000000000002E-2</v>
      </c>
      <c r="AU139" s="346">
        <f t="shared" si="43"/>
        <v>4.1000000000000002E-2</v>
      </c>
      <c r="AV139" s="346">
        <f t="shared" si="43"/>
        <v>4.1000000000000002E-2</v>
      </c>
      <c r="AW139" s="346">
        <f t="shared" si="43"/>
        <v>4.1000000000000002E-2</v>
      </c>
      <c r="AX139" s="346">
        <f t="shared" si="43"/>
        <v>4.1000000000000002E-2</v>
      </c>
      <c r="AY139" s="346">
        <f t="shared" si="43"/>
        <v>4.1000000000000002E-2</v>
      </c>
    </row>
    <row r="140" spans="1:71" s="147" customFormat="1" ht="15" hidden="1" x14ac:dyDescent="0.2">
      <c r="A140" s="152" t="s">
        <v>417</v>
      </c>
      <c r="B140" s="346">
        <f>B139</f>
        <v>4.1000000000000002E-2</v>
      </c>
      <c r="C140" s="373">
        <f>C139</f>
        <v>4.1000000000000002E-2</v>
      </c>
      <c r="D140" s="347">
        <f>(1+C140)*(1+D139)-1</f>
        <v>8.3680999999999894E-2</v>
      </c>
      <c r="E140" s="347">
        <f>(1+D140)*(1+E139)-1</f>
        <v>0.12811192099999991</v>
      </c>
      <c r="F140" s="347">
        <f t="shared" ref="F140:AY140" si="44">(1+E140)*(1+F139)-1</f>
        <v>0.17436450976099982</v>
      </c>
      <c r="G140" s="347">
        <f>(1+F140)*(1+G139)-1</f>
        <v>0.22251345466120065</v>
      </c>
      <c r="H140" s="347">
        <f t="shared" si="44"/>
        <v>0.27263650630230973</v>
      </c>
      <c r="I140" s="347">
        <f t="shared" si="44"/>
        <v>0.32481460306070442</v>
      </c>
      <c r="J140" s="347">
        <f t="shared" si="44"/>
        <v>0.37913200178619322</v>
      </c>
      <c r="K140" s="347">
        <f t="shared" si="44"/>
        <v>0.43567641385942713</v>
      </c>
      <c r="L140" s="347">
        <f t="shared" si="44"/>
        <v>0.49453914682766342</v>
      </c>
      <c r="M140" s="347">
        <f t="shared" si="44"/>
        <v>0.55581525184759761</v>
      </c>
      <c r="N140" s="347">
        <f t="shared" si="44"/>
        <v>0.61960367717334908</v>
      </c>
      <c r="O140" s="347">
        <f t="shared" si="44"/>
        <v>0.68600742793745617</v>
      </c>
      <c r="P140" s="347">
        <f t="shared" si="44"/>
        <v>0.75513373248289173</v>
      </c>
      <c r="Q140" s="347">
        <f t="shared" si="44"/>
        <v>0.82709421551469009</v>
      </c>
      <c r="R140" s="347">
        <f t="shared" si="44"/>
        <v>0.90200507835079224</v>
      </c>
      <c r="S140" s="347">
        <f t="shared" si="44"/>
        <v>0.97998728656317469</v>
      </c>
      <c r="T140" s="347">
        <f t="shared" si="44"/>
        <v>1.0611667653122647</v>
      </c>
      <c r="U140" s="347">
        <f t="shared" si="44"/>
        <v>1.1456746026900673</v>
      </c>
      <c r="V140" s="347">
        <f t="shared" si="44"/>
        <v>1.23364726140036</v>
      </c>
      <c r="W140" s="347">
        <f t="shared" si="44"/>
        <v>1.3252267991177744</v>
      </c>
      <c r="X140" s="347">
        <f t="shared" si="44"/>
        <v>1.420561097881603</v>
      </c>
      <c r="Y140" s="347">
        <f t="shared" si="44"/>
        <v>1.5198041028947484</v>
      </c>
      <c r="Z140" s="347">
        <f t="shared" si="44"/>
        <v>1.6231160711134329</v>
      </c>
      <c r="AA140" s="347">
        <f t="shared" si="44"/>
        <v>1.7306638300290835</v>
      </c>
      <c r="AB140" s="347">
        <f t="shared" si="44"/>
        <v>1.842621047060276</v>
      </c>
      <c r="AC140" s="347">
        <f t="shared" si="44"/>
        <v>1.9591685099897469</v>
      </c>
      <c r="AD140" s="347">
        <f t="shared" si="44"/>
        <v>2.0804944188993262</v>
      </c>
      <c r="AE140" s="347">
        <f t="shared" si="44"/>
        <v>2.2067946900741982</v>
      </c>
      <c r="AF140" s="347">
        <f t="shared" si="44"/>
        <v>2.3382732723672399</v>
      </c>
      <c r="AG140" s="347">
        <f t="shared" si="44"/>
        <v>2.4751424765342964</v>
      </c>
      <c r="AH140" s="347">
        <f t="shared" si="44"/>
        <v>2.6176233180722024</v>
      </c>
      <c r="AI140" s="347">
        <f t="shared" si="44"/>
        <v>2.7659458741131626</v>
      </c>
      <c r="AJ140" s="347">
        <f t="shared" si="44"/>
        <v>2.920349654951802</v>
      </c>
      <c r="AK140" s="347">
        <f t="shared" si="44"/>
        <v>3.0810839908048253</v>
      </c>
      <c r="AL140" s="347">
        <f t="shared" si="44"/>
        <v>3.248408434427823</v>
      </c>
      <c r="AM140" s="347">
        <f t="shared" si="44"/>
        <v>3.4225931802393639</v>
      </c>
      <c r="AN140" s="347">
        <f t="shared" si="44"/>
        <v>3.6039195006291775</v>
      </c>
      <c r="AO140" s="347">
        <f t="shared" si="44"/>
        <v>3.7926802001549733</v>
      </c>
      <c r="AP140" s="347">
        <f t="shared" si="44"/>
        <v>3.9891800883613264</v>
      </c>
      <c r="AQ140" s="347">
        <f t="shared" si="44"/>
        <v>4.1937364719841401</v>
      </c>
      <c r="AR140" s="347">
        <f t="shared" si="44"/>
        <v>4.4066796673354895</v>
      </c>
      <c r="AS140" s="347">
        <f t="shared" si="44"/>
        <v>4.6283535336962442</v>
      </c>
      <c r="AT140" s="347">
        <f t="shared" si="44"/>
        <v>4.8591160285777901</v>
      </c>
      <c r="AU140" s="347">
        <f t="shared" si="44"/>
        <v>5.0993397857494793</v>
      </c>
      <c r="AV140" s="347">
        <f t="shared" si="44"/>
        <v>5.3494127169652073</v>
      </c>
      <c r="AW140" s="347">
        <f>(1+AV140)*(1+AW139)-1</f>
        <v>5.6097386383607803</v>
      </c>
      <c r="AX140" s="347">
        <f t="shared" si="44"/>
        <v>5.8807379225335721</v>
      </c>
      <c r="AY140" s="347">
        <f t="shared" si="44"/>
        <v>6.1628481773574482</v>
      </c>
    </row>
    <row r="141" spans="1:71" s="147" customFormat="1" hidden="1" x14ac:dyDescent="0.2">
      <c r="A141" s="150"/>
      <c r="B141" s="348"/>
      <c r="C141" s="349"/>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132"/>
    </row>
    <row r="142" spans="1:71" ht="12.75" hidden="1" x14ac:dyDescent="0.2">
      <c r="A142" s="333"/>
      <c r="B142" s="345">
        <v>2027</v>
      </c>
      <c r="C142" s="345">
        <f>B142+1</f>
        <v>2028</v>
      </c>
      <c r="D142" s="345">
        <f t="shared" ref="D142:S143" si="45">C142+1</f>
        <v>2029</v>
      </c>
      <c r="E142" s="345">
        <f t="shared" si="45"/>
        <v>2030</v>
      </c>
      <c r="F142" s="345">
        <f t="shared" si="45"/>
        <v>2031</v>
      </c>
      <c r="G142" s="345">
        <f t="shared" si="45"/>
        <v>2032</v>
      </c>
      <c r="H142" s="345">
        <f t="shared" si="45"/>
        <v>2033</v>
      </c>
      <c r="I142" s="345">
        <f t="shared" si="45"/>
        <v>2034</v>
      </c>
      <c r="J142" s="345">
        <f t="shared" si="45"/>
        <v>2035</v>
      </c>
      <c r="K142" s="345">
        <f t="shared" si="45"/>
        <v>2036</v>
      </c>
      <c r="L142" s="345">
        <f t="shared" si="45"/>
        <v>2037</v>
      </c>
      <c r="M142" s="345">
        <f t="shared" si="45"/>
        <v>2038</v>
      </c>
      <c r="N142" s="345">
        <f t="shared" si="45"/>
        <v>2039</v>
      </c>
      <c r="O142" s="345">
        <f t="shared" si="45"/>
        <v>2040</v>
      </c>
      <c r="P142" s="345">
        <f t="shared" si="45"/>
        <v>2041</v>
      </c>
      <c r="Q142" s="345">
        <f t="shared" si="45"/>
        <v>2042</v>
      </c>
      <c r="R142" s="345">
        <f t="shared" si="45"/>
        <v>2043</v>
      </c>
      <c r="S142" s="345">
        <f t="shared" si="45"/>
        <v>2044</v>
      </c>
      <c r="T142" s="345">
        <f t="shared" ref="T142:AI143" si="46">S142+1</f>
        <v>2045</v>
      </c>
      <c r="U142" s="345">
        <f t="shared" si="46"/>
        <v>2046</v>
      </c>
      <c r="V142" s="345">
        <f t="shared" si="46"/>
        <v>2047</v>
      </c>
      <c r="W142" s="345">
        <f t="shared" si="46"/>
        <v>2048</v>
      </c>
      <c r="X142" s="345">
        <f t="shared" si="46"/>
        <v>2049</v>
      </c>
      <c r="Y142" s="345">
        <f t="shared" si="46"/>
        <v>2050</v>
      </c>
      <c r="Z142" s="345">
        <f t="shared" si="46"/>
        <v>2051</v>
      </c>
      <c r="AA142" s="345">
        <f t="shared" si="46"/>
        <v>2052</v>
      </c>
      <c r="AB142" s="345">
        <f t="shared" si="46"/>
        <v>2053</v>
      </c>
      <c r="AC142" s="345">
        <f t="shared" si="46"/>
        <v>2054</v>
      </c>
      <c r="AD142" s="345">
        <f t="shared" si="46"/>
        <v>2055</v>
      </c>
      <c r="AE142" s="345">
        <f t="shared" si="46"/>
        <v>2056</v>
      </c>
      <c r="AF142" s="345">
        <f t="shared" si="46"/>
        <v>2057</v>
      </c>
      <c r="AG142" s="345">
        <f t="shared" si="46"/>
        <v>2058</v>
      </c>
      <c r="AH142" s="345">
        <f t="shared" si="46"/>
        <v>2059</v>
      </c>
      <c r="AI142" s="345">
        <f t="shared" si="46"/>
        <v>2060</v>
      </c>
      <c r="AJ142" s="345">
        <f t="shared" ref="AJ142:AY143" si="47">AI142+1</f>
        <v>2061</v>
      </c>
      <c r="AK142" s="345">
        <f t="shared" si="47"/>
        <v>2062</v>
      </c>
      <c r="AL142" s="345">
        <f t="shared" si="47"/>
        <v>2063</v>
      </c>
      <c r="AM142" s="345">
        <f t="shared" si="47"/>
        <v>2064</v>
      </c>
      <c r="AN142" s="345">
        <f t="shared" si="47"/>
        <v>2065</v>
      </c>
      <c r="AO142" s="345">
        <f t="shared" si="47"/>
        <v>2066</v>
      </c>
      <c r="AP142" s="345">
        <f t="shared" si="47"/>
        <v>2067</v>
      </c>
      <c r="AQ142" s="345">
        <f t="shared" si="47"/>
        <v>2068</v>
      </c>
      <c r="AR142" s="345">
        <f t="shared" si="47"/>
        <v>2069</v>
      </c>
      <c r="AS142" s="345">
        <f t="shared" si="47"/>
        <v>2070</v>
      </c>
      <c r="AT142" s="345">
        <f t="shared" si="47"/>
        <v>2071</v>
      </c>
      <c r="AU142" s="345">
        <f t="shared" si="47"/>
        <v>2072</v>
      </c>
      <c r="AV142" s="345">
        <f t="shared" si="47"/>
        <v>2073</v>
      </c>
      <c r="AW142" s="345">
        <f t="shared" si="47"/>
        <v>2074</v>
      </c>
      <c r="AX142" s="345">
        <f t="shared" si="47"/>
        <v>2075</v>
      </c>
      <c r="AY142" s="345">
        <f t="shared" si="47"/>
        <v>2076</v>
      </c>
      <c r="AZ142" s="148"/>
      <c r="BA142" s="148"/>
      <c r="BB142" s="148"/>
      <c r="BC142" s="148"/>
      <c r="BD142" s="148"/>
      <c r="BE142" s="148"/>
      <c r="BF142" s="148"/>
      <c r="BG142" s="148"/>
      <c r="BH142" s="148"/>
      <c r="BI142" s="148"/>
      <c r="BJ142" s="148"/>
      <c r="BK142" s="148"/>
      <c r="BL142" s="148"/>
      <c r="BM142" s="148"/>
      <c r="BN142" s="148"/>
      <c r="BO142" s="148"/>
      <c r="BP142" s="148"/>
      <c r="BQ142" s="148"/>
      <c r="BR142" s="148"/>
      <c r="BS142" s="148"/>
    </row>
    <row r="143" spans="1:71" hidden="1" x14ac:dyDescent="0.2">
      <c r="A143" s="333">
        <v>0</v>
      </c>
      <c r="B143" s="350">
        <v>0</v>
      </c>
      <c r="C143" s="374">
        <f t="shared" ref="C143" si="48">B143+1</f>
        <v>1</v>
      </c>
      <c r="D143" s="350">
        <f t="shared" si="45"/>
        <v>2</v>
      </c>
      <c r="E143" s="350">
        <f>D143+1</f>
        <v>3</v>
      </c>
      <c r="F143" s="350">
        <f t="shared" si="45"/>
        <v>4</v>
      </c>
      <c r="G143" s="350">
        <f t="shared" si="45"/>
        <v>5</v>
      </c>
      <c r="H143" s="350">
        <f t="shared" si="45"/>
        <v>6</v>
      </c>
      <c r="I143" s="350">
        <f t="shared" si="45"/>
        <v>7</v>
      </c>
      <c r="J143" s="350">
        <f t="shared" si="45"/>
        <v>8</v>
      </c>
      <c r="K143" s="350">
        <f t="shared" si="45"/>
        <v>9</v>
      </c>
      <c r="L143" s="350">
        <f t="shared" si="45"/>
        <v>10</v>
      </c>
      <c r="M143" s="350">
        <f t="shared" si="45"/>
        <v>11</v>
      </c>
      <c r="N143" s="350">
        <f t="shared" si="45"/>
        <v>12</v>
      </c>
      <c r="O143" s="350">
        <f t="shared" si="45"/>
        <v>13</v>
      </c>
      <c r="P143" s="350">
        <f t="shared" si="45"/>
        <v>14</v>
      </c>
      <c r="Q143" s="350">
        <f t="shared" si="45"/>
        <v>15</v>
      </c>
      <c r="R143" s="350">
        <f t="shared" si="45"/>
        <v>16</v>
      </c>
      <c r="S143" s="350">
        <f t="shared" si="45"/>
        <v>17</v>
      </c>
      <c r="T143" s="350">
        <f t="shared" si="46"/>
        <v>18</v>
      </c>
      <c r="U143" s="350">
        <f t="shared" si="46"/>
        <v>19</v>
      </c>
      <c r="V143" s="350">
        <f t="shared" si="46"/>
        <v>20</v>
      </c>
      <c r="W143" s="350">
        <f t="shared" si="46"/>
        <v>21</v>
      </c>
      <c r="X143" s="350">
        <f t="shared" si="46"/>
        <v>22</v>
      </c>
      <c r="Y143" s="350">
        <f t="shared" si="46"/>
        <v>23</v>
      </c>
      <c r="Z143" s="350">
        <f t="shared" si="46"/>
        <v>24</v>
      </c>
      <c r="AA143" s="350">
        <f t="shared" si="46"/>
        <v>25</v>
      </c>
      <c r="AB143" s="350">
        <f t="shared" si="46"/>
        <v>26</v>
      </c>
      <c r="AC143" s="350">
        <f t="shared" si="46"/>
        <v>27</v>
      </c>
      <c r="AD143" s="350">
        <f t="shared" si="46"/>
        <v>28</v>
      </c>
      <c r="AE143" s="350">
        <f t="shared" si="46"/>
        <v>29</v>
      </c>
      <c r="AF143" s="350">
        <f t="shared" si="46"/>
        <v>30</v>
      </c>
      <c r="AG143" s="350">
        <f t="shared" si="46"/>
        <v>31</v>
      </c>
      <c r="AH143" s="350">
        <f t="shared" si="46"/>
        <v>32</v>
      </c>
      <c r="AI143" s="350">
        <f t="shared" si="46"/>
        <v>33</v>
      </c>
      <c r="AJ143" s="350">
        <f t="shared" si="47"/>
        <v>34</v>
      </c>
      <c r="AK143" s="350">
        <f t="shared" si="47"/>
        <v>35</v>
      </c>
      <c r="AL143" s="350">
        <f t="shared" si="47"/>
        <v>36</v>
      </c>
      <c r="AM143" s="350">
        <f t="shared" si="47"/>
        <v>37</v>
      </c>
      <c r="AN143" s="350">
        <f t="shared" si="47"/>
        <v>38</v>
      </c>
      <c r="AO143" s="350">
        <f t="shared" si="47"/>
        <v>39</v>
      </c>
      <c r="AP143" s="350">
        <f>AO143+1</f>
        <v>40</v>
      </c>
      <c r="AQ143" s="350">
        <f t="shared" si="47"/>
        <v>41</v>
      </c>
      <c r="AR143" s="350">
        <f t="shared" si="47"/>
        <v>42</v>
      </c>
      <c r="AS143" s="350">
        <f t="shared" si="47"/>
        <v>43</v>
      </c>
      <c r="AT143" s="350">
        <f t="shared" si="47"/>
        <v>44</v>
      </c>
      <c r="AU143" s="350">
        <f t="shared" si="47"/>
        <v>45</v>
      </c>
      <c r="AV143" s="350">
        <f t="shared" si="47"/>
        <v>46</v>
      </c>
      <c r="AW143" s="350">
        <f t="shared" si="47"/>
        <v>47</v>
      </c>
      <c r="AX143" s="350">
        <f t="shared" si="47"/>
        <v>48</v>
      </c>
      <c r="AY143" s="350">
        <f t="shared" si="47"/>
        <v>49</v>
      </c>
      <c r="AZ143" s="148"/>
      <c r="BA143" s="148"/>
      <c r="BB143" s="148"/>
      <c r="BC143" s="148"/>
      <c r="BD143" s="148"/>
      <c r="BE143" s="148"/>
      <c r="BF143" s="148"/>
      <c r="BG143" s="148"/>
      <c r="BH143" s="148"/>
      <c r="BI143" s="148"/>
      <c r="BJ143" s="148"/>
      <c r="BK143" s="148"/>
      <c r="BL143" s="148"/>
      <c r="BM143" s="148"/>
      <c r="BN143" s="148"/>
      <c r="BO143" s="148"/>
      <c r="BP143" s="148"/>
      <c r="BQ143" s="148"/>
      <c r="BR143" s="148"/>
      <c r="BS143" s="148"/>
    </row>
    <row r="144" spans="1:71" ht="15" hidden="1" x14ac:dyDescent="0.2">
      <c r="A144" s="333"/>
      <c r="B144" s="351">
        <f>AVERAGE(A143:B143)</f>
        <v>0</v>
      </c>
      <c r="C144" s="375">
        <f>AVERAGE(B143:C143)</f>
        <v>0.5</v>
      </c>
      <c r="D144" s="351">
        <f>AVERAGE(C143:D143)</f>
        <v>1.5</v>
      </c>
      <c r="E144" s="351">
        <f>AVERAGE(D143:E143)</f>
        <v>2.5</v>
      </c>
      <c r="F144" s="351">
        <f t="shared" ref="F144:AO144" si="49">AVERAGE(E143:F143)</f>
        <v>3.5</v>
      </c>
      <c r="G144" s="351">
        <f t="shared" si="49"/>
        <v>4.5</v>
      </c>
      <c r="H144" s="351">
        <f t="shared" si="49"/>
        <v>5.5</v>
      </c>
      <c r="I144" s="351">
        <f t="shared" si="49"/>
        <v>6.5</v>
      </c>
      <c r="J144" s="351">
        <f t="shared" si="49"/>
        <v>7.5</v>
      </c>
      <c r="K144" s="351">
        <f t="shared" si="49"/>
        <v>8.5</v>
      </c>
      <c r="L144" s="351">
        <f t="shared" si="49"/>
        <v>9.5</v>
      </c>
      <c r="M144" s="351">
        <f t="shared" si="49"/>
        <v>10.5</v>
      </c>
      <c r="N144" s="351">
        <f t="shared" si="49"/>
        <v>11.5</v>
      </c>
      <c r="O144" s="351">
        <f t="shared" si="49"/>
        <v>12.5</v>
      </c>
      <c r="P144" s="351">
        <f t="shared" si="49"/>
        <v>13.5</v>
      </c>
      <c r="Q144" s="351">
        <f t="shared" si="49"/>
        <v>14.5</v>
      </c>
      <c r="R144" s="351">
        <f t="shared" si="49"/>
        <v>15.5</v>
      </c>
      <c r="S144" s="351">
        <f t="shared" si="49"/>
        <v>16.5</v>
      </c>
      <c r="T144" s="351">
        <f t="shared" si="49"/>
        <v>17.5</v>
      </c>
      <c r="U144" s="351">
        <f t="shared" si="49"/>
        <v>18.5</v>
      </c>
      <c r="V144" s="351">
        <f t="shared" si="49"/>
        <v>19.5</v>
      </c>
      <c r="W144" s="351">
        <f t="shared" si="49"/>
        <v>20.5</v>
      </c>
      <c r="X144" s="351">
        <f t="shared" si="49"/>
        <v>21.5</v>
      </c>
      <c r="Y144" s="351">
        <f t="shared" si="49"/>
        <v>22.5</v>
      </c>
      <c r="Z144" s="351">
        <f t="shared" si="49"/>
        <v>23.5</v>
      </c>
      <c r="AA144" s="351">
        <f t="shared" si="49"/>
        <v>24.5</v>
      </c>
      <c r="AB144" s="351">
        <f t="shared" si="49"/>
        <v>25.5</v>
      </c>
      <c r="AC144" s="351">
        <f t="shared" si="49"/>
        <v>26.5</v>
      </c>
      <c r="AD144" s="351">
        <f t="shared" si="49"/>
        <v>27.5</v>
      </c>
      <c r="AE144" s="351">
        <f t="shared" si="49"/>
        <v>28.5</v>
      </c>
      <c r="AF144" s="351">
        <f t="shared" si="49"/>
        <v>29.5</v>
      </c>
      <c r="AG144" s="351">
        <f t="shared" si="49"/>
        <v>30.5</v>
      </c>
      <c r="AH144" s="351">
        <f t="shared" si="49"/>
        <v>31.5</v>
      </c>
      <c r="AI144" s="351">
        <f t="shared" si="49"/>
        <v>32.5</v>
      </c>
      <c r="AJ144" s="351">
        <f t="shared" si="49"/>
        <v>33.5</v>
      </c>
      <c r="AK144" s="351">
        <f t="shared" si="49"/>
        <v>34.5</v>
      </c>
      <c r="AL144" s="351">
        <f t="shared" si="49"/>
        <v>35.5</v>
      </c>
      <c r="AM144" s="351">
        <f t="shared" si="49"/>
        <v>36.5</v>
      </c>
      <c r="AN144" s="351">
        <f t="shared" si="49"/>
        <v>37.5</v>
      </c>
      <c r="AO144" s="351">
        <f t="shared" si="49"/>
        <v>38.5</v>
      </c>
      <c r="AP144" s="351">
        <f>AVERAGE(AO143:AP143)</f>
        <v>39.5</v>
      </c>
      <c r="AQ144" s="351">
        <f t="shared" ref="AQ144:AY144" si="50">AVERAGE(AP143:AQ143)</f>
        <v>40.5</v>
      </c>
      <c r="AR144" s="351">
        <f t="shared" si="50"/>
        <v>41.5</v>
      </c>
      <c r="AS144" s="351">
        <f t="shared" si="50"/>
        <v>42.5</v>
      </c>
      <c r="AT144" s="351">
        <f t="shared" si="50"/>
        <v>43.5</v>
      </c>
      <c r="AU144" s="351">
        <f t="shared" si="50"/>
        <v>44.5</v>
      </c>
      <c r="AV144" s="351">
        <f t="shared" si="50"/>
        <v>45.5</v>
      </c>
      <c r="AW144" s="351">
        <f t="shared" si="50"/>
        <v>46.5</v>
      </c>
      <c r="AX144" s="351">
        <f t="shared" si="50"/>
        <v>47.5</v>
      </c>
      <c r="AY144" s="351">
        <f t="shared" si="50"/>
        <v>48.5</v>
      </c>
      <c r="AZ144" s="148"/>
      <c r="BA144" s="148"/>
      <c r="BB144" s="148"/>
      <c r="BC144" s="148"/>
      <c r="BD144" s="148"/>
      <c r="BE144" s="148"/>
      <c r="BF144" s="148"/>
      <c r="BG144" s="148"/>
      <c r="BH144" s="148"/>
      <c r="BI144" s="148"/>
      <c r="BJ144" s="148"/>
      <c r="BK144" s="148"/>
      <c r="BL144" s="148"/>
      <c r="BM144" s="148"/>
      <c r="BN144" s="148"/>
      <c r="BO144" s="148"/>
      <c r="BP144" s="148"/>
      <c r="BQ144" s="148"/>
      <c r="BR144" s="148"/>
      <c r="BS144" s="148"/>
    </row>
    <row r="145" spans="1:71" ht="12.75" hidden="1" x14ac:dyDescent="0.2">
      <c r="A145" s="333"/>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c r="AC145" s="148"/>
      <c r="AD145" s="148"/>
      <c r="AE145" s="148"/>
      <c r="AF145" s="148"/>
      <c r="AG145" s="148"/>
      <c r="AH145" s="148"/>
      <c r="AI145" s="148"/>
      <c r="AJ145" s="148"/>
      <c r="AK145" s="148"/>
      <c r="AL145" s="148"/>
      <c r="AM145" s="148"/>
      <c r="AN145" s="148"/>
      <c r="AO145" s="148"/>
      <c r="AP145" s="148"/>
      <c r="AR145" s="148"/>
      <c r="AS145" s="148"/>
      <c r="AT145" s="148"/>
      <c r="AU145" s="148"/>
      <c r="AV145" s="148"/>
      <c r="AW145" s="148"/>
      <c r="AX145" s="148"/>
      <c r="AY145" s="148"/>
      <c r="AZ145" s="148"/>
      <c r="BA145" s="148"/>
      <c r="BB145" s="148"/>
      <c r="BC145" s="148"/>
      <c r="BD145" s="148"/>
      <c r="BE145" s="148"/>
      <c r="BF145" s="148"/>
      <c r="BG145" s="148"/>
      <c r="BH145" s="148"/>
      <c r="BI145" s="148"/>
      <c r="BJ145" s="148"/>
      <c r="BK145" s="148"/>
      <c r="BL145" s="148"/>
      <c r="BM145" s="148"/>
      <c r="BN145" s="148"/>
      <c r="BO145" s="148"/>
      <c r="BP145" s="148"/>
      <c r="BQ145" s="148"/>
      <c r="BR145" s="148"/>
      <c r="BS145" s="148"/>
    </row>
    <row r="146" spans="1:71" ht="12.75" hidden="1" x14ac:dyDescent="0.2">
      <c r="A146" s="333"/>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c r="AC146" s="148"/>
      <c r="AD146" s="148"/>
      <c r="AE146" s="148"/>
      <c r="AF146" s="148"/>
      <c r="AG146" s="148"/>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c r="BI146" s="148"/>
      <c r="BJ146" s="148"/>
      <c r="BK146" s="148"/>
      <c r="BL146" s="148"/>
      <c r="BM146" s="148"/>
      <c r="BN146" s="148"/>
      <c r="BO146" s="148"/>
      <c r="BP146" s="148"/>
      <c r="BQ146" s="148"/>
      <c r="BR146" s="148"/>
      <c r="BS146" s="148"/>
    </row>
    <row r="147" spans="1:71" ht="12.75" hidden="1" x14ac:dyDescent="0.2">
      <c r="A147" s="333"/>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c r="AC147" s="148"/>
      <c r="AD147" s="148"/>
      <c r="AE147" s="148"/>
      <c r="AF147" s="148"/>
      <c r="AG147" s="148"/>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c r="BI147" s="148"/>
      <c r="BJ147" s="148"/>
      <c r="BK147" s="148"/>
      <c r="BL147" s="148"/>
      <c r="BM147" s="148"/>
      <c r="BN147" s="148"/>
      <c r="BO147" s="148"/>
      <c r="BP147" s="148"/>
      <c r="BQ147" s="148"/>
      <c r="BR147" s="148"/>
      <c r="BS147" s="148"/>
    </row>
    <row r="148" spans="1:71" ht="12.75" hidden="1" x14ac:dyDescent="0.2">
      <c r="A148" s="333"/>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c r="AC148" s="148"/>
      <c r="AD148" s="148"/>
      <c r="AE148" s="148"/>
      <c r="AF148" s="148"/>
      <c r="AG148" s="148"/>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c r="BI148" s="148"/>
      <c r="BJ148" s="148"/>
      <c r="BK148" s="148"/>
      <c r="BL148" s="148"/>
      <c r="BM148" s="148"/>
      <c r="BN148" s="148"/>
      <c r="BO148" s="148"/>
      <c r="BP148" s="148"/>
      <c r="BQ148" s="148"/>
      <c r="BR148" s="148"/>
      <c r="BS148" s="148"/>
    </row>
    <row r="149" spans="1:71" ht="12.75" hidden="1" x14ac:dyDescent="0.2">
      <c r="A149" s="333"/>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c r="AC149" s="148"/>
      <c r="AD149" s="148"/>
      <c r="AE149" s="148"/>
      <c r="AF149" s="148"/>
      <c r="AG149" s="148"/>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c r="BI149" s="148"/>
      <c r="BJ149" s="148"/>
      <c r="BK149" s="148"/>
      <c r="BL149" s="148"/>
      <c r="BM149" s="148"/>
      <c r="BN149" s="148"/>
      <c r="BO149" s="148"/>
      <c r="BP149" s="148"/>
      <c r="BQ149" s="148"/>
      <c r="BR149" s="148"/>
      <c r="BS149" s="148"/>
    </row>
    <row r="150" spans="1:71" ht="12.75" hidden="1" x14ac:dyDescent="0.2">
      <c r="A150" s="333"/>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c r="BI150" s="148"/>
      <c r="BJ150" s="148"/>
      <c r="BK150" s="148"/>
      <c r="BL150" s="148"/>
      <c r="BM150" s="148"/>
      <c r="BN150" s="148"/>
      <c r="BO150" s="148"/>
      <c r="BP150" s="148"/>
      <c r="BQ150" s="148"/>
      <c r="BR150" s="148"/>
      <c r="BS150" s="148"/>
    </row>
    <row r="151" spans="1:71" ht="12.75" hidden="1" x14ac:dyDescent="0.2">
      <c r="A151" s="333"/>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c r="AC151" s="148"/>
      <c r="AD151" s="148"/>
      <c r="AE151" s="148"/>
      <c r="AF151" s="148"/>
      <c r="AG151" s="148"/>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c r="BI151" s="148"/>
      <c r="BJ151" s="148"/>
      <c r="BK151" s="148"/>
      <c r="BL151" s="148"/>
      <c r="BM151" s="148"/>
      <c r="BN151" s="148"/>
      <c r="BO151" s="148"/>
      <c r="BP151" s="148"/>
      <c r="BQ151" s="148"/>
      <c r="BR151" s="148"/>
      <c r="BS151" s="148"/>
    </row>
    <row r="152" spans="1:71" ht="12.75" x14ac:dyDescent="0.2">
      <c r="A152" s="333"/>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c r="AC152" s="148"/>
      <c r="AD152" s="148"/>
      <c r="AE152" s="148"/>
      <c r="AF152" s="148"/>
      <c r="AG152" s="148"/>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c r="BI152" s="148"/>
      <c r="BJ152" s="148"/>
      <c r="BK152" s="148"/>
      <c r="BL152" s="148"/>
      <c r="BM152" s="148"/>
      <c r="BN152" s="148"/>
      <c r="BO152" s="148"/>
      <c r="BP152" s="148"/>
      <c r="BQ152" s="148"/>
      <c r="BR152" s="148"/>
      <c r="BS152" s="148"/>
    </row>
    <row r="153" spans="1:71" ht="12.75" x14ac:dyDescent="0.2">
      <c r="A153" s="333"/>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c r="AC153" s="148"/>
      <c r="AD153" s="148"/>
      <c r="AE153" s="148"/>
      <c r="AF153" s="148"/>
      <c r="AG153" s="148"/>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c r="BI153" s="148"/>
      <c r="BJ153" s="148"/>
      <c r="BK153" s="148"/>
      <c r="BL153" s="148"/>
      <c r="BM153" s="148"/>
      <c r="BN153" s="148"/>
      <c r="BO153" s="148"/>
      <c r="BP153" s="148"/>
      <c r="BQ153" s="148"/>
      <c r="BR153" s="148"/>
      <c r="BS153" s="148"/>
    </row>
    <row r="154" spans="1:71" ht="12.75" x14ac:dyDescent="0.2">
      <c r="A154" s="333"/>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c r="AC154" s="148"/>
      <c r="AD154" s="148"/>
      <c r="AE154" s="148"/>
      <c r="AF154" s="148"/>
      <c r="AG154" s="148"/>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c r="BI154" s="148"/>
      <c r="BJ154" s="148"/>
      <c r="BK154" s="148"/>
      <c r="BL154" s="148"/>
      <c r="BM154" s="148"/>
      <c r="BN154" s="148"/>
      <c r="BO154" s="148"/>
      <c r="BP154" s="148"/>
      <c r="BQ154" s="148"/>
      <c r="BR154" s="148"/>
      <c r="BS154" s="148"/>
    </row>
    <row r="155" spans="1:71" ht="12.75" x14ac:dyDescent="0.2">
      <c r="A155" s="333"/>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148"/>
      <c r="BN155" s="148"/>
      <c r="BO155" s="148"/>
      <c r="BP155" s="148"/>
      <c r="BQ155" s="148"/>
      <c r="BR155" s="148"/>
      <c r="BS155" s="148"/>
    </row>
    <row r="156" spans="1:71" ht="12.75" x14ac:dyDescent="0.2">
      <c r="A156" s="333"/>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148"/>
      <c r="BN156" s="148"/>
      <c r="BO156" s="148"/>
      <c r="BP156" s="148"/>
      <c r="BQ156" s="148"/>
      <c r="BR156" s="148"/>
      <c r="BS156" s="148"/>
    </row>
    <row r="157" spans="1:71" ht="12.75" x14ac:dyDescent="0.2">
      <c r="A157" s="333"/>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c r="BI157" s="148"/>
      <c r="BJ157" s="148"/>
      <c r="BK157" s="148"/>
      <c r="BL157" s="148"/>
      <c r="BM157" s="148"/>
      <c r="BN157" s="148"/>
      <c r="BO157" s="148"/>
      <c r="BP157" s="148"/>
      <c r="BQ157" s="148"/>
      <c r="BR157" s="148"/>
      <c r="BS157" s="148"/>
    </row>
    <row r="158" spans="1:71" ht="12.75" x14ac:dyDescent="0.2">
      <c r="A158" s="333"/>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c r="BI158" s="148"/>
      <c r="BJ158" s="148"/>
      <c r="BK158" s="148"/>
      <c r="BL158" s="148"/>
      <c r="BM158" s="148"/>
      <c r="BN158" s="148"/>
      <c r="BO158" s="148"/>
      <c r="BP158" s="148"/>
      <c r="BQ158" s="148"/>
      <c r="BR158" s="148"/>
      <c r="BS158" s="148"/>
    </row>
    <row r="159" spans="1:71" ht="12.75" x14ac:dyDescent="0.2">
      <c r="A159" s="318"/>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4"/>
      <c r="AR159" s="314"/>
      <c r="AS159" s="314"/>
      <c r="AT159" s="313"/>
      <c r="AU159" s="313"/>
      <c r="AV159" s="313"/>
      <c r="AW159" s="313"/>
      <c r="AX159" s="313"/>
      <c r="AY159" s="313"/>
      <c r="AZ159" s="313"/>
      <c r="BA159" s="313"/>
      <c r="BB159" s="313"/>
      <c r="BC159" s="313"/>
      <c r="BD159" s="313"/>
      <c r="BE159" s="313"/>
      <c r="BF159" s="313"/>
      <c r="BG159" s="313"/>
      <c r="BH159" s="313"/>
      <c r="BI159" s="313"/>
      <c r="BJ159" s="313"/>
      <c r="BK159" s="313"/>
      <c r="BL159" s="313"/>
      <c r="BM159" s="313"/>
      <c r="BN159" s="313"/>
      <c r="BO159" s="313"/>
      <c r="BP159" s="313"/>
      <c r="BQ159" s="313"/>
      <c r="BR159" s="313"/>
      <c r="BS159" s="313"/>
    </row>
    <row r="160" spans="1:71" ht="12.75" x14ac:dyDescent="0.2">
      <c r="A160" s="318"/>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4"/>
      <c r="AR160" s="314"/>
      <c r="AS160" s="314"/>
      <c r="AT160" s="313"/>
      <c r="AU160" s="313"/>
      <c r="AV160" s="313"/>
      <c r="AW160" s="313"/>
      <c r="AX160" s="313"/>
      <c r="AY160" s="313"/>
      <c r="AZ160" s="313"/>
      <c r="BA160" s="313"/>
      <c r="BB160" s="313"/>
      <c r="BC160" s="313"/>
      <c r="BD160" s="313"/>
      <c r="BE160" s="313"/>
      <c r="BF160" s="313"/>
      <c r="BG160" s="313"/>
      <c r="BH160" s="313"/>
      <c r="BI160" s="313"/>
      <c r="BJ160" s="313"/>
      <c r="BK160" s="313"/>
      <c r="BL160" s="313"/>
      <c r="BM160" s="313"/>
      <c r="BN160" s="313"/>
      <c r="BO160" s="313"/>
      <c r="BP160" s="313"/>
      <c r="BQ160" s="313"/>
      <c r="BR160" s="313"/>
      <c r="BS160" s="313"/>
    </row>
    <row r="161" spans="1:71" ht="12.75" x14ac:dyDescent="0.2">
      <c r="A161" s="318"/>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c r="AL161" s="313"/>
      <c r="AM161" s="313"/>
      <c r="AN161" s="313"/>
      <c r="AO161" s="313"/>
      <c r="AP161" s="313"/>
      <c r="AQ161" s="314"/>
      <c r="AR161" s="314"/>
      <c r="AS161" s="314"/>
      <c r="AT161" s="313"/>
      <c r="AU161" s="313"/>
      <c r="AV161" s="313"/>
      <c r="AW161" s="313"/>
      <c r="AX161" s="313"/>
      <c r="AY161" s="313"/>
      <c r="AZ161" s="313"/>
      <c r="BA161" s="313"/>
      <c r="BB161" s="313"/>
      <c r="BC161" s="313"/>
      <c r="BD161" s="313"/>
      <c r="BE161" s="313"/>
      <c r="BF161" s="313"/>
      <c r="BG161" s="313"/>
      <c r="BH161" s="313"/>
      <c r="BI161" s="313"/>
      <c r="BJ161" s="313"/>
      <c r="BK161" s="313"/>
      <c r="BL161" s="313"/>
      <c r="BM161" s="313"/>
      <c r="BN161" s="313"/>
      <c r="BO161" s="313"/>
      <c r="BP161" s="313"/>
      <c r="BQ161" s="313"/>
      <c r="BR161" s="313"/>
      <c r="BS161" s="313"/>
    </row>
    <row r="162" spans="1:71" ht="12.75" x14ac:dyDescent="0.2">
      <c r="A162" s="318"/>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c r="AL162" s="313"/>
      <c r="AM162" s="313"/>
      <c r="AN162" s="313"/>
      <c r="AO162" s="313"/>
      <c r="AP162" s="313"/>
      <c r="AQ162" s="314"/>
      <c r="AR162" s="314"/>
      <c r="AS162" s="314"/>
      <c r="AT162" s="313"/>
      <c r="AU162" s="313"/>
      <c r="AV162" s="313"/>
      <c r="AW162" s="313"/>
      <c r="AX162" s="313"/>
      <c r="AY162" s="313"/>
      <c r="AZ162" s="313"/>
      <c r="BA162" s="313"/>
      <c r="BB162" s="313"/>
      <c r="BC162" s="313"/>
      <c r="BD162" s="313"/>
      <c r="BE162" s="313"/>
      <c r="BF162" s="313"/>
      <c r="BG162" s="313"/>
      <c r="BH162" s="313"/>
      <c r="BI162" s="313"/>
      <c r="BJ162" s="313"/>
      <c r="BK162" s="313"/>
      <c r="BL162" s="313"/>
      <c r="BM162" s="313"/>
      <c r="BN162" s="313"/>
      <c r="BO162" s="313"/>
      <c r="BP162" s="313"/>
      <c r="BQ162" s="313"/>
      <c r="BR162" s="313"/>
      <c r="BS162" s="313"/>
    </row>
    <row r="163" spans="1:71" ht="12.75" x14ac:dyDescent="0.2">
      <c r="A163" s="318"/>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c r="AL163" s="313"/>
      <c r="AM163" s="313"/>
      <c r="AN163" s="313"/>
      <c r="AO163" s="313"/>
      <c r="AP163" s="313"/>
      <c r="AQ163" s="314"/>
      <c r="AR163" s="314"/>
      <c r="AS163" s="314"/>
      <c r="AT163" s="313"/>
      <c r="AU163" s="313"/>
      <c r="AV163" s="313"/>
      <c r="AW163" s="313"/>
      <c r="AX163" s="313"/>
      <c r="AY163" s="313"/>
      <c r="AZ163" s="313"/>
      <c r="BA163" s="313"/>
      <c r="BB163" s="313"/>
      <c r="BC163" s="313"/>
      <c r="BD163" s="313"/>
      <c r="BE163" s="313"/>
      <c r="BF163" s="313"/>
      <c r="BG163" s="313"/>
      <c r="BH163" s="313"/>
      <c r="BI163" s="313"/>
      <c r="BJ163" s="313"/>
      <c r="BK163" s="313"/>
      <c r="BL163" s="313"/>
      <c r="BM163" s="313"/>
      <c r="BN163" s="313"/>
      <c r="BO163" s="313"/>
      <c r="BP163" s="313"/>
      <c r="BQ163" s="313"/>
      <c r="BR163" s="313"/>
      <c r="BS163" s="313"/>
    </row>
    <row r="164" spans="1:71" ht="12.75" x14ac:dyDescent="0.2">
      <c r="A164" s="318"/>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c r="AL164" s="313"/>
      <c r="AM164" s="313"/>
      <c r="AN164" s="313"/>
      <c r="AO164" s="313"/>
      <c r="AP164" s="313"/>
      <c r="AQ164" s="314"/>
      <c r="AR164" s="314"/>
      <c r="AS164" s="314"/>
      <c r="AT164" s="313"/>
      <c r="AU164" s="313"/>
      <c r="AV164" s="313"/>
      <c r="AW164" s="313"/>
      <c r="AX164" s="313"/>
      <c r="AY164" s="313"/>
      <c r="AZ164" s="313"/>
      <c r="BA164" s="313"/>
      <c r="BB164" s="313"/>
      <c r="BC164" s="313"/>
      <c r="BD164" s="313"/>
      <c r="BE164" s="313"/>
      <c r="BF164" s="313"/>
      <c r="BG164" s="313"/>
      <c r="BH164" s="313"/>
      <c r="BI164" s="313"/>
      <c r="BJ164" s="313"/>
      <c r="BK164" s="313"/>
      <c r="BL164" s="313"/>
      <c r="BM164" s="313"/>
      <c r="BN164" s="313"/>
      <c r="BO164" s="313"/>
      <c r="BP164" s="313"/>
      <c r="BQ164" s="313"/>
      <c r="BR164" s="313"/>
      <c r="BS164" s="313"/>
    </row>
    <row r="165" spans="1:71" ht="12.75" x14ac:dyDescent="0.2">
      <c r="A165" s="318"/>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c r="AL165" s="313"/>
      <c r="AM165" s="313"/>
      <c r="AN165" s="313"/>
      <c r="AO165" s="313"/>
      <c r="AP165" s="313"/>
      <c r="AQ165" s="314"/>
      <c r="AR165" s="314"/>
      <c r="AS165" s="314"/>
      <c r="AT165" s="313"/>
      <c r="AU165" s="313"/>
      <c r="AV165" s="313"/>
      <c r="AW165" s="313"/>
      <c r="AX165" s="313"/>
      <c r="AY165" s="313"/>
      <c r="AZ165" s="313"/>
      <c r="BA165" s="313"/>
      <c r="BB165" s="313"/>
      <c r="BC165" s="313"/>
      <c r="BD165" s="313"/>
      <c r="BE165" s="313"/>
      <c r="BF165" s="313"/>
      <c r="BG165" s="313"/>
      <c r="BH165" s="313"/>
      <c r="BI165" s="313"/>
      <c r="BJ165" s="313"/>
      <c r="BK165" s="313"/>
      <c r="BL165" s="313"/>
      <c r="BM165" s="313"/>
      <c r="BN165" s="313"/>
      <c r="BO165" s="313"/>
      <c r="BP165" s="313"/>
      <c r="BQ165" s="313"/>
      <c r="BR165" s="313"/>
      <c r="BS165" s="313"/>
    </row>
    <row r="166" spans="1:71" ht="12.75" x14ac:dyDescent="0.2">
      <c r="A166" s="318"/>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c r="AL166" s="313"/>
      <c r="AM166" s="313"/>
      <c r="AN166" s="313"/>
      <c r="AO166" s="313"/>
      <c r="AP166" s="313"/>
      <c r="AQ166" s="314"/>
      <c r="AR166" s="314"/>
      <c r="AS166" s="314"/>
      <c r="AT166" s="313"/>
      <c r="AU166" s="313"/>
      <c r="AV166" s="313"/>
      <c r="AW166" s="313"/>
      <c r="AX166" s="313"/>
      <c r="AY166" s="313"/>
      <c r="AZ166" s="313"/>
      <c r="BA166" s="313"/>
      <c r="BB166" s="313"/>
      <c r="BC166" s="313"/>
      <c r="BD166" s="313"/>
      <c r="BE166" s="313"/>
      <c r="BF166" s="313"/>
      <c r="BG166" s="313"/>
      <c r="BH166" s="313"/>
      <c r="BI166" s="313"/>
      <c r="BJ166" s="313"/>
      <c r="BK166" s="313"/>
      <c r="BL166" s="313"/>
      <c r="BM166" s="313"/>
      <c r="BN166" s="313"/>
      <c r="BO166" s="313"/>
      <c r="BP166" s="313"/>
      <c r="BQ166" s="313"/>
      <c r="BR166" s="313"/>
      <c r="BS166" s="313"/>
    </row>
    <row r="167" spans="1:71" ht="12.75" x14ac:dyDescent="0.2">
      <c r="A167" s="318"/>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c r="AL167" s="313"/>
      <c r="AM167" s="313"/>
      <c r="AN167" s="313"/>
      <c r="AO167" s="313"/>
      <c r="AP167" s="313"/>
      <c r="AQ167" s="314"/>
      <c r="AR167" s="314"/>
      <c r="AS167" s="314"/>
      <c r="AT167" s="313"/>
      <c r="AU167" s="313"/>
      <c r="AV167" s="313"/>
      <c r="AW167" s="313"/>
      <c r="AX167" s="313"/>
      <c r="AY167" s="313"/>
      <c r="AZ167" s="313"/>
      <c r="BA167" s="313"/>
      <c r="BB167" s="313"/>
      <c r="BC167" s="313"/>
      <c r="BD167" s="313"/>
      <c r="BE167" s="313"/>
      <c r="BF167" s="313"/>
      <c r="BG167" s="313"/>
      <c r="BH167" s="313"/>
      <c r="BI167" s="313"/>
      <c r="BJ167" s="313"/>
      <c r="BK167" s="313"/>
      <c r="BL167" s="313"/>
      <c r="BM167" s="313"/>
      <c r="BN167" s="313"/>
      <c r="BO167" s="313"/>
      <c r="BP167" s="313"/>
      <c r="BQ167" s="313"/>
      <c r="BR167" s="313"/>
      <c r="BS167" s="313"/>
    </row>
    <row r="168" spans="1:71" ht="12.75" x14ac:dyDescent="0.2">
      <c r="A168" s="318"/>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c r="AL168" s="313"/>
      <c r="AM168" s="313"/>
      <c r="AN168" s="313"/>
      <c r="AO168" s="313"/>
      <c r="AP168" s="313"/>
      <c r="AQ168" s="314"/>
      <c r="AR168" s="314"/>
      <c r="AS168" s="314"/>
      <c r="AT168" s="313"/>
      <c r="AU168" s="313"/>
      <c r="AV168" s="313"/>
      <c r="AW168" s="313"/>
      <c r="AX168" s="313"/>
      <c r="AY168" s="313"/>
      <c r="AZ168" s="313"/>
      <c r="BA168" s="313"/>
      <c r="BB168" s="313"/>
      <c r="BC168" s="313"/>
      <c r="BD168" s="313"/>
      <c r="BE168" s="313"/>
      <c r="BF168" s="313"/>
      <c r="BG168" s="313"/>
      <c r="BH168" s="313"/>
      <c r="BI168" s="313"/>
      <c r="BJ168" s="313"/>
      <c r="BK168" s="313"/>
      <c r="BL168" s="313"/>
      <c r="BM168" s="313"/>
      <c r="BN168" s="313"/>
      <c r="BO168" s="313"/>
      <c r="BP168" s="313"/>
      <c r="BQ168" s="313"/>
      <c r="BR168" s="313"/>
      <c r="BS168" s="313"/>
    </row>
    <row r="169" spans="1:71" ht="12.75" x14ac:dyDescent="0.2">
      <c r="A169" s="318"/>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c r="AL169" s="313"/>
      <c r="AM169" s="313"/>
      <c r="AN169" s="313"/>
      <c r="AO169" s="313"/>
      <c r="AP169" s="313"/>
      <c r="AQ169" s="314"/>
      <c r="AR169" s="314"/>
      <c r="AS169" s="314"/>
      <c r="AT169" s="313"/>
      <c r="AU169" s="313"/>
      <c r="AV169" s="313"/>
      <c r="AW169" s="313"/>
      <c r="AX169" s="313"/>
      <c r="AY169" s="313"/>
      <c r="AZ169" s="313"/>
      <c r="BA169" s="313"/>
      <c r="BB169" s="313"/>
      <c r="BC169" s="313"/>
      <c r="BD169" s="313"/>
      <c r="BE169" s="313"/>
      <c r="BF169" s="313"/>
      <c r="BG169" s="313"/>
      <c r="BH169" s="313"/>
      <c r="BI169" s="313"/>
      <c r="BJ169" s="313"/>
      <c r="BK169" s="313"/>
      <c r="BL169" s="313"/>
      <c r="BM169" s="313"/>
      <c r="BN169" s="313"/>
      <c r="BO169" s="313"/>
      <c r="BP169" s="313"/>
      <c r="BQ169" s="313"/>
      <c r="BR169" s="313"/>
      <c r="BS169" s="313"/>
    </row>
    <row r="170" spans="1:71" ht="12.75" x14ac:dyDescent="0.2">
      <c r="A170" s="318"/>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4"/>
      <c r="AR170" s="314"/>
      <c r="AS170" s="314"/>
      <c r="AT170" s="313"/>
      <c r="AU170" s="313"/>
      <c r="AV170" s="313"/>
      <c r="AW170" s="313"/>
      <c r="AX170" s="313"/>
      <c r="AY170" s="313"/>
      <c r="AZ170" s="313"/>
      <c r="BA170" s="313"/>
      <c r="BB170" s="313"/>
      <c r="BC170" s="313"/>
      <c r="BD170" s="313"/>
      <c r="BE170" s="313"/>
      <c r="BF170" s="313"/>
      <c r="BG170" s="313"/>
      <c r="BH170" s="313"/>
      <c r="BI170" s="313"/>
      <c r="BJ170" s="313"/>
      <c r="BK170" s="313"/>
      <c r="BL170" s="313"/>
      <c r="BM170" s="313"/>
      <c r="BN170" s="313"/>
      <c r="BO170" s="313"/>
      <c r="BP170" s="313"/>
      <c r="BQ170" s="313"/>
      <c r="BR170" s="313"/>
      <c r="BS170" s="313"/>
    </row>
    <row r="171" spans="1:71" ht="12.75" x14ac:dyDescent="0.2">
      <c r="A171" s="318"/>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4"/>
      <c r="AR171" s="314"/>
      <c r="AS171" s="314"/>
      <c r="AT171" s="313"/>
      <c r="AU171" s="313"/>
      <c r="AV171" s="313"/>
      <c r="AW171" s="313"/>
      <c r="AX171" s="313"/>
      <c r="AY171" s="313"/>
      <c r="AZ171" s="313"/>
      <c r="BA171" s="313"/>
      <c r="BB171" s="313"/>
      <c r="BC171" s="313"/>
      <c r="BD171" s="313"/>
      <c r="BE171" s="313"/>
      <c r="BF171" s="313"/>
      <c r="BG171" s="313"/>
      <c r="BH171" s="313"/>
      <c r="BI171" s="313"/>
      <c r="BJ171" s="313"/>
      <c r="BK171" s="313"/>
      <c r="BL171" s="313"/>
      <c r="BM171" s="313"/>
      <c r="BN171" s="313"/>
      <c r="BO171" s="313"/>
      <c r="BP171" s="313"/>
      <c r="BQ171" s="313"/>
      <c r="BR171" s="313"/>
      <c r="BS171" s="313"/>
    </row>
    <row r="172" spans="1:71" ht="12.75" x14ac:dyDescent="0.2">
      <c r="A172" s="318"/>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4"/>
      <c r="AR172" s="314"/>
      <c r="AS172" s="314"/>
      <c r="AT172" s="313"/>
      <c r="AU172" s="313"/>
      <c r="AV172" s="313"/>
      <c r="AW172" s="313"/>
      <c r="AX172" s="313"/>
      <c r="AY172" s="313"/>
      <c r="AZ172" s="313"/>
      <c r="BA172" s="313"/>
      <c r="BB172" s="313"/>
      <c r="BC172" s="313"/>
      <c r="BD172" s="313"/>
      <c r="BE172" s="313"/>
      <c r="BF172" s="313"/>
      <c r="BG172" s="313"/>
      <c r="BH172" s="313"/>
      <c r="BI172" s="313"/>
      <c r="BJ172" s="313"/>
      <c r="BK172" s="313"/>
      <c r="BL172" s="313"/>
      <c r="BM172" s="313"/>
      <c r="BN172" s="313"/>
      <c r="BO172" s="313"/>
      <c r="BP172" s="313"/>
      <c r="BQ172" s="313"/>
      <c r="BR172" s="313"/>
      <c r="BS172" s="313"/>
    </row>
    <row r="173" spans="1:71" ht="12.75" x14ac:dyDescent="0.2">
      <c r="A173" s="318"/>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4"/>
      <c r="AR173" s="314"/>
      <c r="AS173" s="314"/>
      <c r="AT173" s="313"/>
      <c r="AU173" s="313"/>
      <c r="AV173" s="313"/>
      <c r="AW173" s="313"/>
      <c r="AX173" s="313"/>
      <c r="AY173" s="313"/>
      <c r="AZ173" s="313"/>
      <c r="BA173" s="313"/>
      <c r="BB173" s="313"/>
      <c r="BC173" s="313"/>
      <c r="BD173" s="313"/>
      <c r="BE173" s="313"/>
      <c r="BF173" s="313"/>
      <c r="BG173" s="313"/>
      <c r="BH173" s="313"/>
      <c r="BI173" s="313"/>
      <c r="BJ173" s="313"/>
      <c r="BK173" s="313"/>
      <c r="BL173" s="313"/>
      <c r="BM173" s="313"/>
      <c r="BN173" s="313"/>
      <c r="BO173" s="313"/>
      <c r="BP173" s="313"/>
      <c r="BQ173" s="313"/>
      <c r="BR173" s="313"/>
      <c r="BS173" s="313"/>
    </row>
    <row r="174" spans="1:71" ht="12.75" x14ac:dyDescent="0.2">
      <c r="A174" s="318"/>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4"/>
      <c r="AR174" s="314"/>
      <c r="AS174" s="314"/>
      <c r="AT174" s="313"/>
      <c r="AU174" s="313"/>
      <c r="AV174" s="313"/>
      <c r="AW174" s="313"/>
      <c r="AX174" s="313"/>
      <c r="AY174" s="313"/>
      <c r="AZ174" s="313"/>
      <c r="BA174" s="313"/>
      <c r="BB174" s="313"/>
      <c r="BC174" s="313"/>
      <c r="BD174" s="313"/>
      <c r="BE174" s="313"/>
      <c r="BF174" s="313"/>
      <c r="BG174" s="313"/>
      <c r="BH174" s="313"/>
      <c r="BI174" s="313"/>
      <c r="BJ174" s="313"/>
      <c r="BK174" s="313"/>
      <c r="BL174" s="313"/>
      <c r="BM174" s="313"/>
      <c r="BN174" s="313"/>
      <c r="BO174" s="313"/>
      <c r="BP174" s="313"/>
      <c r="BQ174" s="313"/>
      <c r="BR174" s="313"/>
      <c r="BS174" s="313"/>
    </row>
    <row r="175" spans="1:71" ht="12.75" x14ac:dyDescent="0.2">
      <c r="A175" s="318"/>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4"/>
      <c r="AR175" s="314"/>
      <c r="AS175" s="314"/>
      <c r="AT175" s="313"/>
      <c r="AU175" s="313"/>
      <c r="AV175" s="313"/>
      <c r="AW175" s="313"/>
      <c r="AX175" s="313"/>
      <c r="AY175" s="313"/>
      <c r="AZ175" s="313"/>
      <c r="BA175" s="313"/>
      <c r="BB175" s="313"/>
      <c r="BC175" s="313"/>
      <c r="BD175" s="313"/>
      <c r="BE175" s="313"/>
      <c r="BF175" s="313"/>
      <c r="BG175" s="313"/>
      <c r="BH175" s="313"/>
      <c r="BI175" s="313"/>
      <c r="BJ175" s="313"/>
      <c r="BK175" s="313"/>
      <c r="BL175" s="313"/>
      <c r="BM175" s="313"/>
      <c r="BN175" s="313"/>
      <c r="BO175" s="313"/>
      <c r="BP175" s="313"/>
      <c r="BQ175" s="313"/>
      <c r="BR175" s="313"/>
      <c r="BS175" s="313"/>
    </row>
    <row r="176" spans="1:71" ht="12.75" x14ac:dyDescent="0.2">
      <c r="A176" s="318"/>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c r="AL176" s="313"/>
      <c r="AM176" s="313"/>
      <c r="AN176" s="313"/>
      <c r="AO176" s="313"/>
      <c r="AP176" s="313"/>
      <c r="AQ176" s="314"/>
      <c r="AR176" s="314"/>
      <c r="AS176" s="314"/>
      <c r="AT176" s="313"/>
      <c r="AU176" s="313"/>
      <c r="AV176" s="313"/>
      <c r="AW176" s="313"/>
      <c r="AX176" s="313"/>
      <c r="AY176" s="313"/>
      <c r="AZ176" s="313"/>
      <c r="BA176" s="313"/>
      <c r="BB176" s="313"/>
      <c r="BC176" s="313"/>
      <c r="BD176" s="313"/>
      <c r="BE176" s="313"/>
      <c r="BF176" s="313"/>
      <c r="BG176" s="313"/>
      <c r="BH176" s="313"/>
      <c r="BI176" s="313"/>
      <c r="BJ176" s="313"/>
      <c r="BK176" s="313"/>
      <c r="BL176" s="313"/>
      <c r="BM176" s="313"/>
      <c r="BN176" s="313"/>
      <c r="BO176" s="313"/>
      <c r="BP176" s="313"/>
      <c r="BQ176" s="313"/>
      <c r="BR176" s="313"/>
      <c r="BS176" s="313"/>
    </row>
    <row r="177" spans="1:71" ht="12.75" x14ac:dyDescent="0.2">
      <c r="A177" s="318"/>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c r="AL177" s="313"/>
      <c r="AM177" s="313"/>
      <c r="AN177" s="313"/>
      <c r="AO177" s="313"/>
      <c r="AP177" s="313"/>
      <c r="AQ177" s="314"/>
      <c r="AR177" s="314"/>
      <c r="AS177" s="314"/>
      <c r="AT177" s="313"/>
      <c r="AU177" s="313"/>
      <c r="AV177" s="313"/>
      <c r="AW177" s="313"/>
      <c r="AX177" s="313"/>
      <c r="AY177" s="313"/>
      <c r="AZ177" s="313"/>
      <c r="BA177" s="313"/>
      <c r="BB177" s="313"/>
      <c r="BC177" s="313"/>
      <c r="BD177" s="313"/>
      <c r="BE177" s="313"/>
      <c r="BF177" s="313"/>
      <c r="BG177" s="313"/>
      <c r="BH177" s="313"/>
      <c r="BI177" s="313"/>
      <c r="BJ177" s="313"/>
      <c r="BK177" s="313"/>
      <c r="BL177" s="313"/>
      <c r="BM177" s="313"/>
      <c r="BN177" s="313"/>
      <c r="BO177" s="313"/>
      <c r="BP177" s="313"/>
      <c r="BQ177" s="313"/>
      <c r="BR177" s="313"/>
      <c r="BS177" s="313"/>
    </row>
    <row r="178" spans="1:71" ht="12.75" x14ac:dyDescent="0.2">
      <c r="A178" s="318"/>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4"/>
      <c r="AR178" s="314"/>
      <c r="AS178" s="314"/>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3"/>
      <c r="BQ178" s="313"/>
      <c r="BR178" s="313"/>
      <c r="BS178" s="313"/>
    </row>
    <row r="179" spans="1:71" ht="12.75" x14ac:dyDescent="0.2">
      <c r="A179" s="318"/>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3"/>
      <c r="AQ179" s="314"/>
      <c r="AR179" s="314"/>
      <c r="AS179" s="314"/>
      <c r="AT179" s="313"/>
      <c r="AU179" s="313"/>
      <c r="AV179" s="313"/>
      <c r="AW179" s="313"/>
      <c r="AX179" s="313"/>
      <c r="AY179" s="313"/>
      <c r="AZ179" s="313"/>
      <c r="BA179" s="313"/>
      <c r="BB179" s="313"/>
      <c r="BC179" s="313"/>
      <c r="BD179" s="313"/>
      <c r="BE179" s="313"/>
      <c r="BF179" s="313"/>
      <c r="BG179" s="313"/>
      <c r="BH179" s="313"/>
      <c r="BI179" s="313"/>
      <c r="BJ179" s="313"/>
      <c r="BK179" s="313"/>
      <c r="BL179" s="313"/>
      <c r="BM179" s="313"/>
      <c r="BN179" s="313"/>
      <c r="BO179" s="313"/>
      <c r="BP179" s="313"/>
      <c r="BQ179" s="313"/>
      <c r="BR179" s="313"/>
      <c r="BS179" s="313"/>
    </row>
    <row r="180" spans="1:71" ht="12.75" x14ac:dyDescent="0.2">
      <c r="A180" s="318"/>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4"/>
      <c r="AR180" s="314"/>
      <c r="AS180" s="314"/>
      <c r="AT180" s="313"/>
      <c r="AU180" s="313"/>
      <c r="AV180" s="313"/>
      <c r="AW180" s="313"/>
      <c r="AX180" s="313"/>
      <c r="AY180" s="313"/>
      <c r="AZ180" s="313"/>
      <c r="BA180" s="313"/>
      <c r="BB180" s="313"/>
      <c r="BC180" s="313"/>
      <c r="BD180" s="313"/>
      <c r="BE180" s="313"/>
      <c r="BF180" s="313"/>
      <c r="BG180" s="313"/>
      <c r="BH180" s="313"/>
      <c r="BI180" s="313"/>
      <c r="BJ180" s="313"/>
      <c r="BK180" s="313"/>
      <c r="BL180" s="313"/>
      <c r="BM180" s="313"/>
      <c r="BN180" s="313"/>
      <c r="BO180" s="313"/>
      <c r="BP180" s="313"/>
      <c r="BQ180" s="313"/>
      <c r="BR180" s="313"/>
      <c r="BS180" s="313"/>
    </row>
    <row r="181" spans="1:71" ht="12.75" x14ac:dyDescent="0.2">
      <c r="A181" s="318"/>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4"/>
      <c r="AR181" s="314"/>
      <c r="AS181" s="314"/>
      <c r="AT181" s="313"/>
      <c r="AU181" s="313"/>
      <c r="AV181" s="313"/>
      <c r="AW181" s="313"/>
      <c r="AX181" s="313"/>
      <c r="AY181" s="313"/>
      <c r="AZ181" s="313"/>
      <c r="BA181" s="313"/>
      <c r="BB181" s="313"/>
      <c r="BC181" s="313"/>
      <c r="BD181" s="313"/>
      <c r="BE181" s="313"/>
      <c r="BF181" s="313"/>
      <c r="BG181" s="313"/>
      <c r="BH181" s="313"/>
      <c r="BI181" s="313"/>
      <c r="BJ181" s="313"/>
      <c r="BK181" s="313"/>
      <c r="BL181" s="313"/>
      <c r="BM181" s="313"/>
      <c r="BN181" s="313"/>
      <c r="BO181" s="313"/>
      <c r="BP181" s="313"/>
      <c r="BQ181" s="313"/>
      <c r="BR181" s="313"/>
      <c r="BS181" s="313"/>
    </row>
    <row r="182" spans="1:71" ht="12.75" x14ac:dyDescent="0.2">
      <c r="A182" s="318"/>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4"/>
      <c r="AR182" s="314"/>
      <c r="AS182" s="314"/>
      <c r="AT182" s="313"/>
      <c r="AU182" s="313"/>
      <c r="AV182" s="313"/>
      <c r="AW182" s="313"/>
      <c r="AX182" s="313"/>
      <c r="AY182" s="313"/>
      <c r="AZ182" s="313"/>
      <c r="BA182" s="313"/>
      <c r="BB182" s="313"/>
      <c r="BC182" s="313"/>
      <c r="BD182" s="313"/>
      <c r="BE182" s="313"/>
      <c r="BF182" s="313"/>
      <c r="BG182" s="313"/>
      <c r="BH182" s="313"/>
      <c r="BI182" s="313"/>
      <c r="BJ182" s="313"/>
      <c r="BK182" s="313"/>
      <c r="BL182" s="313"/>
      <c r="BM182" s="313"/>
      <c r="BN182" s="313"/>
      <c r="BO182" s="313"/>
      <c r="BP182" s="313"/>
      <c r="BQ182" s="313"/>
      <c r="BR182" s="313"/>
      <c r="BS182" s="313"/>
    </row>
    <row r="183" spans="1:71" ht="12.75" x14ac:dyDescent="0.2">
      <c r="A183" s="318"/>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4"/>
      <c r="AR183" s="314"/>
      <c r="AS183" s="314"/>
      <c r="AT183" s="313"/>
      <c r="AU183" s="313"/>
      <c r="AV183" s="313"/>
      <c r="AW183" s="313"/>
      <c r="AX183" s="313"/>
      <c r="AY183" s="313"/>
      <c r="AZ183" s="313"/>
      <c r="BA183" s="313"/>
      <c r="BB183" s="313"/>
      <c r="BC183" s="313"/>
      <c r="BD183" s="313"/>
      <c r="BE183" s="313"/>
      <c r="BF183" s="313"/>
      <c r="BG183" s="313"/>
      <c r="BH183" s="313"/>
      <c r="BI183" s="313"/>
      <c r="BJ183" s="313"/>
      <c r="BK183" s="313"/>
      <c r="BL183" s="313"/>
      <c r="BM183" s="313"/>
      <c r="BN183" s="313"/>
      <c r="BO183" s="313"/>
      <c r="BP183" s="313"/>
      <c r="BQ183" s="313"/>
      <c r="BR183" s="313"/>
      <c r="BS183" s="313"/>
    </row>
    <row r="184" spans="1:71" ht="12.75" x14ac:dyDescent="0.2">
      <c r="A184" s="318"/>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4"/>
      <c r="AR184" s="314"/>
      <c r="AS184" s="314"/>
      <c r="AT184" s="313"/>
      <c r="AU184" s="313"/>
      <c r="AV184" s="313"/>
      <c r="AW184" s="313"/>
      <c r="AX184" s="313"/>
      <c r="AY184" s="313"/>
      <c r="AZ184" s="313"/>
      <c r="BA184" s="313"/>
      <c r="BB184" s="313"/>
      <c r="BC184" s="313"/>
      <c r="BD184" s="313"/>
      <c r="BE184" s="313"/>
      <c r="BF184" s="313"/>
      <c r="BG184" s="313"/>
      <c r="BH184" s="313"/>
      <c r="BI184" s="313"/>
      <c r="BJ184" s="313"/>
      <c r="BK184" s="313"/>
      <c r="BL184" s="313"/>
      <c r="BM184" s="313"/>
      <c r="BN184" s="313"/>
      <c r="BO184" s="313"/>
      <c r="BP184" s="313"/>
      <c r="BQ184" s="313"/>
      <c r="BR184" s="313"/>
      <c r="BS184" s="313"/>
    </row>
    <row r="185" spans="1:71" ht="12.75" x14ac:dyDescent="0.2">
      <c r="A185" s="318"/>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4"/>
      <c r="AR185" s="314"/>
      <c r="AS185" s="314"/>
      <c r="AT185" s="313"/>
      <c r="AU185" s="313"/>
      <c r="AV185" s="313"/>
      <c r="AW185" s="313"/>
      <c r="AX185" s="313"/>
      <c r="AY185" s="313"/>
      <c r="AZ185" s="313"/>
      <c r="BA185" s="313"/>
      <c r="BB185" s="313"/>
      <c r="BC185" s="313"/>
      <c r="BD185" s="313"/>
      <c r="BE185" s="313"/>
      <c r="BF185" s="313"/>
      <c r="BG185" s="313"/>
      <c r="BH185" s="313"/>
      <c r="BI185" s="313"/>
      <c r="BJ185" s="313"/>
      <c r="BK185" s="313"/>
      <c r="BL185" s="313"/>
      <c r="BM185" s="313"/>
      <c r="BN185" s="313"/>
      <c r="BO185" s="313"/>
      <c r="BP185" s="313"/>
      <c r="BQ185" s="313"/>
      <c r="BR185" s="313"/>
      <c r="BS185" s="313"/>
    </row>
    <row r="186" spans="1:71" ht="12.75" x14ac:dyDescent="0.2">
      <c r="A186" s="318"/>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4"/>
      <c r="AR186" s="314"/>
      <c r="AS186" s="314"/>
      <c r="AT186" s="313"/>
      <c r="AU186" s="313"/>
      <c r="AV186" s="313"/>
      <c r="AW186" s="313"/>
      <c r="AX186" s="313"/>
      <c r="AY186" s="313"/>
      <c r="AZ186" s="313"/>
      <c r="BA186" s="313"/>
      <c r="BB186" s="313"/>
      <c r="BC186" s="313"/>
      <c r="BD186" s="313"/>
      <c r="BE186" s="313"/>
      <c r="BF186" s="313"/>
      <c r="BG186" s="313"/>
      <c r="BH186" s="313"/>
      <c r="BI186" s="313"/>
      <c r="BJ186" s="313"/>
      <c r="BK186" s="313"/>
      <c r="BL186" s="313"/>
      <c r="BM186" s="313"/>
      <c r="BN186" s="313"/>
      <c r="BO186" s="313"/>
      <c r="BP186" s="313"/>
      <c r="BQ186" s="313"/>
      <c r="BR186" s="313"/>
      <c r="BS186" s="313"/>
    </row>
    <row r="187" spans="1:71" ht="12.75" x14ac:dyDescent="0.2">
      <c r="A187" s="318"/>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4"/>
      <c r="AR187" s="314"/>
      <c r="AS187" s="314"/>
      <c r="AT187" s="313"/>
      <c r="AU187" s="313"/>
      <c r="AV187" s="313"/>
      <c r="AW187" s="313"/>
      <c r="AX187" s="313"/>
      <c r="AY187" s="313"/>
      <c r="AZ187" s="313"/>
      <c r="BA187" s="313"/>
      <c r="BB187" s="313"/>
      <c r="BC187" s="313"/>
      <c r="BD187" s="313"/>
      <c r="BE187" s="313"/>
      <c r="BF187" s="313"/>
      <c r="BG187" s="313"/>
      <c r="BH187" s="313"/>
      <c r="BI187" s="313"/>
      <c r="BJ187" s="313"/>
      <c r="BK187" s="313"/>
      <c r="BL187" s="313"/>
      <c r="BM187" s="313"/>
      <c r="BN187" s="313"/>
      <c r="BO187" s="313"/>
      <c r="BP187" s="313"/>
      <c r="BQ187" s="313"/>
      <c r="BR187" s="313"/>
      <c r="BS187" s="313"/>
    </row>
    <row r="188" spans="1:71" ht="12.75" x14ac:dyDescent="0.2">
      <c r="A188" s="318"/>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4"/>
      <c r="AR188" s="314"/>
      <c r="AS188" s="314"/>
      <c r="AT188" s="313"/>
      <c r="AU188" s="313"/>
      <c r="AV188" s="313"/>
      <c r="AW188" s="313"/>
      <c r="AX188" s="313"/>
      <c r="AY188" s="313"/>
      <c r="AZ188" s="313"/>
      <c r="BA188" s="313"/>
      <c r="BB188" s="313"/>
      <c r="BC188" s="313"/>
      <c r="BD188" s="313"/>
      <c r="BE188" s="313"/>
      <c r="BF188" s="313"/>
      <c r="BG188" s="313"/>
      <c r="BH188" s="313"/>
      <c r="BI188" s="313"/>
      <c r="BJ188" s="313"/>
      <c r="BK188" s="313"/>
      <c r="BL188" s="313"/>
      <c r="BM188" s="313"/>
      <c r="BN188" s="313"/>
      <c r="BO188" s="313"/>
      <c r="BP188" s="313"/>
      <c r="BQ188" s="313"/>
      <c r="BR188" s="313"/>
      <c r="BS188" s="313"/>
    </row>
    <row r="189" spans="1:71" ht="12.75" x14ac:dyDescent="0.2">
      <c r="A189" s="318"/>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4"/>
      <c r="AR189" s="314"/>
      <c r="AS189" s="314"/>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row>
    <row r="190" spans="1:71" ht="12.75" x14ac:dyDescent="0.2">
      <c r="A190" s="318"/>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4"/>
      <c r="AR190" s="314"/>
      <c r="AS190" s="314"/>
      <c r="AT190" s="313"/>
      <c r="AU190" s="313"/>
      <c r="AV190" s="313"/>
      <c r="AW190" s="313"/>
      <c r="AX190" s="313"/>
      <c r="AY190" s="313"/>
      <c r="AZ190" s="313"/>
      <c r="BA190" s="313"/>
      <c r="BB190" s="313"/>
      <c r="BC190" s="313"/>
      <c r="BD190" s="313"/>
      <c r="BE190" s="313"/>
      <c r="BF190" s="313"/>
      <c r="BG190" s="313"/>
      <c r="BH190" s="313"/>
      <c r="BI190" s="313"/>
      <c r="BJ190" s="313"/>
      <c r="BK190" s="313"/>
      <c r="BL190" s="313"/>
      <c r="BM190" s="313"/>
      <c r="BN190" s="313"/>
      <c r="BO190" s="313"/>
      <c r="BP190" s="313"/>
      <c r="BQ190" s="313"/>
      <c r="BR190" s="313"/>
      <c r="BS190" s="313"/>
    </row>
    <row r="191" spans="1:71" ht="12.75" x14ac:dyDescent="0.2">
      <c r="A191" s="318"/>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4"/>
      <c r="AR191" s="314"/>
      <c r="AS191" s="314"/>
      <c r="AT191" s="313"/>
      <c r="AU191" s="313"/>
      <c r="AV191" s="313"/>
      <c r="AW191" s="313"/>
      <c r="AX191" s="313"/>
      <c r="AY191" s="313"/>
      <c r="AZ191" s="313"/>
      <c r="BA191" s="313"/>
      <c r="BB191" s="313"/>
      <c r="BC191" s="313"/>
      <c r="BD191" s="313"/>
      <c r="BE191" s="313"/>
      <c r="BF191" s="313"/>
      <c r="BG191" s="313"/>
      <c r="BH191" s="313"/>
      <c r="BI191" s="313"/>
      <c r="BJ191" s="313"/>
      <c r="BK191" s="313"/>
      <c r="BL191" s="313"/>
      <c r="BM191" s="313"/>
      <c r="BN191" s="313"/>
      <c r="BO191" s="313"/>
      <c r="BP191" s="313"/>
      <c r="BQ191" s="313"/>
      <c r="BR191" s="313"/>
      <c r="BS191" s="313"/>
    </row>
    <row r="192" spans="1:71" ht="12.75" x14ac:dyDescent="0.2">
      <c r="A192" s="318"/>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4"/>
      <c r="AR192" s="314"/>
      <c r="AS192" s="314"/>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row>
    <row r="193" spans="1:71" ht="12.75" x14ac:dyDescent="0.2">
      <c r="A193" s="318"/>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4"/>
      <c r="AR193" s="314"/>
      <c r="AS193" s="314"/>
      <c r="AT193" s="313"/>
      <c r="AU193" s="313"/>
      <c r="AV193" s="313"/>
      <c r="AW193" s="313"/>
      <c r="AX193" s="313"/>
      <c r="AY193" s="313"/>
      <c r="AZ193" s="313"/>
      <c r="BA193" s="313"/>
      <c r="BB193" s="313"/>
      <c r="BC193" s="313"/>
      <c r="BD193" s="313"/>
      <c r="BE193" s="313"/>
      <c r="BF193" s="313"/>
      <c r="BG193" s="313"/>
      <c r="BH193" s="313"/>
      <c r="BI193" s="313"/>
      <c r="BJ193" s="313"/>
      <c r="BK193" s="313"/>
      <c r="BL193" s="313"/>
      <c r="BM193" s="313"/>
      <c r="BN193" s="313"/>
      <c r="BO193" s="313"/>
      <c r="BP193" s="313"/>
      <c r="BQ193" s="313"/>
      <c r="BR193" s="313"/>
      <c r="BS193" s="313"/>
    </row>
    <row r="194" spans="1:71" ht="12.75" x14ac:dyDescent="0.2">
      <c r="A194" s="318"/>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4"/>
      <c r="AR194" s="314"/>
      <c r="AS194" s="314"/>
      <c r="AT194" s="313"/>
      <c r="AU194" s="313"/>
      <c r="AV194" s="313"/>
      <c r="AW194" s="313"/>
      <c r="AX194" s="313"/>
      <c r="AY194" s="313"/>
      <c r="AZ194" s="313"/>
      <c r="BA194" s="313"/>
      <c r="BB194" s="313"/>
      <c r="BC194" s="313"/>
      <c r="BD194" s="313"/>
      <c r="BE194" s="313"/>
      <c r="BF194" s="313"/>
      <c r="BG194" s="313"/>
      <c r="BH194" s="313"/>
      <c r="BI194" s="313"/>
      <c r="BJ194" s="313"/>
      <c r="BK194" s="313"/>
      <c r="BL194" s="313"/>
      <c r="BM194" s="313"/>
      <c r="BN194" s="313"/>
      <c r="BO194" s="313"/>
      <c r="BP194" s="313"/>
      <c r="BQ194" s="313"/>
      <c r="BR194" s="313"/>
      <c r="BS194" s="313"/>
    </row>
    <row r="195" spans="1:71" ht="12.75" x14ac:dyDescent="0.2">
      <c r="A195" s="318"/>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4"/>
      <c r="AR195" s="314"/>
      <c r="AS195" s="314"/>
      <c r="AT195" s="313"/>
      <c r="AU195" s="313"/>
      <c r="AV195" s="313"/>
      <c r="AW195" s="313"/>
      <c r="AX195" s="313"/>
      <c r="AY195" s="313"/>
      <c r="AZ195" s="313"/>
      <c r="BA195" s="313"/>
      <c r="BB195" s="313"/>
      <c r="BC195" s="313"/>
      <c r="BD195" s="313"/>
      <c r="BE195" s="313"/>
      <c r="BF195" s="313"/>
      <c r="BG195" s="313"/>
      <c r="BH195" s="313"/>
      <c r="BI195" s="313"/>
      <c r="BJ195" s="313"/>
      <c r="BK195" s="313"/>
      <c r="BL195" s="313"/>
      <c r="BM195" s="313"/>
      <c r="BN195" s="313"/>
      <c r="BO195" s="313"/>
      <c r="BP195" s="313"/>
      <c r="BQ195" s="313"/>
      <c r="BR195" s="313"/>
      <c r="BS195" s="313"/>
    </row>
    <row r="196" spans="1:71" ht="12.75" x14ac:dyDescent="0.2">
      <c r="A196" s="318"/>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4"/>
      <c r="AR196" s="314"/>
      <c r="AS196" s="314"/>
      <c r="AT196" s="313"/>
      <c r="AU196" s="313"/>
      <c r="AV196" s="313"/>
      <c r="AW196" s="313"/>
      <c r="AX196" s="313"/>
      <c r="AY196" s="313"/>
      <c r="AZ196" s="313"/>
      <c r="BA196" s="313"/>
      <c r="BB196" s="313"/>
      <c r="BC196" s="313"/>
      <c r="BD196" s="313"/>
      <c r="BE196" s="313"/>
      <c r="BF196" s="313"/>
      <c r="BG196" s="313"/>
      <c r="BH196" s="313"/>
      <c r="BI196" s="313"/>
      <c r="BJ196" s="313"/>
      <c r="BK196" s="313"/>
      <c r="BL196" s="313"/>
      <c r="BM196" s="313"/>
      <c r="BN196" s="313"/>
      <c r="BO196" s="313"/>
      <c r="BP196" s="313"/>
      <c r="BQ196" s="313"/>
      <c r="BR196" s="313"/>
      <c r="BS196" s="313"/>
    </row>
    <row r="197" spans="1:71" ht="12.75" x14ac:dyDescent="0.2">
      <c r="A197" s="318"/>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4"/>
      <c r="AR197" s="314"/>
      <c r="AS197" s="314"/>
      <c r="AT197" s="313"/>
      <c r="AU197" s="313"/>
      <c r="AV197" s="313"/>
      <c r="AW197" s="313"/>
      <c r="AX197" s="313"/>
      <c r="AY197" s="313"/>
      <c r="AZ197" s="313"/>
      <c r="BA197" s="313"/>
      <c r="BB197" s="313"/>
      <c r="BC197" s="313"/>
      <c r="BD197" s="313"/>
      <c r="BE197" s="313"/>
      <c r="BF197" s="313"/>
      <c r="BG197" s="313"/>
      <c r="BH197" s="313"/>
      <c r="BI197" s="313"/>
      <c r="BJ197" s="313"/>
      <c r="BK197" s="313"/>
      <c r="BL197" s="313"/>
      <c r="BM197" s="313"/>
      <c r="BN197" s="313"/>
      <c r="BO197" s="313"/>
      <c r="BP197" s="313"/>
      <c r="BQ197" s="313"/>
      <c r="BR197" s="313"/>
      <c r="BS197" s="313"/>
    </row>
    <row r="198" spans="1:71" ht="12.75" x14ac:dyDescent="0.2">
      <c r="A198" s="318"/>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c r="AL198" s="313"/>
      <c r="AM198" s="313"/>
      <c r="AN198" s="313"/>
      <c r="AO198" s="313"/>
      <c r="AP198" s="313"/>
      <c r="AQ198" s="314"/>
      <c r="AR198" s="314"/>
      <c r="AS198" s="314"/>
      <c r="AT198" s="313"/>
      <c r="AU198" s="313"/>
      <c r="AV198" s="313"/>
      <c r="AW198" s="313"/>
      <c r="AX198" s="313"/>
      <c r="AY198" s="313"/>
      <c r="AZ198" s="313"/>
      <c r="BA198" s="313"/>
      <c r="BB198" s="313"/>
      <c r="BC198" s="313"/>
      <c r="BD198" s="313"/>
      <c r="BE198" s="313"/>
      <c r="BF198" s="313"/>
      <c r="BG198" s="313"/>
      <c r="BH198" s="313"/>
      <c r="BI198" s="313"/>
      <c r="BJ198" s="313"/>
      <c r="BK198" s="313"/>
      <c r="BL198" s="313"/>
      <c r="BM198" s="313"/>
      <c r="BN198" s="313"/>
      <c r="BO198" s="313"/>
      <c r="BP198" s="313"/>
      <c r="BQ198" s="313"/>
      <c r="BR198" s="313"/>
      <c r="BS198" s="313"/>
    </row>
    <row r="199" spans="1:71" ht="12.75" x14ac:dyDescent="0.2">
      <c r="A199" s="318"/>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c r="AL199" s="313"/>
      <c r="AM199" s="313"/>
      <c r="AN199" s="313"/>
      <c r="AO199" s="313"/>
      <c r="AP199" s="313"/>
      <c r="AQ199" s="314"/>
      <c r="AR199" s="314"/>
      <c r="AS199" s="314"/>
      <c r="AT199" s="313"/>
      <c r="AU199" s="313"/>
      <c r="AV199" s="313"/>
      <c r="AW199" s="313"/>
      <c r="AX199" s="313"/>
      <c r="AY199" s="313"/>
      <c r="AZ199" s="313"/>
      <c r="BA199" s="313"/>
      <c r="BB199" s="313"/>
      <c r="BC199" s="313"/>
      <c r="BD199" s="313"/>
      <c r="BE199" s="313"/>
      <c r="BF199" s="313"/>
      <c r="BG199" s="313"/>
      <c r="BH199" s="313"/>
      <c r="BI199" s="313"/>
      <c r="BJ199" s="313"/>
      <c r="BK199" s="313"/>
      <c r="BL199" s="313"/>
      <c r="BM199" s="313"/>
      <c r="BN199" s="313"/>
      <c r="BO199" s="313"/>
      <c r="BP199" s="313"/>
      <c r="BQ199" s="313"/>
      <c r="BR199" s="313"/>
      <c r="BS199" s="313"/>
    </row>
    <row r="200" spans="1:71" ht="12.75" x14ac:dyDescent="0.2">
      <c r="A200" s="318"/>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c r="AL200" s="313"/>
      <c r="AM200" s="313"/>
      <c r="AN200" s="313"/>
      <c r="AO200" s="313"/>
      <c r="AP200" s="313"/>
      <c r="AQ200" s="314"/>
      <c r="AR200" s="314"/>
      <c r="AS200" s="314"/>
      <c r="AT200" s="313"/>
      <c r="AU200" s="313"/>
      <c r="AV200" s="313"/>
      <c r="AW200" s="313"/>
      <c r="AX200" s="313"/>
      <c r="AY200" s="313"/>
      <c r="AZ200" s="313"/>
      <c r="BA200" s="313"/>
      <c r="BB200" s="313"/>
      <c r="BC200" s="313"/>
      <c r="BD200" s="313"/>
      <c r="BE200" s="313"/>
      <c r="BF200" s="313"/>
      <c r="BG200" s="313"/>
      <c r="BH200" s="313"/>
      <c r="BI200" s="313"/>
      <c r="BJ200" s="313"/>
      <c r="BK200" s="313"/>
      <c r="BL200" s="313"/>
      <c r="BM200" s="313"/>
      <c r="BN200" s="313"/>
      <c r="BO200" s="313"/>
      <c r="BP200" s="313"/>
      <c r="BQ200" s="313"/>
      <c r="BR200" s="313"/>
      <c r="BS200" s="313"/>
    </row>
    <row r="201" spans="1:71" ht="12.75" x14ac:dyDescent="0.2">
      <c r="A201" s="318"/>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c r="AL201" s="313"/>
      <c r="AM201" s="313"/>
      <c r="AN201" s="313"/>
      <c r="AO201" s="313"/>
      <c r="AP201" s="313"/>
      <c r="AQ201" s="314"/>
      <c r="AR201" s="314"/>
      <c r="AS201" s="314"/>
      <c r="AT201" s="313"/>
      <c r="AU201" s="313"/>
      <c r="AV201" s="313"/>
      <c r="AW201" s="313"/>
      <c r="AX201" s="313"/>
      <c r="AY201" s="313"/>
      <c r="AZ201" s="313"/>
      <c r="BA201" s="313"/>
      <c r="BB201" s="313"/>
      <c r="BC201" s="313"/>
      <c r="BD201" s="313"/>
      <c r="BE201" s="313"/>
      <c r="BF201" s="313"/>
      <c r="BG201" s="313"/>
      <c r="BH201" s="313"/>
      <c r="BI201" s="313"/>
      <c r="BJ201" s="313"/>
      <c r="BK201" s="313"/>
      <c r="BL201" s="313"/>
      <c r="BM201" s="313"/>
      <c r="BN201" s="313"/>
      <c r="BO201" s="313"/>
      <c r="BP201" s="313"/>
      <c r="BQ201" s="313"/>
      <c r="BR201" s="313"/>
      <c r="BS201" s="313"/>
    </row>
    <row r="202" spans="1:71" ht="12.75" x14ac:dyDescent="0.2">
      <c r="A202" s="318"/>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c r="AB202" s="313"/>
      <c r="AC202" s="313"/>
      <c r="AD202" s="313"/>
      <c r="AE202" s="313"/>
      <c r="AF202" s="313"/>
      <c r="AG202" s="313"/>
      <c r="AH202" s="313"/>
      <c r="AI202" s="313"/>
      <c r="AJ202" s="313"/>
      <c r="AK202" s="313"/>
      <c r="AL202" s="313"/>
      <c r="AM202" s="313"/>
      <c r="AN202" s="313"/>
      <c r="AO202" s="313"/>
      <c r="AP202" s="313"/>
      <c r="AQ202" s="314"/>
      <c r="AR202" s="314"/>
      <c r="AS202" s="314"/>
      <c r="AT202" s="313"/>
      <c r="AU202" s="313"/>
      <c r="AV202" s="313"/>
      <c r="AW202" s="313"/>
      <c r="AX202" s="313"/>
      <c r="AY202" s="313"/>
      <c r="AZ202" s="313"/>
      <c r="BA202" s="313"/>
      <c r="BB202" s="313"/>
      <c r="BC202" s="313"/>
      <c r="BD202" s="313"/>
      <c r="BE202" s="313"/>
      <c r="BF202" s="313"/>
      <c r="BG202" s="313"/>
      <c r="BH202" s="313"/>
      <c r="BI202" s="313"/>
      <c r="BJ202" s="313"/>
      <c r="BK202" s="313"/>
      <c r="BL202" s="313"/>
      <c r="BM202" s="313"/>
      <c r="BN202" s="313"/>
      <c r="BO202" s="313"/>
      <c r="BP202" s="313"/>
      <c r="BQ202" s="313"/>
      <c r="BR202" s="313"/>
      <c r="BS202" s="313"/>
    </row>
    <row r="203" spans="1:71" ht="12.75" x14ac:dyDescent="0.2">
      <c r="A203" s="318"/>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4"/>
      <c r="AR203" s="314"/>
      <c r="AS203" s="314"/>
      <c r="AT203" s="313"/>
      <c r="AU203" s="313"/>
      <c r="AV203" s="313"/>
      <c r="AW203" s="313"/>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row>
    <row r="204" spans="1:71" ht="12.75" x14ac:dyDescent="0.2">
      <c r="A204" s="318"/>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4"/>
      <c r="AR204" s="314"/>
      <c r="AS204" s="314"/>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row>
    <row r="205" spans="1:71" ht="12.75" x14ac:dyDescent="0.2">
      <c r="A205" s="318"/>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c r="AB205" s="313"/>
      <c r="AC205" s="313"/>
      <c r="AD205" s="313"/>
      <c r="AE205" s="313"/>
      <c r="AF205" s="313"/>
      <c r="AG205" s="313"/>
      <c r="AH205" s="313"/>
      <c r="AI205" s="313"/>
      <c r="AJ205" s="313"/>
      <c r="AK205" s="313"/>
      <c r="AL205" s="313"/>
      <c r="AM205" s="313"/>
      <c r="AN205" s="313"/>
      <c r="AO205" s="313"/>
      <c r="AP205" s="313"/>
      <c r="AQ205" s="314"/>
      <c r="AR205" s="314"/>
      <c r="AS205" s="314"/>
      <c r="AT205" s="313"/>
      <c r="AU205" s="313"/>
      <c r="AV205" s="313"/>
      <c r="AW205" s="313"/>
      <c r="AX205" s="313"/>
      <c r="AY205" s="313"/>
      <c r="AZ205" s="313"/>
      <c r="BA205" s="313"/>
      <c r="BB205" s="313"/>
      <c r="BC205" s="313"/>
      <c r="BD205" s="313"/>
      <c r="BE205" s="313"/>
      <c r="BF205" s="313"/>
      <c r="BG205" s="313"/>
      <c r="BH205" s="313"/>
      <c r="BI205" s="313"/>
      <c r="BJ205" s="313"/>
      <c r="BK205" s="313"/>
      <c r="BL205" s="313"/>
      <c r="BM205" s="313"/>
      <c r="BN205" s="313"/>
      <c r="BO205" s="313"/>
      <c r="BP205" s="313"/>
      <c r="BQ205" s="313"/>
      <c r="BR205" s="313"/>
      <c r="BS205" s="313"/>
    </row>
    <row r="206" spans="1:71" ht="12.75" x14ac:dyDescent="0.2">
      <c r="A206" s="318"/>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4"/>
      <c r="AR206" s="314"/>
      <c r="AS206" s="314"/>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row>
    <row r="207" spans="1:71" ht="12.75" x14ac:dyDescent="0.2">
      <c r="A207" s="318"/>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c r="AB207" s="313"/>
      <c r="AC207" s="313"/>
      <c r="AD207" s="313"/>
      <c r="AE207" s="313"/>
      <c r="AF207" s="313"/>
      <c r="AG207" s="313"/>
      <c r="AH207" s="313"/>
      <c r="AI207" s="313"/>
      <c r="AJ207" s="313"/>
      <c r="AK207" s="313"/>
      <c r="AL207" s="313"/>
      <c r="AM207" s="313"/>
      <c r="AN207" s="313"/>
      <c r="AO207" s="313"/>
      <c r="AP207" s="313"/>
      <c r="AQ207" s="314"/>
      <c r="AR207" s="314"/>
      <c r="AS207" s="314"/>
      <c r="AT207" s="313"/>
      <c r="AU207" s="313"/>
      <c r="AV207" s="313"/>
      <c r="AW207" s="313"/>
      <c r="AX207" s="313"/>
      <c r="AY207" s="313"/>
      <c r="AZ207" s="313"/>
      <c r="BA207" s="313"/>
      <c r="BB207" s="313"/>
      <c r="BC207" s="313"/>
      <c r="BD207" s="313"/>
      <c r="BE207" s="313"/>
      <c r="BF207" s="313"/>
      <c r="BG207" s="313"/>
      <c r="BH207" s="313"/>
      <c r="BI207" s="313"/>
      <c r="BJ207" s="313"/>
      <c r="BK207" s="313"/>
      <c r="BL207" s="313"/>
      <c r="BM207" s="313"/>
      <c r="BN207" s="313"/>
      <c r="BO207" s="313"/>
      <c r="BP207" s="313"/>
      <c r="BQ207" s="313"/>
      <c r="BR207" s="313"/>
      <c r="BS207" s="313"/>
    </row>
    <row r="208" spans="1:71" ht="12.75" x14ac:dyDescent="0.2">
      <c r="A208" s="318"/>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c r="AB208" s="313"/>
      <c r="AC208" s="313"/>
      <c r="AD208" s="313"/>
      <c r="AE208" s="313"/>
      <c r="AF208" s="313"/>
      <c r="AG208" s="313"/>
      <c r="AH208" s="313"/>
      <c r="AI208" s="313"/>
      <c r="AJ208" s="313"/>
      <c r="AK208" s="313"/>
      <c r="AL208" s="313"/>
      <c r="AM208" s="313"/>
      <c r="AN208" s="313"/>
      <c r="AO208" s="313"/>
      <c r="AP208" s="313"/>
      <c r="AQ208" s="314"/>
      <c r="AR208" s="314"/>
      <c r="AS208" s="314"/>
      <c r="AT208" s="313"/>
      <c r="AU208" s="313"/>
      <c r="AV208" s="313"/>
      <c r="AW208" s="313"/>
      <c r="AX208" s="313"/>
      <c r="AY208" s="313"/>
      <c r="AZ208" s="313"/>
      <c r="BA208" s="313"/>
      <c r="BB208" s="313"/>
      <c r="BC208" s="313"/>
      <c r="BD208" s="313"/>
      <c r="BE208" s="313"/>
      <c r="BF208" s="313"/>
      <c r="BG208" s="313"/>
      <c r="BH208" s="313"/>
      <c r="BI208" s="313"/>
      <c r="BJ208" s="313"/>
      <c r="BK208" s="313"/>
      <c r="BL208" s="313"/>
      <c r="BM208" s="313"/>
      <c r="BN208" s="313"/>
      <c r="BO208" s="313"/>
      <c r="BP208" s="313"/>
      <c r="BQ208" s="313"/>
      <c r="BR208" s="313"/>
      <c r="BS208" s="313"/>
    </row>
    <row r="209" spans="1:71" ht="12.75" x14ac:dyDescent="0.2">
      <c r="A209" s="318"/>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c r="AB209" s="313"/>
      <c r="AC209" s="313"/>
      <c r="AD209" s="313"/>
      <c r="AE209" s="313"/>
      <c r="AF209" s="313"/>
      <c r="AG209" s="313"/>
      <c r="AH209" s="313"/>
      <c r="AI209" s="313"/>
      <c r="AJ209" s="313"/>
      <c r="AK209" s="313"/>
      <c r="AL209" s="313"/>
      <c r="AM209" s="313"/>
      <c r="AN209" s="313"/>
      <c r="AO209" s="313"/>
      <c r="AP209" s="313"/>
      <c r="AQ209" s="314"/>
      <c r="AR209" s="314"/>
      <c r="AS209" s="314"/>
      <c r="AT209" s="313"/>
      <c r="AU209" s="313"/>
      <c r="AV209" s="313"/>
      <c r="AW209" s="313"/>
      <c r="AX209" s="313"/>
      <c r="AY209" s="313"/>
      <c r="AZ209" s="313"/>
      <c r="BA209" s="313"/>
      <c r="BB209" s="313"/>
      <c r="BC209" s="313"/>
      <c r="BD209" s="313"/>
      <c r="BE209" s="313"/>
      <c r="BF209" s="313"/>
      <c r="BG209" s="313"/>
      <c r="BH209" s="313"/>
      <c r="BI209" s="313"/>
      <c r="BJ209" s="313"/>
      <c r="BK209" s="313"/>
      <c r="BL209" s="313"/>
      <c r="BM209" s="313"/>
      <c r="BN209" s="313"/>
      <c r="BO209" s="313"/>
      <c r="BP209" s="313"/>
      <c r="BQ209" s="313"/>
      <c r="BR209" s="313"/>
      <c r="BS209" s="313"/>
    </row>
    <row r="210" spans="1:71" ht="12.75" x14ac:dyDescent="0.2">
      <c r="A210" s="318"/>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c r="AB210" s="313"/>
      <c r="AC210" s="313"/>
      <c r="AD210" s="313"/>
      <c r="AE210" s="313"/>
      <c r="AF210" s="313"/>
      <c r="AG210" s="313"/>
      <c r="AH210" s="313"/>
      <c r="AI210" s="313"/>
      <c r="AJ210" s="313"/>
      <c r="AK210" s="313"/>
      <c r="AL210" s="313"/>
      <c r="AM210" s="313"/>
      <c r="AN210" s="313"/>
      <c r="AO210" s="313"/>
      <c r="AP210" s="313"/>
      <c r="AQ210" s="314"/>
      <c r="AR210" s="314"/>
      <c r="AS210" s="314"/>
      <c r="AT210" s="313"/>
      <c r="AU210" s="313"/>
      <c r="AV210" s="313"/>
      <c r="AW210" s="313"/>
      <c r="AX210" s="313"/>
      <c r="AY210" s="313"/>
      <c r="AZ210" s="313"/>
      <c r="BA210" s="313"/>
      <c r="BB210" s="313"/>
      <c r="BC210" s="313"/>
      <c r="BD210" s="313"/>
      <c r="BE210" s="313"/>
      <c r="BF210" s="313"/>
      <c r="BG210" s="313"/>
      <c r="BH210" s="313"/>
      <c r="BI210" s="313"/>
      <c r="BJ210" s="313"/>
      <c r="BK210" s="313"/>
      <c r="BL210" s="313"/>
      <c r="BM210" s="313"/>
      <c r="BN210" s="313"/>
      <c r="BO210" s="313"/>
      <c r="BP210" s="313"/>
      <c r="BQ210" s="313"/>
      <c r="BR210" s="313"/>
      <c r="BS210" s="313"/>
    </row>
    <row r="211" spans="1:71" ht="12.75" x14ac:dyDescent="0.2">
      <c r="A211" s="318"/>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c r="AB211" s="313"/>
      <c r="AC211" s="313"/>
      <c r="AD211" s="313"/>
      <c r="AE211" s="313"/>
      <c r="AF211" s="313"/>
      <c r="AG211" s="313"/>
      <c r="AH211" s="313"/>
      <c r="AI211" s="313"/>
      <c r="AJ211" s="313"/>
      <c r="AK211" s="313"/>
      <c r="AL211" s="313"/>
      <c r="AM211" s="313"/>
      <c r="AN211" s="313"/>
      <c r="AO211" s="313"/>
      <c r="AP211" s="313"/>
      <c r="AQ211" s="314"/>
      <c r="AR211" s="314"/>
      <c r="AS211" s="314"/>
      <c r="AT211" s="313"/>
      <c r="AU211" s="313"/>
      <c r="AV211" s="313"/>
      <c r="AW211" s="313"/>
      <c r="AX211" s="313"/>
      <c r="AY211" s="313"/>
      <c r="AZ211" s="313"/>
      <c r="BA211" s="313"/>
      <c r="BB211" s="313"/>
      <c r="BC211" s="313"/>
      <c r="BD211" s="313"/>
      <c r="BE211" s="313"/>
      <c r="BF211" s="313"/>
      <c r="BG211" s="313"/>
      <c r="BH211" s="313"/>
      <c r="BI211" s="313"/>
      <c r="BJ211" s="313"/>
      <c r="BK211" s="313"/>
      <c r="BL211" s="313"/>
      <c r="BM211" s="313"/>
      <c r="BN211" s="313"/>
      <c r="BO211" s="313"/>
      <c r="BP211" s="313"/>
      <c r="BQ211" s="313"/>
      <c r="BR211" s="313"/>
      <c r="BS211" s="313"/>
    </row>
  </sheetData>
  <mergeCells count="22">
    <mergeCell ref="D125:D128"/>
    <mergeCell ref="G125:G128"/>
    <mergeCell ref="G30:H30"/>
    <mergeCell ref="G31:H31"/>
    <mergeCell ref="A97:L97"/>
    <mergeCell ref="B118:C118"/>
    <mergeCell ref="D118:E118"/>
    <mergeCell ref="A5:H5"/>
    <mergeCell ref="A7:H7"/>
    <mergeCell ref="A9:H9"/>
    <mergeCell ref="A10:H10"/>
    <mergeCell ref="A12:H12"/>
    <mergeCell ref="A13:H13"/>
    <mergeCell ref="A15:H15"/>
    <mergeCell ref="A16:H16"/>
    <mergeCell ref="A18:H18"/>
    <mergeCell ref="D28:F28"/>
    <mergeCell ref="D29:F29"/>
    <mergeCell ref="D30:F30"/>
    <mergeCell ref="D31:F31"/>
    <mergeCell ref="G28:H28"/>
    <mergeCell ref="G29:H29"/>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54"/>
  <sheetViews>
    <sheetView view="pageBreakPreview" topLeftCell="A12" zoomScale="70" zoomScaleNormal="100" zoomScaleSheetLayoutView="70" workbookViewId="0">
      <selection activeCell="C26" sqref="C26:D54"/>
    </sheetView>
  </sheetViews>
  <sheetFormatPr defaultColWidth="9.140625" defaultRowHeight="15" x14ac:dyDescent="0.25"/>
  <cols>
    <col min="1" max="1" width="7.42578125" style="107" customWidth="1"/>
    <col min="2" max="2" width="55" style="107" customWidth="1"/>
    <col min="3" max="4" width="15.42578125" style="107" customWidth="1"/>
    <col min="5" max="6" width="15.42578125" style="107" hidden="1" customWidth="1"/>
    <col min="7" max="7" width="15.42578125" style="107" customWidth="1"/>
    <col min="8" max="8" width="15.42578125" style="126" customWidth="1"/>
    <col min="9" max="9" width="20.42578125" style="126" customWidth="1"/>
    <col min="10" max="11" width="20.42578125" style="107" customWidth="1"/>
    <col min="12" max="12" width="38.28515625" style="107" customWidth="1"/>
    <col min="13" max="16384" width="9.140625" style="107"/>
  </cols>
  <sheetData>
    <row r="1" spans="1:18" ht="18.75" x14ac:dyDescent="0.25">
      <c r="A1" s="20"/>
      <c r="B1" s="20"/>
      <c r="C1" s="20"/>
      <c r="D1" s="20"/>
      <c r="E1" s="20"/>
      <c r="F1" s="20"/>
      <c r="G1" s="20"/>
      <c r="H1" s="70"/>
      <c r="I1" s="70"/>
      <c r="J1" s="20"/>
      <c r="K1" s="20"/>
      <c r="L1" s="10" t="s">
        <v>66</v>
      </c>
      <c r="M1" s="20"/>
      <c r="N1" s="20"/>
      <c r="O1" s="20"/>
      <c r="P1" s="20"/>
      <c r="Q1" s="20"/>
      <c r="R1" s="10"/>
    </row>
    <row r="2" spans="1:18" ht="18.75" x14ac:dyDescent="0.3">
      <c r="A2" s="20"/>
      <c r="B2" s="20"/>
      <c r="C2" s="20"/>
      <c r="D2" s="20"/>
      <c r="E2" s="20"/>
      <c r="F2" s="20"/>
      <c r="G2" s="20"/>
      <c r="H2" s="70"/>
      <c r="I2" s="70"/>
      <c r="J2" s="20"/>
      <c r="K2" s="20"/>
      <c r="L2" s="5" t="s">
        <v>8</v>
      </c>
      <c r="M2" s="20"/>
      <c r="N2" s="20"/>
      <c r="O2" s="20"/>
      <c r="P2" s="20"/>
      <c r="Q2" s="20"/>
      <c r="R2" s="5"/>
    </row>
    <row r="3" spans="1:18" ht="18.75" x14ac:dyDescent="0.3">
      <c r="A3" s="20"/>
      <c r="B3" s="20"/>
      <c r="C3" s="20"/>
      <c r="D3" s="20"/>
      <c r="E3" s="20"/>
      <c r="F3" s="20"/>
      <c r="G3" s="20"/>
      <c r="H3" s="70"/>
      <c r="I3" s="70"/>
      <c r="J3" s="20"/>
      <c r="K3" s="20"/>
      <c r="L3" s="5" t="s">
        <v>65</v>
      </c>
      <c r="M3" s="20"/>
      <c r="N3" s="20"/>
      <c r="O3" s="20"/>
      <c r="P3" s="20"/>
      <c r="Q3" s="20"/>
      <c r="R3" s="5"/>
    </row>
    <row r="4" spans="1:18" ht="18.75" x14ac:dyDescent="0.3">
      <c r="A4" s="20"/>
      <c r="B4" s="20"/>
      <c r="C4" s="20"/>
      <c r="D4" s="20"/>
      <c r="E4" s="20"/>
      <c r="F4" s="20"/>
      <c r="G4" s="20"/>
      <c r="H4" s="70"/>
      <c r="I4" s="70"/>
      <c r="J4" s="20"/>
      <c r="K4" s="20"/>
      <c r="L4" s="20"/>
      <c r="M4" s="20"/>
      <c r="N4" s="20"/>
      <c r="O4" s="20"/>
      <c r="P4" s="20"/>
      <c r="Q4" s="5"/>
      <c r="R4" s="20"/>
    </row>
    <row r="5" spans="1:18" ht="15.75" x14ac:dyDescent="0.25">
      <c r="A5" s="397" t="str">
        <f>'4. паспортбюджет'!A5:O5</f>
        <v>Год раскрытия информации: 2026 год</v>
      </c>
      <c r="B5" s="397"/>
      <c r="C5" s="397"/>
      <c r="D5" s="397"/>
      <c r="E5" s="397"/>
      <c r="F5" s="397"/>
      <c r="G5" s="397"/>
      <c r="H5" s="397"/>
      <c r="I5" s="397"/>
      <c r="J5" s="397"/>
      <c r="K5" s="397"/>
      <c r="L5" s="397"/>
      <c r="M5" s="56"/>
      <c r="N5" s="56"/>
      <c r="O5" s="56"/>
      <c r="P5" s="56"/>
      <c r="Q5" s="56"/>
      <c r="R5" s="56"/>
    </row>
    <row r="6" spans="1:18" ht="18.75" x14ac:dyDescent="0.3">
      <c r="A6" s="20"/>
      <c r="B6" s="20"/>
      <c r="C6" s="20"/>
      <c r="D6" s="20"/>
      <c r="E6" s="20"/>
      <c r="F6" s="20"/>
      <c r="G6" s="20"/>
      <c r="H6" s="70"/>
      <c r="I6" s="70"/>
      <c r="J6" s="20"/>
      <c r="K6" s="20"/>
      <c r="L6" s="20"/>
      <c r="M6" s="20"/>
      <c r="N6" s="20"/>
      <c r="O6" s="20"/>
      <c r="P6" s="20"/>
      <c r="Q6" s="5"/>
      <c r="R6" s="20"/>
    </row>
    <row r="7" spans="1:18" ht="18.75" x14ac:dyDescent="0.25">
      <c r="A7" s="407" t="s">
        <v>7</v>
      </c>
      <c r="B7" s="407"/>
      <c r="C7" s="407"/>
      <c r="D7" s="407"/>
      <c r="E7" s="407"/>
      <c r="F7" s="407"/>
      <c r="G7" s="407"/>
      <c r="H7" s="407"/>
      <c r="I7" s="407"/>
      <c r="J7" s="407"/>
      <c r="K7" s="407"/>
      <c r="L7" s="407"/>
      <c r="M7" s="80"/>
      <c r="N7" s="80"/>
      <c r="O7" s="80"/>
      <c r="P7" s="80"/>
      <c r="Q7" s="80"/>
      <c r="R7" s="80"/>
    </row>
    <row r="8" spans="1:18" ht="18.75" x14ac:dyDescent="0.25">
      <c r="A8" s="407"/>
      <c r="B8" s="407"/>
      <c r="C8" s="407"/>
      <c r="D8" s="407"/>
      <c r="E8" s="407"/>
      <c r="F8" s="407"/>
      <c r="G8" s="407"/>
      <c r="H8" s="407"/>
      <c r="I8" s="407"/>
      <c r="J8" s="407"/>
      <c r="K8" s="407"/>
      <c r="L8" s="407"/>
      <c r="M8" s="407"/>
      <c r="N8" s="407"/>
      <c r="O8" s="407"/>
      <c r="P8" s="407"/>
      <c r="Q8" s="407"/>
      <c r="R8" s="407"/>
    </row>
    <row r="9" spans="1:18" ht="15.75" x14ac:dyDescent="0.25">
      <c r="A9" s="408" t="str">
        <f>'4. паспортбюджет'!A9:O9</f>
        <v>Акционерное общество "Россети Янтарь" ДЗО  ПАО "Россети"</v>
      </c>
      <c r="B9" s="408"/>
      <c r="C9" s="408"/>
      <c r="D9" s="408"/>
      <c r="E9" s="408"/>
      <c r="F9" s="408"/>
      <c r="G9" s="408"/>
      <c r="H9" s="408"/>
      <c r="I9" s="408"/>
      <c r="J9" s="408"/>
      <c r="K9" s="408"/>
      <c r="L9" s="408"/>
      <c r="M9" s="127"/>
      <c r="N9" s="127"/>
      <c r="O9" s="127"/>
      <c r="P9" s="127"/>
      <c r="Q9" s="127"/>
      <c r="R9" s="127"/>
    </row>
    <row r="10" spans="1:18" ht="15.75" x14ac:dyDescent="0.25">
      <c r="A10" s="412" t="s">
        <v>6</v>
      </c>
      <c r="B10" s="412"/>
      <c r="C10" s="412"/>
      <c r="D10" s="412"/>
      <c r="E10" s="412"/>
      <c r="F10" s="412"/>
      <c r="G10" s="412"/>
      <c r="H10" s="412"/>
      <c r="I10" s="412"/>
      <c r="J10" s="412"/>
      <c r="K10" s="412"/>
      <c r="L10" s="412"/>
      <c r="M10" s="83"/>
      <c r="N10" s="83"/>
      <c r="O10" s="83"/>
      <c r="P10" s="83"/>
      <c r="Q10" s="83"/>
      <c r="R10" s="83"/>
    </row>
    <row r="11" spans="1:18" ht="18.75" x14ac:dyDescent="0.25">
      <c r="A11" s="407"/>
      <c r="B11" s="407"/>
      <c r="C11" s="407"/>
      <c r="D11" s="407"/>
      <c r="E11" s="407"/>
      <c r="F11" s="407"/>
      <c r="G11" s="407"/>
      <c r="H11" s="407"/>
      <c r="I11" s="407"/>
      <c r="J11" s="407"/>
      <c r="K11" s="407"/>
      <c r="L11" s="407"/>
      <c r="M11" s="407"/>
      <c r="N11" s="407"/>
      <c r="O11" s="407"/>
      <c r="P11" s="407"/>
      <c r="Q11" s="407"/>
      <c r="R11" s="407"/>
    </row>
    <row r="12" spans="1:18" ht="15.75" x14ac:dyDescent="0.25">
      <c r="A12" s="408" t="str">
        <f>'4. паспортбюджет'!A12:O12</f>
        <v>N_22-1363</v>
      </c>
      <c r="B12" s="408"/>
      <c r="C12" s="408"/>
      <c r="D12" s="408"/>
      <c r="E12" s="408"/>
      <c r="F12" s="408"/>
      <c r="G12" s="408"/>
      <c r="H12" s="408"/>
      <c r="I12" s="408"/>
      <c r="J12" s="408"/>
      <c r="K12" s="408"/>
      <c r="L12" s="408"/>
      <c r="M12" s="127"/>
      <c r="N12" s="127"/>
      <c r="O12" s="127"/>
      <c r="P12" s="127"/>
      <c r="Q12" s="127"/>
      <c r="R12" s="127"/>
    </row>
    <row r="13" spans="1:18" ht="15.75" x14ac:dyDescent="0.25">
      <c r="A13" s="412" t="s">
        <v>5</v>
      </c>
      <c r="B13" s="412"/>
      <c r="C13" s="412"/>
      <c r="D13" s="412"/>
      <c r="E13" s="412"/>
      <c r="F13" s="412"/>
      <c r="G13" s="412"/>
      <c r="H13" s="412"/>
      <c r="I13" s="412"/>
      <c r="J13" s="412"/>
      <c r="K13" s="412"/>
      <c r="L13" s="412"/>
      <c r="M13" s="83"/>
      <c r="N13" s="83"/>
      <c r="O13" s="83"/>
      <c r="P13" s="83"/>
      <c r="Q13" s="83"/>
      <c r="R13" s="83"/>
    </row>
    <row r="14" spans="1:18" ht="18.75" x14ac:dyDescent="0.25">
      <c r="A14" s="413"/>
      <c r="B14" s="413"/>
      <c r="C14" s="413"/>
      <c r="D14" s="413"/>
      <c r="E14" s="413"/>
      <c r="F14" s="413"/>
      <c r="G14" s="413"/>
      <c r="H14" s="413"/>
      <c r="I14" s="413"/>
      <c r="J14" s="413"/>
      <c r="K14" s="413"/>
      <c r="L14" s="413"/>
      <c r="M14" s="413"/>
      <c r="N14" s="413"/>
      <c r="O14" s="413"/>
      <c r="P14" s="413"/>
      <c r="Q14" s="413"/>
      <c r="R14" s="413"/>
    </row>
    <row r="15" spans="1:18" ht="15.75" x14ac:dyDescent="0.25">
      <c r="A15" s="414" t="str">
        <f>'4. паспортбюджет'!A15:O15</f>
        <v>Модернизация сети передачи данных (СПД) на ПС 330/110 кВ АО «Россети Янтарь»</v>
      </c>
      <c r="B15" s="414"/>
      <c r="C15" s="414"/>
      <c r="D15" s="414"/>
      <c r="E15" s="414"/>
      <c r="F15" s="414"/>
      <c r="G15" s="414"/>
      <c r="H15" s="414"/>
      <c r="I15" s="414"/>
      <c r="J15" s="414"/>
      <c r="K15" s="414"/>
      <c r="L15" s="414"/>
      <c r="M15" s="128"/>
      <c r="N15" s="128"/>
      <c r="O15" s="128"/>
      <c r="P15" s="128"/>
      <c r="Q15" s="128"/>
      <c r="R15" s="128"/>
    </row>
    <row r="16" spans="1:18" ht="15.75" x14ac:dyDescent="0.25">
      <c r="A16" s="412" t="s">
        <v>4</v>
      </c>
      <c r="B16" s="412"/>
      <c r="C16" s="412"/>
      <c r="D16" s="412"/>
      <c r="E16" s="412"/>
      <c r="F16" s="412"/>
      <c r="G16" s="412"/>
      <c r="H16" s="412"/>
      <c r="I16" s="412"/>
      <c r="J16" s="412"/>
      <c r="K16" s="412"/>
      <c r="L16" s="412"/>
      <c r="M16" s="83"/>
      <c r="N16" s="83"/>
      <c r="O16" s="83"/>
      <c r="P16" s="83"/>
      <c r="Q16" s="83"/>
      <c r="R16" s="83"/>
    </row>
    <row r="17" spans="1:18" ht="15.75" x14ac:dyDescent="0.25">
      <c r="A17" s="20"/>
      <c r="B17" s="20"/>
      <c r="C17" s="20"/>
      <c r="D17" s="20"/>
      <c r="E17" s="20"/>
      <c r="F17" s="20"/>
      <c r="G17" s="20"/>
      <c r="H17" s="70"/>
      <c r="I17" s="70"/>
      <c r="J17" s="20"/>
      <c r="K17" s="20"/>
      <c r="L17" s="20"/>
      <c r="M17" s="20"/>
      <c r="N17" s="20"/>
      <c r="O17" s="20"/>
      <c r="P17" s="20"/>
      <c r="Q17" s="20"/>
      <c r="R17" s="76"/>
    </row>
    <row r="18" spans="1:18" ht="15.75" x14ac:dyDescent="0.25">
      <c r="A18" s="20"/>
      <c r="B18" s="20"/>
      <c r="C18" s="20"/>
      <c r="D18" s="20"/>
      <c r="E18" s="20"/>
      <c r="F18" s="20"/>
      <c r="G18" s="20"/>
      <c r="H18" s="70"/>
      <c r="I18" s="70"/>
      <c r="J18" s="20"/>
      <c r="K18" s="20"/>
      <c r="L18" s="20"/>
      <c r="M18" s="20"/>
      <c r="N18" s="20"/>
      <c r="O18" s="20"/>
      <c r="P18" s="20"/>
      <c r="Q18" s="29"/>
      <c r="R18" s="20"/>
    </row>
    <row r="19" spans="1:18" ht="15.75" customHeight="1" x14ac:dyDescent="0.25">
      <c r="A19" s="481" t="s">
        <v>356</v>
      </c>
      <c r="B19" s="481"/>
      <c r="C19" s="481"/>
      <c r="D19" s="481"/>
      <c r="E19" s="481"/>
      <c r="F19" s="481"/>
      <c r="G19" s="481"/>
      <c r="H19" s="481"/>
      <c r="I19" s="481"/>
      <c r="J19" s="481"/>
      <c r="K19" s="481"/>
      <c r="L19" s="481"/>
      <c r="M19" s="71"/>
      <c r="N19" s="71"/>
      <c r="O19" s="71"/>
      <c r="P19" s="71"/>
      <c r="Q19" s="71"/>
      <c r="R19" s="71"/>
    </row>
    <row r="20" spans="1:18" ht="15.75" x14ac:dyDescent="0.25">
      <c r="A20" s="129"/>
      <c r="L20" s="70"/>
    </row>
    <row r="21" spans="1:18" ht="15" customHeight="1" x14ac:dyDescent="0.25">
      <c r="A21" s="474" t="s">
        <v>193</v>
      </c>
      <c r="B21" s="474" t="s">
        <v>395</v>
      </c>
      <c r="C21" s="474" t="s">
        <v>418</v>
      </c>
      <c r="D21" s="474"/>
      <c r="E21" s="474"/>
      <c r="F21" s="474"/>
      <c r="G21" s="474"/>
      <c r="H21" s="474"/>
      <c r="I21" s="479" t="s">
        <v>192</v>
      </c>
      <c r="J21" s="475" t="s">
        <v>419</v>
      </c>
      <c r="K21" s="474" t="s">
        <v>191</v>
      </c>
      <c r="L21" s="478" t="s">
        <v>468</v>
      </c>
    </row>
    <row r="22" spans="1:18" ht="57" customHeight="1" x14ac:dyDescent="0.25">
      <c r="A22" s="474"/>
      <c r="B22" s="474"/>
      <c r="C22" s="480" t="s">
        <v>549</v>
      </c>
      <c r="D22" s="480"/>
      <c r="E22" s="480" t="s">
        <v>9</v>
      </c>
      <c r="F22" s="480"/>
      <c r="G22" s="480" t="s">
        <v>550</v>
      </c>
      <c r="H22" s="480"/>
      <c r="I22" s="479"/>
      <c r="J22" s="476"/>
      <c r="K22" s="474"/>
      <c r="L22" s="478"/>
    </row>
    <row r="23" spans="1:18" ht="31.5" x14ac:dyDescent="0.25">
      <c r="A23" s="474"/>
      <c r="B23" s="474"/>
      <c r="C23" s="154" t="s">
        <v>190</v>
      </c>
      <c r="D23" s="154" t="s">
        <v>189</v>
      </c>
      <c r="E23" s="154" t="s">
        <v>190</v>
      </c>
      <c r="F23" s="154" t="s">
        <v>189</v>
      </c>
      <c r="G23" s="154" t="s">
        <v>190</v>
      </c>
      <c r="H23" s="154" t="s">
        <v>189</v>
      </c>
      <c r="I23" s="479"/>
      <c r="J23" s="477"/>
      <c r="K23" s="474"/>
      <c r="L23" s="478"/>
    </row>
    <row r="24" spans="1:18" ht="15.75" x14ac:dyDescent="0.25">
      <c r="A24" s="155">
        <v>1</v>
      </c>
      <c r="B24" s="155">
        <v>2</v>
      </c>
      <c r="C24" s="154">
        <v>3</v>
      </c>
      <c r="D24" s="154">
        <v>4</v>
      </c>
      <c r="E24" s="154">
        <v>5</v>
      </c>
      <c r="F24" s="154">
        <v>6</v>
      </c>
      <c r="G24" s="154">
        <v>7</v>
      </c>
      <c r="H24" s="154">
        <v>8</v>
      </c>
      <c r="I24" s="154">
        <v>9</v>
      </c>
      <c r="J24" s="154">
        <v>10</v>
      </c>
      <c r="K24" s="154">
        <v>11</v>
      </c>
      <c r="L24" s="154">
        <v>12</v>
      </c>
    </row>
    <row r="25" spans="1:18" ht="15.75" x14ac:dyDescent="0.25">
      <c r="A25" s="249">
        <v>1</v>
      </c>
      <c r="B25" s="250" t="s">
        <v>188</v>
      </c>
      <c r="C25" s="178"/>
      <c r="D25" s="178"/>
      <c r="E25" s="179"/>
      <c r="F25" s="179"/>
      <c r="G25" s="179"/>
      <c r="H25" s="179"/>
      <c r="I25" s="179"/>
      <c r="J25" s="180"/>
      <c r="K25" s="181"/>
      <c r="L25" s="182"/>
    </row>
    <row r="26" spans="1:18" ht="15.75" x14ac:dyDescent="0.25">
      <c r="A26" s="249" t="s">
        <v>420</v>
      </c>
      <c r="B26" s="251" t="s">
        <v>421</v>
      </c>
      <c r="C26" s="184" t="s">
        <v>422</v>
      </c>
      <c r="D26" s="184" t="s">
        <v>422</v>
      </c>
      <c r="E26" s="184" t="s">
        <v>422</v>
      </c>
      <c r="F26" s="184" t="s">
        <v>422</v>
      </c>
      <c r="G26" s="184" t="s">
        <v>422</v>
      </c>
      <c r="H26" s="184" t="s">
        <v>422</v>
      </c>
      <c r="I26" s="185"/>
      <c r="J26" s="180"/>
      <c r="K26" s="181"/>
      <c r="L26" s="186"/>
    </row>
    <row r="27" spans="1:18" ht="31.5" x14ac:dyDescent="0.25">
      <c r="A27" s="249" t="s">
        <v>423</v>
      </c>
      <c r="B27" s="251" t="s">
        <v>424</v>
      </c>
      <c r="C27" s="184" t="s">
        <v>422</v>
      </c>
      <c r="D27" s="184" t="s">
        <v>422</v>
      </c>
      <c r="E27" s="184" t="s">
        <v>422</v>
      </c>
      <c r="F27" s="184" t="s">
        <v>422</v>
      </c>
      <c r="G27" s="184" t="s">
        <v>422</v>
      </c>
      <c r="H27" s="184" t="s">
        <v>422</v>
      </c>
      <c r="I27" s="185"/>
      <c r="J27" s="180"/>
      <c r="K27" s="181"/>
      <c r="L27" s="186"/>
    </row>
    <row r="28" spans="1:18" ht="31.5" x14ac:dyDescent="0.25">
      <c r="A28" s="249" t="s">
        <v>494</v>
      </c>
      <c r="B28" s="251" t="s">
        <v>425</v>
      </c>
      <c r="C28" s="184" t="s">
        <v>422</v>
      </c>
      <c r="D28" s="184" t="s">
        <v>422</v>
      </c>
      <c r="E28" s="184" t="s">
        <v>422</v>
      </c>
      <c r="F28" s="184" t="s">
        <v>422</v>
      </c>
      <c r="G28" s="184" t="s">
        <v>422</v>
      </c>
      <c r="H28" s="184" t="s">
        <v>422</v>
      </c>
      <c r="I28" s="185"/>
      <c r="J28" s="180"/>
      <c r="K28" s="181"/>
      <c r="L28" s="186"/>
    </row>
    <row r="29" spans="1:18" ht="31.5" x14ac:dyDescent="0.25">
      <c r="A29" s="249" t="s">
        <v>426</v>
      </c>
      <c r="B29" s="251" t="s">
        <v>427</v>
      </c>
      <c r="C29" s="184" t="s">
        <v>422</v>
      </c>
      <c r="D29" s="184" t="s">
        <v>422</v>
      </c>
      <c r="E29" s="184" t="s">
        <v>422</v>
      </c>
      <c r="F29" s="184" t="s">
        <v>422</v>
      </c>
      <c r="G29" s="184" t="s">
        <v>422</v>
      </c>
      <c r="H29" s="184" t="s">
        <v>422</v>
      </c>
      <c r="I29" s="185"/>
      <c r="J29" s="180"/>
      <c r="K29" s="181"/>
      <c r="L29" s="186"/>
    </row>
    <row r="30" spans="1:18" ht="31.5" x14ac:dyDescent="0.25">
      <c r="A30" s="249" t="s">
        <v>428</v>
      </c>
      <c r="B30" s="251" t="s">
        <v>429</v>
      </c>
      <c r="C30" s="184" t="s">
        <v>422</v>
      </c>
      <c r="D30" s="184" t="s">
        <v>422</v>
      </c>
      <c r="E30" s="184" t="s">
        <v>422</v>
      </c>
      <c r="F30" s="184" t="s">
        <v>422</v>
      </c>
      <c r="G30" s="184" t="s">
        <v>422</v>
      </c>
      <c r="H30" s="184" t="s">
        <v>422</v>
      </c>
      <c r="I30" s="185"/>
      <c r="J30" s="180"/>
      <c r="K30" s="181"/>
      <c r="L30" s="186"/>
    </row>
    <row r="31" spans="1:18" ht="31.5" x14ac:dyDescent="0.25">
      <c r="A31" s="249" t="s">
        <v>430</v>
      </c>
      <c r="B31" s="252" t="s">
        <v>320</v>
      </c>
      <c r="C31" s="183">
        <v>46753</v>
      </c>
      <c r="D31" s="183">
        <v>46843</v>
      </c>
      <c r="E31" s="184" t="s">
        <v>422</v>
      </c>
      <c r="F31" s="184" t="s">
        <v>422</v>
      </c>
      <c r="G31" s="183">
        <v>46753</v>
      </c>
      <c r="H31" s="183">
        <v>46843</v>
      </c>
      <c r="I31" s="185"/>
      <c r="J31" s="180"/>
      <c r="K31" s="181"/>
      <c r="L31" s="186"/>
    </row>
    <row r="32" spans="1:18" ht="15.75" x14ac:dyDescent="0.25">
      <c r="A32" s="249" t="s">
        <v>431</v>
      </c>
      <c r="B32" s="252" t="s">
        <v>432</v>
      </c>
      <c r="C32" s="183">
        <v>46844</v>
      </c>
      <c r="D32" s="183">
        <v>46873</v>
      </c>
      <c r="E32" s="184" t="s">
        <v>422</v>
      </c>
      <c r="F32" s="184" t="s">
        <v>422</v>
      </c>
      <c r="G32" s="183">
        <v>46844</v>
      </c>
      <c r="H32" s="183">
        <v>46873</v>
      </c>
      <c r="I32" s="185"/>
      <c r="J32" s="180"/>
      <c r="K32" s="181"/>
      <c r="L32" s="186"/>
    </row>
    <row r="33" spans="1:12" ht="31.5" x14ac:dyDescent="0.25">
      <c r="A33" s="249" t="s">
        <v>433</v>
      </c>
      <c r="B33" s="252" t="s">
        <v>434</v>
      </c>
      <c r="C33" s="184" t="s">
        <v>422</v>
      </c>
      <c r="D33" s="184" t="s">
        <v>422</v>
      </c>
      <c r="E33" s="184" t="s">
        <v>422</v>
      </c>
      <c r="F33" s="184" t="s">
        <v>422</v>
      </c>
      <c r="G33" s="184" t="s">
        <v>422</v>
      </c>
      <c r="H33" s="184" t="s">
        <v>422</v>
      </c>
      <c r="I33" s="185"/>
      <c r="J33" s="180"/>
      <c r="K33" s="181"/>
      <c r="L33" s="186"/>
    </row>
    <row r="34" spans="1:12" ht="47.25" x14ac:dyDescent="0.25">
      <c r="A34" s="249" t="s">
        <v>435</v>
      </c>
      <c r="B34" s="252" t="s">
        <v>436</v>
      </c>
      <c r="C34" s="184" t="s">
        <v>422</v>
      </c>
      <c r="D34" s="184" t="s">
        <v>422</v>
      </c>
      <c r="E34" s="184" t="s">
        <v>422</v>
      </c>
      <c r="F34" s="184" t="s">
        <v>422</v>
      </c>
      <c r="G34" s="184" t="s">
        <v>422</v>
      </c>
      <c r="H34" s="184" t="s">
        <v>422</v>
      </c>
      <c r="I34" s="185"/>
      <c r="J34" s="187"/>
      <c r="K34" s="187"/>
      <c r="L34" s="186"/>
    </row>
    <row r="35" spans="1:12" ht="15.75" x14ac:dyDescent="0.25">
      <c r="A35" s="249" t="s">
        <v>437</v>
      </c>
      <c r="B35" s="252" t="s">
        <v>187</v>
      </c>
      <c r="C35" s="183">
        <v>46844</v>
      </c>
      <c r="D35" s="183">
        <v>46873</v>
      </c>
      <c r="E35" s="184" t="s">
        <v>422</v>
      </c>
      <c r="F35" s="184" t="s">
        <v>422</v>
      </c>
      <c r="G35" s="183">
        <v>46844</v>
      </c>
      <c r="H35" s="183">
        <v>46873</v>
      </c>
      <c r="I35" s="185"/>
      <c r="J35" s="187"/>
      <c r="K35" s="187"/>
      <c r="L35" s="186"/>
    </row>
    <row r="36" spans="1:12" ht="15.75" x14ac:dyDescent="0.25">
      <c r="A36" s="249" t="s">
        <v>438</v>
      </c>
      <c r="B36" s="252" t="s">
        <v>439</v>
      </c>
      <c r="C36" s="184" t="s">
        <v>422</v>
      </c>
      <c r="D36" s="184" t="s">
        <v>422</v>
      </c>
      <c r="E36" s="184" t="s">
        <v>422</v>
      </c>
      <c r="F36" s="184" t="s">
        <v>422</v>
      </c>
      <c r="G36" s="184" t="s">
        <v>422</v>
      </c>
      <c r="H36" s="184" t="s">
        <v>422</v>
      </c>
      <c r="I36" s="185"/>
      <c r="J36" s="188"/>
      <c r="K36" s="181"/>
      <c r="L36" s="186"/>
    </row>
    <row r="37" spans="1:12" ht="15.75" x14ac:dyDescent="0.25">
      <c r="A37" s="249" t="s">
        <v>440</v>
      </c>
      <c r="B37" s="252" t="s">
        <v>186</v>
      </c>
      <c r="C37" s="183">
        <v>46844</v>
      </c>
      <c r="D37" s="183">
        <v>46873</v>
      </c>
      <c r="E37" s="184" t="s">
        <v>422</v>
      </c>
      <c r="F37" s="184" t="s">
        <v>422</v>
      </c>
      <c r="G37" s="183">
        <v>46844</v>
      </c>
      <c r="H37" s="183">
        <v>46873</v>
      </c>
      <c r="I37" s="185"/>
      <c r="J37" s="188"/>
      <c r="K37" s="181"/>
      <c r="L37" s="186"/>
    </row>
    <row r="38" spans="1:12" ht="15.75" x14ac:dyDescent="0.25">
      <c r="A38" s="249" t="s">
        <v>441</v>
      </c>
      <c r="B38" s="250" t="s">
        <v>185</v>
      </c>
      <c r="C38" s="184"/>
      <c r="D38" s="184"/>
      <c r="E38" s="184"/>
      <c r="F38" s="184"/>
      <c r="G38" s="184"/>
      <c r="H38" s="184"/>
      <c r="I38" s="185"/>
      <c r="J38" s="181"/>
      <c r="K38" s="181"/>
      <c r="L38" s="186"/>
    </row>
    <row r="39" spans="1:12" ht="47.25" x14ac:dyDescent="0.25">
      <c r="A39" s="249">
        <v>2</v>
      </c>
      <c r="B39" s="252" t="s">
        <v>442</v>
      </c>
      <c r="C39" s="183">
        <v>46905</v>
      </c>
      <c r="D39" s="183">
        <v>46934</v>
      </c>
      <c r="E39" s="184">
        <v>43056</v>
      </c>
      <c r="F39" s="184">
        <v>43056</v>
      </c>
      <c r="G39" s="183">
        <v>46905</v>
      </c>
      <c r="H39" s="183">
        <v>46934</v>
      </c>
      <c r="I39" s="185"/>
      <c r="J39" s="181"/>
      <c r="K39" s="181"/>
      <c r="L39" s="186"/>
    </row>
    <row r="40" spans="1:12" ht="15.75" x14ac:dyDescent="0.25">
      <c r="A40" s="249" t="s">
        <v>443</v>
      </c>
      <c r="B40" s="252" t="s">
        <v>444</v>
      </c>
      <c r="C40" s="183">
        <v>46966</v>
      </c>
      <c r="D40" s="183">
        <v>46996</v>
      </c>
      <c r="E40" s="184"/>
      <c r="F40" s="184"/>
      <c r="G40" s="183">
        <v>46966</v>
      </c>
      <c r="H40" s="183">
        <v>46996</v>
      </c>
      <c r="I40" s="185"/>
      <c r="J40" s="181"/>
      <c r="K40" s="181"/>
      <c r="L40" s="186"/>
    </row>
    <row r="41" spans="1:12" ht="31.5" x14ac:dyDescent="0.25">
      <c r="A41" s="249" t="s">
        <v>445</v>
      </c>
      <c r="B41" s="250" t="s">
        <v>446</v>
      </c>
      <c r="C41" s="184"/>
      <c r="D41" s="184"/>
      <c r="E41" s="184"/>
      <c r="F41" s="184"/>
      <c r="G41" s="184"/>
      <c r="H41" s="184"/>
      <c r="I41" s="185"/>
      <c r="J41" s="181"/>
      <c r="K41" s="181"/>
      <c r="L41" s="186"/>
    </row>
    <row r="42" spans="1:12" ht="31.5" x14ac:dyDescent="0.25">
      <c r="A42" s="249">
        <v>3</v>
      </c>
      <c r="B42" s="252" t="s">
        <v>447</v>
      </c>
      <c r="C42" s="184" t="s">
        <v>422</v>
      </c>
      <c r="D42" s="184" t="s">
        <v>422</v>
      </c>
      <c r="E42" s="184"/>
      <c r="F42" s="184"/>
      <c r="G42" s="184" t="s">
        <v>422</v>
      </c>
      <c r="H42" s="184" t="s">
        <v>422</v>
      </c>
      <c r="I42" s="185"/>
      <c r="J42" s="181"/>
      <c r="K42" s="181"/>
      <c r="L42" s="186"/>
    </row>
    <row r="43" spans="1:12" ht="15.75" x14ac:dyDescent="0.25">
      <c r="A43" s="249" t="s">
        <v>448</v>
      </c>
      <c r="B43" s="252" t="s">
        <v>184</v>
      </c>
      <c r="C43" s="183">
        <v>46966</v>
      </c>
      <c r="D43" s="183">
        <v>46996</v>
      </c>
      <c r="E43" s="184"/>
      <c r="F43" s="184"/>
      <c r="G43" s="183">
        <v>46966</v>
      </c>
      <c r="H43" s="183">
        <v>46996</v>
      </c>
      <c r="I43" s="185"/>
      <c r="J43" s="181"/>
      <c r="K43" s="181"/>
      <c r="L43" s="186"/>
    </row>
    <row r="44" spans="1:12" ht="15.75" x14ac:dyDescent="0.25">
      <c r="A44" s="249" t="s">
        <v>449</v>
      </c>
      <c r="B44" s="252" t="s">
        <v>450</v>
      </c>
      <c r="C44" s="183">
        <v>47027</v>
      </c>
      <c r="D44" s="183">
        <v>47057</v>
      </c>
      <c r="E44" s="184"/>
      <c r="F44" s="184"/>
      <c r="G44" s="183">
        <v>47027</v>
      </c>
      <c r="H44" s="183">
        <v>47057</v>
      </c>
      <c r="I44" s="185"/>
      <c r="J44" s="181"/>
      <c r="K44" s="181"/>
      <c r="L44" s="186"/>
    </row>
    <row r="45" spans="1:12" ht="47.25" x14ac:dyDescent="0.25">
      <c r="A45" s="249" t="s">
        <v>451</v>
      </c>
      <c r="B45" s="252" t="s">
        <v>452</v>
      </c>
      <c r="C45" s="183" t="s">
        <v>422</v>
      </c>
      <c r="D45" s="183" t="s">
        <v>422</v>
      </c>
      <c r="E45" s="184"/>
      <c r="F45" s="184"/>
      <c r="G45" s="183" t="s">
        <v>422</v>
      </c>
      <c r="H45" s="183" t="s">
        <v>422</v>
      </c>
      <c r="I45" s="185"/>
      <c r="J45" s="181"/>
      <c r="K45" s="181"/>
      <c r="L45" s="186"/>
    </row>
    <row r="46" spans="1:12" ht="94.5" x14ac:dyDescent="0.25">
      <c r="A46" s="249" t="s">
        <v>453</v>
      </c>
      <c r="B46" s="252" t="s">
        <v>454</v>
      </c>
      <c r="C46" s="183" t="s">
        <v>422</v>
      </c>
      <c r="D46" s="183" t="s">
        <v>422</v>
      </c>
      <c r="E46" s="184"/>
      <c r="F46" s="184"/>
      <c r="G46" s="183" t="s">
        <v>422</v>
      </c>
      <c r="H46" s="183" t="s">
        <v>422</v>
      </c>
      <c r="I46" s="185"/>
      <c r="J46" s="181"/>
      <c r="K46" s="181"/>
      <c r="L46" s="186"/>
    </row>
    <row r="47" spans="1:12" ht="15.75" x14ac:dyDescent="0.25">
      <c r="A47" s="249" t="s">
        <v>455</v>
      </c>
      <c r="B47" s="252" t="s">
        <v>456</v>
      </c>
      <c r="C47" s="183">
        <v>47058</v>
      </c>
      <c r="D47" s="183">
        <v>47087</v>
      </c>
      <c r="E47" s="184"/>
      <c r="F47" s="184"/>
      <c r="G47" s="183">
        <v>47058</v>
      </c>
      <c r="H47" s="183">
        <v>47087</v>
      </c>
      <c r="I47" s="185"/>
      <c r="J47" s="181"/>
      <c r="K47" s="181"/>
      <c r="L47" s="186"/>
    </row>
    <row r="48" spans="1:12" ht="15.75" x14ac:dyDescent="0.25">
      <c r="A48" s="249" t="s">
        <v>495</v>
      </c>
      <c r="B48" s="250" t="s">
        <v>183</v>
      </c>
      <c r="C48" s="184"/>
      <c r="D48" s="184"/>
      <c r="E48" s="184"/>
      <c r="F48" s="184"/>
      <c r="G48" s="184"/>
      <c r="H48" s="184"/>
      <c r="I48" s="185"/>
      <c r="J48" s="181"/>
      <c r="K48" s="181"/>
      <c r="L48" s="186"/>
    </row>
    <row r="49" spans="1:12" ht="15.75" x14ac:dyDescent="0.25">
      <c r="A49" s="249">
        <v>4</v>
      </c>
      <c r="B49" s="252" t="s">
        <v>182</v>
      </c>
      <c r="C49" s="184" t="s">
        <v>422</v>
      </c>
      <c r="D49" s="184" t="s">
        <v>422</v>
      </c>
      <c r="E49" s="184"/>
      <c r="F49" s="184"/>
      <c r="G49" s="184" t="s">
        <v>422</v>
      </c>
      <c r="H49" s="184" t="s">
        <v>422</v>
      </c>
      <c r="I49" s="185"/>
      <c r="J49" s="181"/>
      <c r="K49" s="181"/>
      <c r="L49" s="186"/>
    </row>
    <row r="50" spans="1:12" ht="63" x14ac:dyDescent="0.25">
      <c r="A50" s="249" t="s">
        <v>496</v>
      </c>
      <c r="B50" s="252" t="s">
        <v>457</v>
      </c>
      <c r="C50" s="183">
        <v>47112</v>
      </c>
      <c r="D50" s="183">
        <v>47118</v>
      </c>
      <c r="E50" s="184"/>
      <c r="F50" s="184"/>
      <c r="G50" s="183">
        <v>47112</v>
      </c>
      <c r="H50" s="183">
        <v>47118</v>
      </c>
      <c r="I50" s="185"/>
      <c r="J50" s="181"/>
      <c r="K50" s="181"/>
      <c r="L50" s="186"/>
    </row>
    <row r="51" spans="1:12" ht="47.25" x14ac:dyDescent="0.25">
      <c r="A51" s="249" t="s">
        <v>458</v>
      </c>
      <c r="B51" s="252" t="s">
        <v>459</v>
      </c>
      <c r="C51" s="184" t="s">
        <v>422</v>
      </c>
      <c r="D51" s="184" t="s">
        <v>422</v>
      </c>
      <c r="E51" s="184"/>
      <c r="F51" s="184"/>
      <c r="G51" s="184" t="s">
        <v>422</v>
      </c>
      <c r="H51" s="184" t="s">
        <v>422</v>
      </c>
      <c r="I51" s="185"/>
      <c r="J51" s="181"/>
      <c r="K51" s="181"/>
      <c r="L51" s="186"/>
    </row>
    <row r="52" spans="1:12" ht="47.25" x14ac:dyDescent="0.25">
      <c r="A52" s="249" t="s">
        <v>460</v>
      </c>
      <c r="B52" s="252" t="s">
        <v>461</v>
      </c>
      <c r="C52" s="184" t="s">
        <v>422</v>
      </c>
      <c r="D52" s="184" t="s">
        <v>422</v>
      </c>
      <c r="E52" s="184" t="s">
        <v>422</v>
      </c>
      <c r="F52" s="184" t="s">
        <v>422</v>
      </c>
      <c r="G52" s="184" t="s">
        <v>422</v>
      </c>
      <c r="H52" s="184" t="s">
        <v>422</v>
      </c>
      <c r="I52" s="185"/>
      <c r="J52" s="181"/>
      <c r="K52" s="181"/>
      <c r="L52" s="186"/>
    </row>
    <row r="53" spans="1:12" ht="15.75" x14ac:dyDescent="0.25">
      <c r="A53" s="249" t="s">
        <v>462</v>
      </c>
      <c r="B53" s="253" t="s">
        <v>463</v>
      </c>
      <c r="C53" s="183">
        <v>47112</v>
      </c>
      <c r="D53" s="183">
        <v>47118</v>
      </c>
      <c r="E53" s="184"/>
      <c r="F53" s="184"/>
      <c r="G53" s="183">
        <v>47112</v>
      </c>
      <c r="H53" s="183">
        <v>47118</v>
      </c>
      <c r="I53" s="185"/>
      <c r="J53" s="181"/>
      <c r="K53" s="181"/>
      <c r="L53" s="186"/>
    </row>
    <row r="54" spans="1:12" ht="31.5" x14ac:dyDescent="0.25">
      <c r="A54" s="249" t="s">
        <v>464</v>
      </c>
      <c r="B54" s="252" t="s">
        <v>465</v>
      </c>
      <c r="C54" s="184" t="s">
        <v>422</v>
      </c>
      <c r="D54" s="184" t="s">
        <v>422</v>
      </c>
      <c r="E54" s="184"/>
      <c r="F54" s="184"/>
      <c r="G54" s="184" t="s">
        <v>422</v>
      </c>
      <c r="H54" s="184" t="s">
        <v>422</v>
      </c>
      <c r="I54" s="185"/>
      <c r="J54" s="189"/>
      <c r="K54" s="189"/>
      <c r="L54" s="189"/>
    </row>
  </sheetData>
  <mergeCells count="22">
    <mergeCell ref="A13:L13"/>
    <mergeCell ref="A15:L15"/>
    <mergeCell ref="A16:L16"/>
    <mergeCell ref="A21:A23"/>
    <mergeCell ref="B21:B23"/>
    <mergeCell ref="J21:J23"/>
    <mergeCell ref="L21:L23"/>
    <mergeCell ref="A14:R14"/>
    <mergeCell ref="C21:H21"/>
    <mergeCell ref="I21:I23"/>
    <mergeCell ref="C22:D22"/>
    <mergeCell ref="G22:H22"/>
    <mergeCell ref="A19:L19"/>
    <mergeCell ref="K21:K23"/>
    <mergeCell ref="E22:F22"/>
    <mergeCell ref="A5:L5"/>
    <mergeCell ref="A7:L7"/>
    <mergeCell ref="A9:L9"/>
    <mergeCell ref="A10:L10"/>
    <mergeCell ref="A12:L12"/>
    <mergeCell ref="A8:R8"/>
    <mergeCell ref="A11:R11"/>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Normal="70" zoomScaleSheetLayoutView="70" workbookViewId="0">
      <pane xSplit="4" ySplit="5" topLeftCell="E25" activePane="bottomRight" state="frozen"/>
      <selection activeCell="G36" sqref="G36"/>
      <selection pane="topRight" activeCell="G36" sqref="G36"/>
      <selection pane="bottomLeft" activeCell="G36" sqref="G36"/>
      <selection pane="bottomRight" activeCell="V27" sqref="V27"/>
    </sheetView>
  </sheetViews>
  <sheetFormatPr defaultColWidth="9.140625" defaultRowHeight="15.75" x14ac:dyDescent="0.25"/>
  <cols>
    <col min="1" max="1" width="9.140625" style="20"/>
    <col min="2" max="2" width="57.85546875" style="20" customWidth="1"/>
    <col min="3" max="3" width="13" style="20" customWidth="1"/>
    <col min="4" max="4" width="19.28515625" style="20" customWidth="1"/>
    <col min="5" max="7" width="15.5703125" style="20" customWidth="1"/>
    <col min="8" max="27" width="9" style="20" customWidth="1"/>
    <col min="28" max="28" width="18" style="20" customWidth="1"/>
    <col min="29" max="29" width="19.140625" style="20" customWidth="1"/>
    <col min="30" max="30" width="10.7109375" style="20" customWidth="1"/>
    <col min="31" max="31" width="12.42578125" style="20" customWidth="1"/>
    <col min="32" max="16384" width="9.140625" style="20"/>
  </cols>
  <sheetData>
    <row r="1" spans="1:29" ht="18.75" x14ac:dyDescent="0.25">
      <c r="AC1" s="159" t="s">
        <v>66</v>
      </c>
    </row>
    <row r="2" spans="1:29" ht="18.75" x14ac:dyDescent="0.3">
      <c r="AC2" s="160" t="s">
        <v>8</v>
      </c>
    </row>
    <row r="3" spans="1:29" ht="18.75" x14ac:dyDescent="0.3">
      <c r="AC3" s="160" t="s">
        <v>65</v>
      </c>
    </row>
    <row r="4" spans="1:29" ht="18.75" customHeight="1" x14ac:dyDescent="0.25">
      <c r="A4" s="397" t="str">
        <f>'6.1. Паспорт сетевой график'!A5:K5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160"/>
    </row>
    <row r="6" spans="1:29" ht="18.75" x14ac:dyDescent="0.25">
      <c r="A6" s="497" t="s">
        <v>7</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row>
    <row r="7" spans="1:29" ht="18.75" x14ac:dyDescent="0.25">
      <c r="A7" s="162"/>
      <c r="B7" s="162"/>
      <c r="C7" s="162"/>
      <c r="D7" s="162"/>
      <c r="E7" s="162"/>
      <c r="F7" s="162"/>
      <c r="G7" s="162"/>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498" t="str">
        <f>'6.1. Паспорт сетевой график'!A9</f>
        <v>Акционерное общество "Россети Янтарь" ДЗО  ПАО "Россети"</v>
      </c>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row>
    <row r="9" spans="1:29" ht="18.75" customHeight="1" x14ac:dyDescent="0.25">
      <c r="A9" s="401" t="s">
        <v>6</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162"/>
      <c r="B10" s="162"/>
      <c r="C10" s="162"/>
      <c r="D10" s="162"/>
      <c r="E10" s="162"/>
      <c r="F10" s="162"/>
      <c r="G10" s="162"/>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498" t="str">
        <f>'6.1. Паспорт сетевой график'!A12</f>
        <v>N_22-1363</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row>
    <row r="12" spans="1:29" x14ac:dyDescent="0.25">
      <c r="A12" s="401" t="s">
        <v>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8"/>
      <c r="B13" s="108"/>
      <c r="C13" s="108"/>
      <c r="D13" s="108"/>
      <c r="E13" s="108"/>
      <c r="F13" s="108"/>
      <c r="G13" s="108"/>
      <c r="H13" s="27"/>
      <c r="I13" s="27"/>
      <c r="J13" s="27"/>
      <c r="K13" s="27"/>
      <c r="L13" s="27"/>
      <c r="M13" s="27"/>
      <c r="N13" s="27"/>
      <c r="O13" s="27"/>
      <c r="P13" s="27"/>
      <c r="Q13" s="27"/>
      <c r="R13" s="27"/>
      <c r="S13" s="27"/>
      <c r="T13" s="27"/>
      <c r="U13" s="27"/>
      <c r="V13" s="27"/>
      <c r="W13" s="27"/>
      <c r="X13" s="27"/>
      <c r="Y13" s="27"/>
      <c r="Z13" s="27"/>
      <c r="AA13" s="27"/>
      <c r="AB13" s="27"/>
      <c r="AC13" s="27"/>
    </row>
    <row r="14" spans="1:29" ht="36" customHeight="1" x14ac:dyDescent="0.25">
      <c r="A14" s="485" t="str">
        <f>'6.1. Паспорт сетевой график'!A15</f>
        <v>Модернизация сети передачи данных (СПД) на ПС 330/110 кВ АО «Россети Янтарь»</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01" t="s">
        <v>4</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8" spans="1:32" x14ac:dyDescent="0.25">
      <c r="A18" s="487" t="s">
        <v>357</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90" t="s">
        <v>181</v>
      </c>
      <c r="B20" s="490" t="s">
        <v>180</v>
      </c>
      <c r="C20" s="482" t="s">
        <v>179</v>
      </c>
      <c r="D20" s="482"/>
      <c r="E20" s="495" t="s">
        <v>178</v>
      </c>
      <c r="F20" s="495"/>
      <c r="G20" s="496" t="s">
        <v>554</v>
      </c>
      <c r="H20" s="488" t="s">
        <v>483</v>
      </c>
      <c r="I20" s="488"/>
      <c r="J20" s="488"/>
      <c r="K20" s="488"/>
      <c r="L20" s="488" t="s">
        <v>484</v>
      </c>
      <c r="M20" s="488"/>
      <c r="N20" s="488"/>
      <c r="O20" s="488"/>
      <c r="P20" s="488" t="s">
        <v>485</v>
      </c>
      <c r="Q20" s="488"/>
      <c r="R20" s="488"/>
      <c r="S20" s="488"/>
      <c r="T20" s="488" t="s">
        <v>551</v>
      </c>
      <c r="U20" s="488"/>
      <c r="V20" s="488"/>
      <c r="W20" s="488"/>
      <c r="X20" s="488" t="s">
        <v>555</v>
      </c>
      <c r="Y20" s="488"/>
      <c r="Z20" s="488"/>
      <c r="AA20" s="488"/>
      <c r="AB20" s="489" t="s">
        <v>177</v>
      </c>
      <c r="AC20" s="489"/>
      <c r="AD20" s="209"/>
      <c r="AE20" s="209"/>
      <c r="AF20" s="209"/>
    </row>
    <row r="21" spans="1:32" ht="99.75" customHeight="1" x14ac:dyDescent="0.25">
      <c r="A21" s="491"/>
      <c r="B21" s="491"/>
      <c r="C21" s="482"/>
      <c r="D21" s="482"/>
      <c r="E21" s="495"/>
      <c r="F21" s="495"/>
      <c r="G21" s="496"/>
      <c r="H21" s="482" t="s">
        <v>549</v>
      </c>
      <c r="I21" s="482"/>
      <c r="J21" s="482" t="s">
        <v>550</v>
      </c>
      <c r="K21" s="482"/>
      <c r="L21" s="482" t="s">
        <v>549</v>
      </c>
      <c r="M21" s="482"/>
      <c r="N21" s="482" t="s">
        <v>550</v>
      </c>
      <c r="O21" s="482"/>
      <c r="P21" s="482" t="s">
        <v>549</v>
      </c>
      <c r="Q21" s="482"/>
      <c r="R21" s="482" t="s">
        <v>550</v>
      </c>
      <c r="S21" s="482"/>
      <c r="T21" s="482" t="s">
        <v>549</v>
      </c>
      <c r="U21" s="482"/>
      <c r="V21" s="482" t="s">
        <v>550</v>
      </c>
      <c r="W21" s="482"/>
      <c r="X21" s="482" t="s">
        <v>2</v>
      </c>
      <c r="Y21" s="482"/>
      <c r="Z21" s="482" t="s">
        <v>176</v>
      </c>
      <c r="AA21" s="482"/>
      <c r="AB21" s="489"/>
      <c r="AC21" s="489"/>
    </row>
    <row r="22" spans="1:32" ht="89.25" customHeight="1" x14ac:dyDescent="0.25">
      <c r="A22" s="492"/>
      <c r="B22" s="492"/>
      <c r="C22" s="389" t="s">
        <v>549</v>
      </c>
      <c r="D22" s="389" t="s">
        <v>550</v>
      </c>
      <c r="E22" s="396" t="s">
        <v>547</v>
      </c>
      <c r="F22" s="396" t="s">
        <v>556</v>
      </c>
      <c r="G22" s="496"/>
      <c r="H22" s="369" t="s">
        <v>338</v>
      </c>
      <c r="I22" s="369" t="s">
        <v>339</v>
      </c>
      <c r="J22" s="369" t="s">
        <v>338</v>
      </c>
      <c r="K22" s="369" t="s">
        <v>339</v>
      </c>
      <c r="L22" s="369" t="s">
        <v>338</v>
      </c>
      <c r="M22" s="369" t="s">
        <v>339</v>
      </c>
      <c r="N22" s="369" t="s">
        <v>338</v>
      </c>
      <c r="O22" s="369" t="s">
        <v>339</v>
      </c>
      <c r="P22" s="369" t="s">
        <v>338</v>
      </c>
      <c r="Q22" s="369" t="s">
        <v>339</v>
      </c>
      <c r="R22" s="369" t="s">
        <v>338</v>
      </c>
      <c r="S22" s="369" t="s">
        <v>339</v>
      </c>
      <c r="T22" s="369" t="s">
        <v>338</v>
      </c>
      <c r="U22" s="369" t="s">
        <v>339</v>
      </c>
      <c r="V22" s="369" t="s">
        <v>338</v>
      </c>
      <c r="W22" s="369" t="s">
        <v>339</v>
      </c>
      <c r="X22" s="369" t="s">
        <v>338</v>
      </c>
      <c r="Y22" s="369" t="s">
        <v>339</v>
      </c>
      <c r="Z22" s="369" t="s">
        <v>338</v>
      </c>
      <c r="AA22" s="369" t="s">
        <v>339</v>
      </c>
      <c r="AB22" s="389" t="s">
        <v>549</v>
      </c>
      <c r="AC22" s="389" t="s">
        <v>550</v>
      </c>
    </row>
    <row r="23" spans="1:32" ht="19.5" customHeight="1" x14ac:dyDescent="0.25">
      <c r="A23" s="210">
        <v>1</v>
      </c>
      <c r="B23" s="210">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32" ht="47.25" x14ac:dyDescent="0.25">
      <c r="A24" s="211">
        <v>1</v>
      </c>
      <c r="B24" s="212" t="s">
        <v>175</v>
      </c>
      <c r="C24" s="213">
        <f t="shared" ref="C24:D24" si="0">SUM(C25:C29)</f>
        <v>146.0842178</v>
      </c>
      <c r="D24" s="213">
        <f t="shared" si="0"/>
        <v>146.15390343000001</v>
      </c>
      <c r="E24" s="354">
        <f t="shared" ref="E24:F24" si="1">SUM(E25:E29)</f>
        <v>146.15390343000001</v>
      </c>
      <c r="F24" s="370">
        <f t="shared" si="1"/>
        <v>146.15390343000001</v>
      </c>
      <c r="G24" s="213">
        <f t="shared" ref="G24:AA24" si="2">SUM(G25:G29)</f>
        <v>0</v>
      </c>
      <c r="H24" s="213">
        <f t="shared" si="2"/>
        <v>0</v>
      </c>
      <c r="I24" s="213">
        <f t="shared" si="2"/>
        <v>0</v>
      </c>
      <c r="J24" s="213">
        <f t="shared" si="2"/>
        <v>0</v>
      </c>
      <c r="K24" s="213">
        <f t="shared" si="2"/>
        <v>0</v>
      </c>
      <c r="L24" s="213">
        <f t="shared" ref="L24" si="3">SUM(L25:L29)</f>
        <v>0</v>
      </c>
      <c r="M24" s="213">
        <f t="shared" si="2"/>
        <v>0</v>
      </c>
      <c r="N24" s="213">
        <f t="shared" si="2"/>
        <v>0</v>
      </c>
      <c r="O24" s="213">
        <f t="shared" si="2"/>
        <v>0</v>
      </c>
      <c r="P24" s="213">
        <v>106.0842172</v>
      </c>
      <c r="Q24" s="213">
        <f t="shared" si="2"/>
        <v>0</v>
      </c>
      <c r="R24" s="213">
        <f t="shared" si="2"/>
        <v>106.15390283000001</v>
      </c>
      <c r="S24" s="213">
        <f t="shared" si="2"/>
        <v>0</v>
      </c>
      <c r="T24" s="213">
        <f t="shared" si="2"/>
        <v>40.0000006</v>
      </c>
      <c r="U24" s="213">
        <f t="shared" ref="U24:Z24" si="4">SUM(U25:U29)</f>
        <v>0</v>
      </c>
      <c r="V24" s="213">
        <f t="shared" ref="V24:X24" si="5">SUM(V25:V29)</f>
        <v>40.0000006</v>
      </c>
      <c r="W24" s="213">
        <f t="shared" si="5"/>
        <v>0</v>
      </c>
      <c r="X24" s="213">
        <f t="shared" si="5"/>
        <v>0</v>
      </c>
      <c r="Y24" s="213">
        <f t="shared" si="4"/>
        <v>0</v>
      </c>
      <c r="Z24" s="213">
        <f t="shared" si="4"/>
        <v>0</v>
      </c>
      <c r="AA24" s="213">
        <f t="shared" si="2"/>
        <v>0</v>
      </c>
      <c r="AB24" s="370">
        <f t="shared" ref="AB24:AB64" si="6">H24+L24+P24+T24</f>
        <v>146.0842178</v>
      </c>
      <c r="AC24" s="372">
        <f t="shared" ref="AC24:AC64" si="7">J24+N24+R24+V24+X24</f>
        <v>146.15390343000001</v>
      </c>
      <c r="AD24" s="352"/>
      <c r="AE24" s="352"/>
    </row>
    <row r="25" spans="1:32" x14ac:dyDescent="0.25">
      <c r="A25" s="214" t="s">
        <v>174</v>
      </c>
      <c r="B25" s="215" t="s">
        <v>173</v>
      </c>
      <c r="C25" s="213">
        <v>0</v>
      </c>
      <c r="D25" s="213">
        <v>0</v>
      </c>
      <c r="E25" s="355">
        <f>D25</f>
        <v>0</v>
      </c>
      <c r="F25" s="371">
        <f>E25-G25</f>
        <v>0</v>
      </c>
      <c r="G25" s="216">
        <v>0</v>
      </c>
      <c r="H25" s="216">
        <v>0</v>
      </c>
      <c r="I25" s="216">
        <v>0</v>
      </c>
      <c r="J25" s="216">
        <v>0</v>
      </c>
      <c r="K25" s="216">
        <v>0</v>
      </c>
      <c r="L25" s="216">
        <v>0</v>
      </c>
      <c r="M25" s="216">
        <v>0</v>
      </c>
      <c r="N25" s="216">
        <v>0</v>
      </c>
      <c r="O25" s="216">
        <v>0</v>
      </c>
      <c r="P25" s="216">
        <v>0</v>
      </c>
      <c r="Q25" s="216">
        <v>0</v>
      </c>
      <c r="R25" s="216">
        <v>0</v>
      </c>
      <c r="S25" s="216">
        <v>0</v>
      </c>
      <c r="T25" s="216">
        <v>0</v>
      </c>
      <c r="U25" s="216">
        <v>0</v>
      </c>
      <c r="V25" s="216">
        <v>0</v>
      </c>
      <c r="W25" s="216">
        <v>0</v>
      </c>
      <c r="X25" s="216">
        <v>0</v>
      </c>
      <c r="Y25" s="216">
        <v>0</v>
      </c>
      <c r="Z25" s="216">
        <v>0</v>
      </c>
      <c r="AA25" s="216">
        <v>0</v>
      </c>
      <c r="AB25" s="370">
        <f t="shared" si="6"/>
        <v>0</v>
      </c>
      <c r="AC25" s="372">
        <f t="shared" si="7"/>
        <v>0</v>
      </c>
      <c r="AD25" s="352"/>
      <c r="AE25" s="352"/>
    </row>
    <row r="26" spans="1:32" x14ac:dyDescent="0.25">
      <c r="A26" s="214" t="s">
        <v>172</v>
      </c>
      <c r="B26" s="215" t="s">
        <v>171</v>
      </c>
      <c r="C26" s="213">
        <v>0</v>
      </c>
      <c r="D26" s="213">
        <v>0</v>
      </c>
      <c r="E26" s="355">
        <f>D26</f>
        <v>0</v>
      </c>
      <c r="F26" s="371">
        <f t="shared" ref="F26:F64" si="8">E26-G26</f>
        <v>0</v>
      </c>
      <c r="G26" s="216">
        <v>0</v>
      </c>
      <c r="H26" s="216">
        <v>0</v>
      </c>
      <c r="I26" s="216">
        <v>0</v>
      </c>
      <c r="J26" s="216">
        <v>0</v>
      </c>
      <c r="K26" s="216">
        <v>0</v>
      </c>
      <c r="L26" s="216">
        <v>0</v>
      </c>
      <c r="M26" s="216">
        <v>0</v>
      </c>
      <c r="N26" s="216">
        <v>0</v>
      </c>
      <c r="O26" s="216">
        <v>0</v>
      </c>
      <c r="P26" s="216">
        <v>0</v>
      </c>
      <c r="Q26" s="216">
        <v>0</v>
      </c>
      <c r="R26" s="216">
        <v>0</v>
      </c>
      <c r="S26" s="216">
        <v>0</v>
      </c>
      <c r="T26" s="216">
        <v>0</v>
      </c>
      <c r="U26" s="216">
        <v>0</v>
      </c>
      <c r="V26" s="216">
        <v>0</v>
      </c>
      <c r="W26" s="216">
        <v>0</v>
      </c>
      <c r="X26" s="216">
        <v>0</v>
      </c>
      <c r="Y26" s="216">
        <v>0</v>
      </c>
      <c r="Z26" s="216">
        <v>0</v>
      </c>
      <c r="AA26" s="216">
        <v>0</v>
      </c>
      <c r="AB26" s="370">
        <f t="shared" si="6"/>
        <v>0</v>
      </c>
      <c r="AC26" s="372">
        <f t="shared" si="7"/>
        <v>0</v>
      </c>
      <c r="AD26" s="352"/>
      <c r="AE26" s="352"/>
    </row>
    <row r="27" spans="1:32" ht="31.5" x14ac:dyDescent="0.25">
      <c r="A27" s="214" t="s">
        <v>170</v>
      </c>
      <c r="B27" s="215" t="s">
        <v>319</v>
      </c>
      <c r="C27" s="213">
        <v>146.0842178</v>
      </c>
      <c r="D27" s="213">
        <v>146.15390343000001</v>
      </c>
      <c r="E27" s="355">
        <f>D27</f>
        <v>146.15390343000001</v>
      </c>
      <c r="F27" s="371">
        <f t="shared" si="8"/>
        <v>146.15390343000001</v>
      </c>
      <c r="G27" s="216">
        <v>0</v>
      </c>
      <c r="H27" s="216">
        <v>0</v>
      </c>
      <c r="I27" s="216">
        <v>0</v>
      </c>
      <c r="J27" s="216">
        <v>0</v>
      </c>
      <c r="K27" s="216">
        <v>0</v>
      </c>
      <c r="L27" s="216">
        <v>0</v>
      </c>
      <c r="M27" s="216">
        <v>0</v>
      </c>
      <c r="N27" s="216">
        <v>0</v>
      </c>
      <c r="O27" s="216">
        <v>0</v>
      </c>
      <c r="P27" s="216">
        <v>106.0842172</v>
      </c>
      <c r="Q27" s="216">
        <v>0</v>
      </c>
      <c r="R27" s="216">
        <v>106.15390283000001</v>
      </c>
      <c r="S27" s="216">
        <v>0</v>
      </c>
      <c r="T27" s="216">
        <v>40.0000006</v>
      </c>
      <c r="U27" s="216">
        <v>0</v>
      </c>
      <c r="V27" s="216">
        <v>40.0000006</v>
      </c>
      <c r="W27" s="216">
        <v>0</v>
      </c>
      <c r="X27" s="216">
        <v>0</v>
      </c>
      <c r="Y27" s="216">
        <v>0</v>
      </c>
      <c r="Z27" s="216">
        <v>0</v>
      </c>
      <c r="AA27" s="216">
        <v>0</v>
      </c>
      <c r="AB27" s="370">
        <f t="shared" si="6"/>
        <v>146.0842178</v>
      </c>
      <c r="AC27" s="372">
        <f t="shared" si="7"/>
        <v>146.15390343000001</v>
      </c>
      <c r="AD27" s="352"/>
      <c r="AE27" s="352"/>
    </row>
    <row r="28" spans="1:32" x14ac:dyDescent="0.25">
      <c r="A28" s="214" t="s">
        <v>169</v>
      </c>
      <c r="B28" s="215" t="s">
        <v>396</v>
      </c>
      <c r="C28" s="213">
        <v>0</v>
      </c>
      <c r="D28" s="213">
        <v>0</v>
      </c>
      <c r="E28" s="355">
        <f>D28</f>
        <v>0</v>
      </c>
      <c r="F28" s="371">
        <f t="shared" si="8"/>
        <v>0</v>
      </c>
      <c r="G28" s="216">
        <v>0</v>
      </c>
      <c r="H28" s="216">
        <v>0</v>
      </c>
      <c r="I28" s="216">
        <v>0</v>
      </c>
      <c r="J28" s="216">
        <v>0</v>
      </c>
      <c r="K28" s="216">
        <v>0</v>
      </c>
      <c r="L28" s="216">
        <v>0</v>
      </c>
      <c r="M28" s="216">
        <v>0</v>
      </c>
      <c r="N28" s="216">
        <v>0</v>
      </c>
      <c r="O28" s="216">
        <v>0</v>
      </c>
      <c r="P28" s="216">
        <v>0</v>
      </c>
      <c r="Q28" s="216">
        <v>0</v>
      </c>
      <c r="R28" s="216">
        <v>0</v>
      </c>
      <c r="S28" s="216">
        <v>0</v>
      </c>
      <c r="T28" s="216">
        <v>0</v>
      </c>
      <c r="U28" s="216">
        <v>0</v>
      </c>
      <c r="V28" s="216">
        <v>0</v>
      </c>
      <c r="W28" s="216">
        <v>0</v>
      </c>
      <c r="X28" s="216">
        <v>0</v>
      </c>
      <c r="Y28" s="216">
        <v>0</v>
      </c>
      <c r="Z28" s="216">
        <v>0</v>
      </c>
      <c r="AA28" s="216">
        <v>0</v>
      </c>
      <c r="AB28" s="370">
        <f t="shared" si="6"/>
        <v>0</v>
      </c>
      <c r="AC28" s="372">
        <f t="shared" si="7"/>
        <v>0</v>
      </c>
      <c r="AD28" s="352"/>
      <c r="AE28" s="352"/>
    </row>
    <row r="29" spans="1:32" x14ac:dyDescent="0.25">
      <c r="A29" s="214" t="s">
        <v>168</v>
      </c>
      <c r="B29" s="26" t="s">
        <v>167</v>
      </c>
      <c r="C29" s="213">
        <v>0</v>
      </c>
      <c r="D29" s="213">
        <v>0</v>
      </c>
      <c r="E29" s="355">
        <f>D29</f>
        <v>0</v>
      </c>
      <c r="F29" s="371">
        <f t="shared" si="8"/>
        <v>0</v>
      </c>
      <c r="G29" s="216">
        <v>0</v>
      </c>
      <c r="H29" s="216">
        <v>0</v>
      </c>
      <c r="I29" s="216">
        <v>0</v>
      </c>
      <c r="J29" s="216">
        <v>0</v>
      </c>
      <c r="K29" s="216">
        <v>0</v>
      </c>
      <c r="L29" s="216">
        <v>0</v>
      </c>
      <c r="M29" s="216">
        <v>0</v>
      </c>
      <c r="N29" s="216">
        <v>0</v>
      </c>
      <c r="O29" s="216">
        <v>0</v>
      </c>
      <c r="P29" s="216">
        <v>0</v>
      </c>
      <c r="Q29" s="216">
        <v>0</v>
      </c>
      <c r="R29" s="216">
        <v>0</v>
      </c>
      <c r="S29" s="216">
        <v>0</v>
      </c>
      <c r="T29" s="216">
        <v>0</v>
      </c>
      <c r="U29" s="216">
        <v>0</v>
      </c>
      <c r="V29" s="216">
        <v>0</v>
      </c>
      <c r="W29" s="216">
        <v>0</v>
      </c>
      <c r="X29" s="216">
        <v>0</v>
      </c>
      <c r="Y29" s="216">
        <v>0</v>
      </c>
      <c r="Z29" s="216">
        <v>0</v>
      </c>
      <c r="AA29" s="216">
        <v>0</v>
      </c>
      <c r="AB29" s="370">
        <f t="shared" si="6"/>
        <v>0</v>
      </c>
      <c r="AC29" s="372">
        <f t="shared" si="7"/>
        <v>0</v>
      </c>
      <c r="AD29" s="352"/>
      <c r="AE29" s="352"/>
    </row>
    <row r="30" spans="1:32" s="217" customFormat="1" ht="47.25" x14ac:dyDescent="0.25">
      <c r="A30" s="211" t="s">
        <v>61</v>
      </c>
      <c r="B30" s="212" t="s">
        <v>166</v>
      </c>
      <c r="C30" s="213">
        <f>SUM(C31:C34)</f>
        <v>121.73684816999999</v>
      </c>
      <c r="D30" s="213">
        <f>SUM(D31:D34)</f>
        <v>119.7982815</v>
      </c>
      <c r="E30" s="354">
        <f t="shared" ref="E30:F30" si="9">SUM(E31:E34)</f>
        <v>119.7982815</v>
      </c>
      <c r="F30" s="370">
        <f t="shared" si="9"/>
        <v>119.7982815</v>
      </c>
      <c r="G30" s="213">
        <f t="shared" ref="G30:AA30" si="10">SUM(G31:G34)</f>
        <v>0</v>
      </c>
      <c r="H30" s="213">
        <f t="shared" si="10"/>
        <v>0</v>
      </c>
      <c r="I30" s="213">
        <f t="shared" si="10"/>
        <v>0</v>
      </c>
      <c r="J30" s="213">
        <f t="shared" si="10"/>
        <v>0</v>
      </c>
      <c r="K30" s="213">
        <f t="shared" si="10"/>
        <v>0</v>
      </c>
      <c r="L30" s="213">
        <f t="shared" ref="L30" si="11">SUM(L31:L34)</f>
        <v>0</v>
      </c>
      <c r="M30" s="213">
        <f t="shared" si="10"/>
        <v>0</v>
      </c>
      <c r="N30" s="213">
        <f t="shared" si="10"/>
        <v>0</v>
      </c>
      <c r="O30" s="213">
        <f t="shared" si="10"/>
        <v>0</v>
      </c>
      <c r="P30" s="213">
        <v>121.73684816999999</v>
      </c>
      <c r="Q30" s="213">
        <f t="shared" si="10"/>
        <v>0</v>
      </c>
      <c r="R30" s="213">
        <f t="shared" si="10"/>
        <v>119.7982815</v>
      </c>
      <c r="S30" s="213">
        <f t="shared" si="10"/>
        <v>0</v>
      </c>
      <c r="T30" s="213">
        <f t="shared" si="10"/>
        <v>0</v>
      </c>
      <c r="U30" s="213">
        <f t="shared" ref="U30:Z30" si="12">SUM(U31:U34)</f>
        <v>0</v>
      </c>
      <c r="V30" s="213">
        <f t="shared" ref="V30:X30" si="13">SUM(V31:V34)</f>
        <v>0</v>
      </c>
      <c r="W30" s="213">
        <f t="shared" si="13"/>
        <v>0</v>
      </c>
      <c r="X30" s="213">
        <f t="shared" si="13"/>
        <v>0</v>
      </c>
      <c r="Y30" s="213">
        <f t="shared" si="12"/>
        <v>0</v>
      </c>
      <c r="Z30" s="213">
        <f t="shared" si="12"/>
        <v>0</v>
      </c>
      <c r="AA30" s="213">
        <f t="shared" si="10"/>
        <v>0</v>
      </c>
      <c r="AB30" s="370">
        <f t="shared" si="6"/>
        <v>121.73684816999999</v>
      </c>
      <c r="AC30" s="372">
        <f t="shared" si="7"/>
        <v>119.7982815</v>
      </c>
      <c r="AD30" s="352"/>
      <c r="AE30" s="352"/>
    </row>
    <row r="31" spans="1:32" x14ac:dyDescent="0.25">
      <c r="A31" s="211" t="s">
        <v>165</v>
      </c>
      <c r="B31" s="215" t="s">
        <v>164</v>
      </c>
      <c r="C31" s="213">
        <v>1.20325605</v>
      </c>
      <c r="D31" s="213">
        <v>1.1850696300000001</v>
      </c>
      <c r="E31" s="355">
        <f t="shared" ref="E31:E64" si="14">D31</f>
        <v>1.1850696300000001</v>
      </c>
      <c r="F31" s="371">
        <f t="shared" si="8"/>
        <v>1.1850696300000001</v>
      </c>
      <c r="G31" s="216">
        <v>0</v>
      </c>
      <c r="H31" s="216">
        <v>0</v>
      </c>
      <c r="I31" s="216">
        <v>0</v>
      </c>
      <c r="J31" s="216">
        <v>0</v>
      </c>
      <c r="K31" s="216">
        <v>0</v>
      </c>
      <c r="L31" s="216">
        <v>0</v>
      </c>
      <c r="M31" s="216">
        <v>0</v>
      </c>
      <c r="N31" s="216">
        <v>0</v>
      </c>
      <c r="O31" s="216">
        <v>0</v>
      </c>
      <c r="P31" s="216">
        <v>1.20325605</v>
      </c>
      <c r="Q31" s="216">
        <v>0</v>
      </c>
      <c r="R31" s="216">
        <f>F31</f>
        <v>1.1850696300000001</v>
      </c>
      <c r="S31" s="216">
        <v>0</v>
      </c>
      <c r="T31" s="216">
        <v>0</v>
      </c>
      <c r="U31" s="216">
        <v>0</v>
      </c>
      <c r="V31" s="216">
        <v>0</v>
      </c>
      <c r="W31" s="216">
        <v>0</v>
      </c>
      <c r="X31" s="216">
        <v>0</v>
      </c>
      <c r="Y31" s="216">
        <v>0</v>
      </c>
      <c r="Z31" s="216">
        <v>0</v>
      </c>
      <c r="AA31" s="216">
        <v>0</v>
      </c>
      <c r="AB31" s="370">
        <f t="shared" si="6"/>
        <v>1.20325605</v>
      </c>
      <c r="AC31" s="372">
        <f t="shared" si="7"/>
        <v>1.1850696300000001</v>
      </c>
      <c r="AD31" s="352"/>
      <c r="AE31" s="352"/>
    </row>
    <row r="32" spans="1:32" ht="31.5" x14ac:dyDescent="0.25">
      <c r="A32" s="211" t="s">
        <v>163</v>
      </c>
      <c r="B32" s="215" t="s">
        <v>162</v>
      </c>
      <c r="C32" s="213">
        <v>2.4065121</v>
      </c>
      <c r="D32" s="213">
        <v>2.3701392600000002</v>
      </c>
      <c r="E32" s="355">
        <f t="shared" si="14"/>
        <v>2.3701392600000002</v>
      </c>
      <c r="F32" s="371">
        <f t="shared" si="8"/>
        <v>2.3701392600000002</v>
      </c>
      <c r="G32" s="216">
        <v>0</v>
      </c>
      <c r="H32" s="216">
        <v>0</v>
      </c>
      <c r="I32" s="216">
        <v>0</v>
      </c>
      <c r="J32" s="216">
        <v>0</v>
      </c>
      <c r="K32" s="216">
        <v>0</v>
      </c>
      <c r="L32" s="216">
        <v>0</v>
      </c>
      <c r="M32" s="216">
        <v>0</v>
      </c>
      <c r="N32" s="216">
        <v>0</v>
      </c>
      <c r="O32" s="216">
        <v>0</v>
      </c>
      <c r="P32" s="216">
        <v>2.4065121</v>
      </c>
      <c r="Q32" s="216">
        <v>0</v>
      </c>
      <c r="R32" s="216">
        <f t="shared" ref="R32:R64" si="15">F32</f>
        <v>2.3701392600000002</v>
      </c>
      <c r="S32" s="216">
        <v>0</v>
      </c>
      <c r="T32" s="216">
        <v>0</v>
      </c>
      <c r="U32" s="216">
        <v>0</v>
      </c>
      <c r="V32" s="216">
        <v>0</v>
      </c>
      <c r="W32" s="216">
        <v>0</v>
      </c>
      <c r="X32" s="216">
        <v>0</v>
      </c>
      <c r="Y32" s="216">
        <v>0</v>
      </c>
      <c r="Z32" s="216">
        <v>0</v>
      </c>
      <c r="AA32" s="216">
        <v>0</v>
      </c>
      <c r="AB32" s="370">
        <f t="shared" si="6"/>
        <v>2.4065121</v>
      </c>
      <c r="AC32" s="372">
        <f t="shared" si="7"/>
        <v>2.3701392600000002</v>
      </c>
      <c r="AD32" s="352"/>
      <c r="AE32" s="352"/>
    </row>
    <row r="33" spans="1:31" x14ac:dyDescent="0.25">
      <c r="A33" s="211" t="s">
        <v>161</v>
      </c>
      <c r="B33" s="215" t="s">
        <v>160</v>
      </c>
      <c r="C33" s="213">
        <v>103.68800741</v>
      </c>
      <c r="D33" s="213">
        <v>102.02223702000001</v>
      </c>
      <c r="E33" s="355">
        <f t="shared" si="14"/>
        <v>102.02223702000001</v>
      </c>
      <c r="F33" s="371">
        <f t="shared" si="8"/>
        <v>102.02223702000001</v>
      </c>
      <c r="G33" s="216">
        <v>0</v>
      </c>
      <c r="H33" s="216">
        <v>0</v>
      </c>
      <c r="I33" s="216">
        <v>0</v>
      </c>
      <c r="J33" s="216">
        <v>0</v>
      </c>
      <c r="K33" s="216">
        <v>0</v>
      </c>
      <c r="L33" s="216">
        <v>0</v>
      </c>
      <c r="M33" s="216">
        <v>0</v>
      </c>
      <c r="N33" s="216">
        <v>0</v>
      </c>
      <c r="O33" s="216">
        <v>0</v>
      </c>
      <c r="P33" s="216">
        <v>103.68800741</v>
      </c>
      <c r="Q33" s="216">
        <v>0</v>
      </c>
      <c r="R33" s="216">
        <f t="shared" si="15"/>
        <v>102.02223702000001</v>
      </c>
      <c r="S33" s="216">
        <v>0</v>
      </c>
      <c r="T33" s="216">
        <v>0</v>
      </c>
      <c r="U33" s="216">
        <v>0</v>
      </c>
      <c r="V33" s="216">
        <v>0</v>
      </c>
      <c r="W33" s="216">
        <v>0</v>
      </c>
      <c r="X33" s="216">
        <v>0</v>
      </c>
      <c r="Y33" s="216">
        <v>0</v>
      </c>
      <c r="Z33" s="216">
        <v>0</v>
      </c>
      <c r="AA33" s="216">
        <v>0</v>
      </c>
      <c r="AB33" s="370">
        <f t="shared" si="6"/>
        <v>103.68800741</v>
      </c>
      <c r="AC33" s="372">
        <f t="shared" si="7"/>
        <v>102.02223702000001</v>
      </c>
      <c r="AD33" s="352"/>
      <c r="AE33" s="352"/>
    </row>
    <row r="34" spans="1:31" x14ac:dyDescent="0.25">
      <c r="A34" s="211" t="s">
        <v>159</v>
      </c>
      <c r="B34" s="215" t="s">
        <v>158</v>
      </c>
      <c r="C34" s="213">
        <v>14.43907261</v>
      </c>
      <c r="D34" s="213">
        <v>14.22083559</v>
      </c>
      <c r="E34" s="355">
        <f t="shared" si="14"/>
        <v>14.22083559</v>
      </c>
      <c r="F34" s="371">
        <f t="shared" si="8"/>
        <v>14.22083559</v>
      </c>
      <c r="G34" s="216">
        <v>0</v>
      </c>
      <c r="H34" s="216">
        <v>0</v>
      </c>
      <c r="I34" s="216">
        <v>0</v>
      </c>
      <c r="J34" s="216">
        <v>0</v>
      </c>
      <c r="K34" s="216">
        <v>0</v>
      </c>
      <c r="L34" s="216">
        <v>0</v>
      </c>
      <c r="M34" s="216">
        <v>0</v>
      </c>
      <c r="N34" s="216">
        <v>0</v>
      </c>
      <c r="O34" s="216">
        <v>0</v>
      </c>
      <c r="P34" s="216">
        <v>14.43907261</v>
      </c>
      <c r="Q34" s="216">
        <v>0</v>
      </c>
      <c r="R34" s="216">
        <f t="shared" si="15"/>
        <v>14.22083559</v>
      </c>
      <c r="S34" s="216">
        <v>0</v>
      </c>
      <c r="T34" s="216">
        <v>0</v>
      </c>
      <c r="U34" s="216">
        <v>0</v>
      </c>
      <c r="V34" s="216">
        <v>0</v>
      </c>
      <c r="W34" s="216">
        <v>0</v>
      </c>
      <c r="X34" s="216">
        <v>0</v>
      </c>
      <c r="Y34" s="216">
        <v>0</v>
      </c>
      <c r="Z34" s="216">
        <v>0</v>
      </c>
      <c r="AA34" s="216">
        <v>0</v>
      </c>
      <c r="AB34" s="370">
        <f t="shared" si="6"/>
        <v>14.43907261</v>
      </c>
      <c r="AC34" s="372">
        <f t="shared" si="7"/>
        <v>14.22083559</v>
      </c>
      <c r="AD34" s="352"/>
      <c r="AE34" s="352"/>
    </row>
    <row r="35" spans="1:31" s="217" customFormat="1" ht="31.5" x14ac:dyDescent="0.25">
      <c r="A35" s="211" t="s">
        <v>60</v>
      </c>
      <c r="B35" s="212" t="s">
        <v>157</v>
      </c>
      <c r="C35" s="213">
        <v>0</v>
      </c>
      <c r="D35" s="213">
        <v>0</v>
      </c>
      <c r="E35" s="355">
        <f t="shared" si="14"/>
        <v>0</v>
      </c>
      <c r="F35" s="371">
        <f t="shared" si="8"/>
        <v>0</v>
      </c>
      <c r="G35" s="213">
        <v>0</v>
      </c>
      <c r="H35" s="213">
        <v>0</v>
      </c>
      <c r="I35" s="213">
        <v>0</v>
      </c>
      <c r="J35" s="213">
        <v>0</v>
      </c>
      <c r="K35" s="213">
        <v>0</v>
      </c>
      <c r="L35" s="213">
        <v>0</v>
      </c>
      <c r="M35" s="213">
        <v>0</v>
      </c>
      <c r="N35" s="213">
        <v>0</v>
      </c>
      <c r="O35" s="213">
        <v>0</v>
      </c>
      <c r="P35" s="213">
        <v>0</v>
      </c>
      <c r="Q35" s="213">
        <v>0</v>
      </c>
      <c r="R35" s="213">
        <f t="shared" si="15"/>
        <v>0</v>
      </c>
      <c r="S35" s="213">
        <v>0</v>
      </c>
      <c r="T35" s="213">
        <v>0</v>
      </c>
      <c r="U35" s="213">
        <v>0</v>
      </c>
      <c r="V35" s="213">
        <v>0</v>
      </c>
      <c r="W35" s="213">
        <v>0</v>
      </c>
      <c r="X35" s="213">
        <v>0</v>
      </c>
      <c r="Y35" s="213">
        <v>0</v>
      </c>
      <c r="Z35" s="213">
        <v>0</v>
      </c>
      <c r="AA35" s="213">
        <v>0</v>
      </c>
      <c r="AB35" s="370">
        <f t="shared" si="6"/>
        <v>0</v>
      </c>
      <c r="AC35" s="372">
        <f t="shared" si="7"/>
        <v>0</v>
      </c>
      <c r="AD35" s="352"/>
      <c r="AE35" s="352"/>
    </row>
    <row r="36" spans="1:31" ht="31.5" x14ac:dyDescent="0.25">
      <c r="A36" s="214" t="s">
        <v>156</v>
      </c>
      <c r="B36" s="218" t="s">
        <v>155</v>
      </c>
      <c r="C36" s="213">
        <v>0</v>
      </c>
      <c r="D36" s="213">
        <v>0</v>
      </c>
      <c r="E36" s="355">
        <f t="shared" si="14"/>
        <v>0</v>
      </c>
      <c r="F36" s="371">
        <f t="shared" si="8"/>
        <v>0</v>
      </c>
      <c r="G36" s="216">
        <v>0</v>
      </c>
      <c r="H36" s="216">
        <v>0</v>
      </c>
      <c r="I36" s="216">
        <v>0</v>
      </c>
      <c r="J36" s="216">
        <v>0</v>
      </c>
      <c r="K36" s="216">
        <v>0</v>
      </c>
      <c r="L36" s="216">
        <v>0</v>
      </c>
      <c r="M36" s="216">
        <v>0</v>
      </c>
      <c r="N36" s="216">
        <v>0</v>
      </c>
      <c r="O36" s="216">
        <v>0</v>
      </c>
      <c r="P36" s="216">
        <v>0</v>
      </c>
      <c r="Q36" s="216">
        <v>0</v>
      </c>
      <c r="R36" s="216">
        <f t="shared" si="15"/>
        <v>0</v>
      </c>
      <c r="S36" s="216">
        <v>0</v>
      </c>
      <c r="T36" s="216">
        <v>0</v>
      </c>
      <c r="U36" s="216">
        <v>0</v>
      </c>
      <c r="V36" s="216">
        <v>0</v>
      </c>
      <c r="W36" s="216">
        <v>0</v>
      </c>
      <c r="X36" s="216">
        <v>0</v>
      </c>
      <c r="Y36" s="216">
        <v>0</v>
      </c>
      <c r="Z36" s="216">
        <v>0</v>
      </c>
      <c r="AA36" s="216">
        <v>0</v>
      </c>
      <c r="AB36" s="370">
        <f t="shared" si="6"/>
        <v>0</v>
      </c>
      <c r="AC36" s="372">
        <f t="shared" si="7"/>
        <v>0</v>
      </c>
      <c r="AD36" s="352"/>
      <c r="AE36" s="352"/>
    </row>
    <row r="37" spans="1:31" x14ac:dyDescent="0.25">
      <c r="A37" s="214" t="s">
        <v>154</v>
      </c>
      <c r="B37" s="218" t="s">
        <v>144</v>
      </c>
      <c r="C37" s="213">
        <v>0</v>
      </c>
      <c r="D37" s="213">
        <v>0</v>
      </c>
      <c r="E37" s="355">
        <f t="shared" si="14"/>
        <v>0</v>
      </c>
      <c r="F37" s="371">
        <f t="shared" si="8"/>
        <v>0</v>
      </c>
      <c r="G37" s="216">
        <v>0</v>
      </c>
      <c r="H37" s="216">
        <v>0</v>
      </c>
      <c r="I37" s="216">
        <v>0</v>
      </c>
      <c r="J37" s="216">
        <v>0</v>
      </c>
      <c r="K37" s="216">
        <v>0</v>
      </c>
      <c r="L37" s="216">
        <v>0</v>
      </c>
      <c r="M37" s="216">
        <v>0</v>
      </c>
      <c r="N37" s="216">
        <v>0</v>
      </c>
      <c r="O37" s="216">
        <v>0</v>
      </c>
      <c r="P37" s="216">
        <v>0</v>
      </c>
      <c r="Q37" s="216">
        <v>0</v>
      </c>
      <c r="R37" s="216">
        <f t="shared" si="15"/>
        <v>0</v>
      </c>
      <c r="S37" s="216">
        <v>0</v>
      </c>
      <c r="T37" s="216">
        <v>0</v>
      </c>
      <c r="U37" s="216">
        <v>0</v>
      </c>
      <c r="V37" s="216">
        <v>0</v>
      </c>
      <c r="W37" s="216">
        <v>0</v>
      </c>
      <c r="X37" s="216">
        <v>0</v>
      </c>
      <c r="Y37" s="216">
        <v>0</v>
      </c>
      <c r="Z37" s="216">
        <v>0</v>
      </c>
      <c r="AA37" s="216">
        <v>0</v>
      </c>
      <c r="AB37" s="370">
        <f t="shared" si="6"/>
        <v>0</v>
      </c>
      <c r="AC37" s="372">
        <f t="shared" si="7"/>
        <v>0</v>
      </c>
      <c r="AD37" s="352"/>
      <c r="AE37" s="352"/>
    </row>
    <row r="38" spans="1:31" x14ac:dyDescent="0.25">
      <c r="A38" s="214" t="s">
        <v>153</v>
      </c>
      <c r="B38" s="218" t="s">
        <v>142</v>
      </c>
      <c r="C38" s="213">
        <v>0</v>
      </c>
      <c r="D38" s="213">
        <v>0</v>
      </c>
      <c r="E38" s="355">
        <f t="shared" si="14"/>
        <v>0</v>
      </c>
      <c r="F38" s="371">
        <f t="shared" si="8"/>
        <v>0</v>
      </c>
      <c r="G38" s="216">
        <v>0</v>
      </c>
      <c r="H38" s="216">
        <v>0</v>
      </c>
      <c r="I38" s="216">
        <v>0</v>
      </c>
      <c r="J38" s="216">
        <v>0</v>
      </c>
      <c r="K38" s="216">
        <v>0</v>
      </c>
      <c r="L38" s="216">
        <v>0</v>
      </c>
      <c r="M38" s="216">
        <v>0</v>
      </c>
      <c r="N38" s="216">
        <v>0</v>
      </c>
      <c r="O38" s="216">
        <v>0</v>
      </c>
      <c r="P38" s="216">
        <v>0</v>
      </c>
      <c r="Q38" s="216">
        <v>0</v>
      </c>
      <c r="R38" s="216">
        <f t="shared" si="15"/>
        <v>0</v>
      </c>
      <c r="S38" s="216">
        <v>0</v>
      </c>
      <c r="T38" s="216">
        <v>0</v>
      </c>
      <c r="U38" s="216">
        <v>0</v>
      </c>
      <c r="V38" s="216">
        <v>0</v>
      </c>
      <c r="W38" s="216">
        <v>0</v>
      </c>
      <c r="X38" s="216">
        <v>0</v>
      </c>
      <c r="Y38" s="216">
        <v>0</v>
      </c>
      <c r="Z38" s="216">
        <v>0</v>
      </c>
      <c r="AA38" s="216">
        <v>0</v>
      </c>
      <c r="AB38" s="370">
        <f t="shared" si="6"/>
        <v>0</v>
      </c>
      <c r="AC38" s="372">
        <f t="shared" si="7"/>
        <v>0</v>
      </c>
      <c r="AD38" s="352"/>
      <c r="AE38" s="352"/>
    </row>
    <row r="39" spans="1:31" ht="31.5" x14ac:dyDescent="0.25">
      <c r="A39" s="214" t="s">
        <v>152</v>
      </c>
      <c r="B39" s="215" t="s">
        <v>140</v>
      </c>
      <c r="C39" s="213">
        <v>0</v>
      </c>
      <c r="D39" s="213">
        <v>0</v>
      </c>
      <c r="E39" s="355">
        <f t="shared" si="14"/>
        <v>0</v>
      </c>
      <c r="F39" s="371">
        <f t="shared" si="8"/>
        <v>0</v>
      </c>
      <c r="G39" s="216">
        <v>0</v>
      </c>
      <c r="H39" s="216">
        <v>0</v>
      </c>
      <c r="I39" s="216">
        <v>0</v>
      </c>
      <c r="J39" s="216">
        <v>0</v>
      </c>
      <c r="K39" s="216">
        <v>0</v>
      </c>
      <c r="L39" s="216">
        <v>0</v>
      </c>
      <c r="M39" s="216">
        <v>0</v>
      </c>
      <c r="N39" s="216">
        <v>0</v>
      </c>
      <c r="O39" s="216">
        <v>0</v>
      </c>
      <c r="P39" s="216">
        <v>0</v>
      </c>
      <c r="Q39" s="216">
        <v>0</v>
      </c>
      <c r="R39" s="216">
        <f t="shared" si="15"/>
        <v>0</v>
      </c>
      <c r="S39" s="216">
        <v>0</v>
      </c>
      <c r="T39" s="216">
        <v>0</v>
      </c>
      <c r="U39" s="216">
        <v>0</v>
      </c>
      <c r="V39" s="216">
        <v>0</v>
      </c>
      <c r="W39" s="216">
        <v>0</v>
      </c>
      <c r="X39" s="216">
        <v>0</v>
      </c>
      <c r="Y39" s="216">
        <v>0</v>
      </c>
      <c r="Z39" s="216">
        <v>0</v>
      </c>
      <c r="AA39" s="216">
        <v>0</v>
      </c>
      <c r="AB39" s="370">
        <f t="shared" si="6"/>
        <v>0</v>
      </c>
      <c r="AC39" s="372">
        <f t="shared" si="7"/>
        <v>0</v>
      </c>
      <c r="AD39" s="352"/>
      <c r="AE39" s="352"/>
    </row>
    <row r="40" spans="1:31" ht="31.5" x14ac:dyDescent="0.25">
      <c r="A40" s="214" t="s">
        <v>151</v>
      </c>
      <c r="B40" s="215" t="s">
        <v>138</v>
      </c>
      <c r="C40" s="213">
        <v>0</v>
      </c>
      <c r="D40" s="213">
        <v>0</v>
      </c>
      <c r="E40" s="355">
        <f t="shared" si="14"/>
        <v>0</v>
      </c>
      <c r="F40" s="371">
        <f t="shared" si="8"/>
        <v>0</v>
      </c>
      <c r="G40" s="216">
        <v>0</v>
      </c>
      <c r="H40" s="216">
        <v>0</v>
      </c>
      <c r="I40" s="216">
        <v>0</v>
      </c>
      <c r="J40" s="216">
        <v>0</v>
      </c>
      <c r="K40" s="216">
        <v>0</v>
      </c>
      <c r="L40" s="216">
        <v>0</v>
      </c>
      <c r="M40" s="216">
        <v>0</v>
      </c>
      <c r="N40" s="216">
        <v>0</v>
      </c>
      <c r="O40" s="216">
        <v>0</v>
      </c>
      <c r="P40" s="216">
        <v>0</v>
      </c>
      <c r="Q40" s="216">
        <v>0</v>
      </c>
      <c r="R40" s="216">
        <f t="shared" si="15"/>
        <v>0</v>
      </c>
      <c r="S40" s="216">
        <v>0</v>
      </c>
      <c r="T40" s="216">
        <v>0</v>
      </c>
      <c r="U40" s="216">
        <v>0</v>
      </c>
      <c r="V40" s="216">
        <v>0</v>
      </c>
      <c r="W40" s="216">
        <v>0</v>
      </c>
      <c r="X40" s="216">
        <v>0</v>
      </c>
      <c r="Y40" s="216">
        <v>0</v>
      </c>
      <c r="Z40" s="216">
        <v>0</v>
      </c>
      <c r="AA40" s="216">
        <v>0</v>
      </c>
      <c r="AB40" s="370">
        <f t="shared" si="6"/>
        <v>0</v>
      </c>
      <c r="AC40" s="372">
        <f t="shared" si="7"/>
        <v>0</v>
      </c>
      <c r="AD40" s="352"/>
      <c r="AE40" s="352"/>
    </row>
    <row r="41" spans="1:31" x14ac:dyDescent="0.25">
      <c r="A41" s="214" t="s">
        <v>150</v>
      </c>
      <c r="B41" s="215" t="s">
        <v>136</v>
      </c>
      <c r="C41" s="213">
        <v>0</v>
      </c>
      <c r="D41" s="213">
        <v>0</v>
      </c>
      <c r="E41" s="355">
        <f t="shared" si="14"/>
        <v>0</v>
      </c>
      <c r="F41" s="371">
        <f t="shared" si="8"/>
        <v>0</v>
      </c>
      <c r="G41" s="216">
        <v>0</v>
      </c>
      <c r="H41" s="216">
        <v>0</v>
      </c>
      <c r="I41" s="216">
        <v>0</v>
      </c>
      <c r="J41" s="216">
        <v>0</v>
      </c>
      <c r="K41" s="216">
        <v>0</v>
      </c>
      <c r="L41" s="216">
        <v>0</v>
      </c>
      <c r="M41" s="216">
        <v>0</v>
      </c>
      <c r="N41" s="216">
        <v>0</v>
      </c>
      <c r="O41" s="216">
        <v>0</v>
      </c>
      <c r="P41" s="216">
        <v>0</v>
      </c>
      <c r="Q41" s="216">
        <v>0</v>
      </c>
      <c r="R41" s="216">
        <f t="shared" si="15"/>
        <v>0</v>
      </c>
      <c r="S41" s="216">
        <v>0</v>
      </c>
      <c r="T41" s="216">
        <v>0</v>
      </c>
      <c r="U41" s="216">
        <v>0</v>
      </c>
      <c r="V41" s="216">
        <v>0</v>
      </c>
      <c r="W41" s="216">
        <v>0</v>
      </c>
      <c r="X41" s="216">
        <v>0</v>
      </c>
      <c r="Y41" s="216">
        <v>0</v>
      </c>
      <c r="Z41" s="216">
        <v>0</v>
      </c>
      <c r="AA41" s="216">
        <v>0</v>
      </c>
      <c r="AB41" s="370">
        <f t="shared" si="6"/>
        <v>0</v>
      </c>
      <c r="AC41" s="372">
        <f t="shared" si="7"/>
        <v>0</v>
      </c>
      <c r="AD41" s="352"/>
      <c r="AE41" s="352"/>
    </row>
    <row r="42" spans="1:31" ht="18.75" x14ac:dyDescent="0.25">
      <c r="A42" s="214" t="s">
        <v>149</v>
      </c>
      <c r="B42" s="218" t="s">
        <v>492</v>
      </c>
      <c r="C42" s="213">
        <v>29</v>
      </c>
      <c r="D42" s="213">
        <v>29</v>
      </c>
      <c r="E42" s="355">
        <f t="shared" si="14"/>
        <v>29</v>
      </c>
      <c r="F42" s="371">
        <f t="shared" si="8"/>
        <v>29</v>
      </c>
      <c r="G42" s="216">
        <v>0</v>
      </c>
      <c r="H42" s="216">
        <v>0</v>
      </c>
      <c r="I42" s="216">
        <v>0</v>
      </c>
      <c r="J42" s="216">
        <v>0</v>
      </c>
      <c r="K42" s="216">
        <v>0</v>
      </c>
      <c r="L42" s="216">
        <v>0</v>
      </c>
      <c r="M42" s="216">
        <v>0</v>
      </c>
      <c r="N42" s="216">
        <v>0</v>
      </c>
      <c r="O42" s="216">
        <v>0</v>
      </c>
      <c r="P42" s="216">
        <v>29</v>
      </c>
      <c r="Q42" s="216">
        <v>0</v>
      </c>
      <c r="R42" s="216">
        <f t="shared" si="15"/>
        <v>29</v>
      </c>
      <c r="S42" s="216">
        <v>0</v>
      </c>
      <c r="T42" s="216">
        <v>0</v>
      </c>
      <c r="U42" s="216">
        <v>0</v>
      </c>
      <c r="V42" s="216">
        <v>0</v>
      </c>
      <c r="W42" s="216">
        <v>0</v>
      </c>
      <c r="X42" s="216">
        <v>0</v>
      </c>
      <c r="Y42" s="216">
        <v>0</v>
      </c>
      <c r="Z42" s="216">
        <v>0</v>
      </c>
      <c r="AA42" s="216">
        <v>0</v>
      </c>
      <c r="AB42" s="370">
        <f t="shared" si="6"/>
        <v>29</v>
      </c>
      <c r="AC42" s="372">
        <f t="shared" si="7"/>
        <v>29</v>
      </c>
      <c r="AD42" s="352"/>
      <c r="AE42" s="352"/>
    </row>
    <row r="43" spans="1:31" s="217" customFormat="1" x14ac:dyDescent="0.25">
      <c r="A43" s="211" t="s">
        <v>59</v>
      </c>
      <c r="B43" s="212" t="s">
        <v>148</v>
      </c>
      <c r="C43" s="213">
        <v>0</v>
      </c>
      <c r="D43" s="213">
        <v>0</v>
      </c>
      <c r="E43" s="355">
        <f t="shared" si="14"/>
        <v>0</v>
      </c>
      <c r="F43" s="371">
        <f t="shared" si="8"/>
        <v>0</v>
      </c>
      <c r="G43" s="213">
        <v>0</v>
      </c>
      <c r="H43" s="213">
        <v>0</v>
      </c>
      <c r="I43" s="213">
        <v>0</v>
      </c>
      <c r="J43" s="213">
        <v>0</v>
      </c>
      <c r="K43" s="213">
        <v>0</v>
      </c>
      <c r="L43" s="213">
        <v>0</v>
      </c>
      <c r="M43" s="213">
        <v>0</v>
      </c>
      <c r="N43" s="213">
        <v>0</v>
      </c>
      <c r="O43" s="213">
        <v>0</v>
      </c>
      <c r="P43" s="213">
        <v>0</v>
      </c>
      <c r="Q43" s="213">
        <v>0</v>
      </c>
      <c r="R43" s="213">
        <f t="shared" si="15"/>
        <v>0</v>
      </c>
      <c r="S43" s="213">
        <v>0</v>
      </c>
      <c r="T43" s="213">
        <v>0</v>
      </c>
      <c r="U43" s="213">
        <v>0</v>
      </c>
      <c r="V43" s="213">
        <v>0</v>
      </c>
      <c r="W43" s="213">
        <v>0</v>
      </c>
      <c r="X43" s="213">
        <v>0</v>
      </c>
      <c r="Y43" s="213">
        <v>0</v>
      </c>
      <c r="Z43" s="213">
        <v>0</v>
      </c>
      <c r="AA43" s="213">
        <v>0</v>
      </c>
      <c r="AB43" s="370">
        <f t="shared" si="6"/>
        <v>0</v>
      </c>
      <c r="AC43" s="372">
        <f t="shared" si="7"/>
        <v>0</v>
      </c>
      <c r="AD43" s="352"/>
      <c r="AE43" s="352"/>
    </row>
    <row r="44" spans="1:31" x14ac:dyDescent="0.25">
      <c r="A44" s="214" t="s">
        <v>147</v>
      </c>
      <c r="B44" s="215" t="s">
        <v>146</v>
      </c>
      <c r="C44" s="213">
        <v>0</v>
      </c>
      <c r="D44" s="213">
        <v>0</v>
      </c>
      <c r="E44" s="355">
        <f t="shared" si="14"/>
        <v>0</v>
      </c>
      <c r="F44" s="371">
        <f t="shared" si="8"/>
        <v>0</v>
      </c>
      <c r="G44" s="216">
        <v>0</v>
      </c>
      <c r="H44" s="216">
        <v>0</v>
      </c>
      <c r="I44" s="216">
        <v>0</v>
      </c>
      <c r="J44" s="216">
        <v>0</v>
      </c>
      <c r="K44" s="216">
        <v>0</v>
      </c>
      <c r="L44" s="216">
        <v>0</v>
      </c>
      <c r="M44" s="216">
        <v>0</v>
      </c>
      <c r="N44" s="216">
        <v>0</v>
      </c>
      <c r="O44" s="216">
        <v>0</v>
      </c>
      <c r="P44" s="216">
        <v>0</v>
      </c>
      <c r="Q44" s="216">
        <v>0</v>
      </c>
      <c r="R44" s="216">
        <f t="shared" si="15"/>
        <v>0</v>
      </c>
      <c r="S44" s="216">
        <v>0</v>
      </c>
      <c r="T44" s="216">
        <v>0</v>
      </c>
      <c r="U44" s="216">
        <v>0</v>
      </c>
      <c r="V44" s="216">
        <v>0</v>
      </c>
      <c r="W44" s="216">
        <v>0</v>
      </c>
      <c r="X44" s="216">
        <v>0</v>
      </c>
      <c r="Y44" s="216">
        <v>0</v>
      </c>
      <c r="Z44" s="216">
        <v>0</v>
      </c>
      <c r="AA44" s="216">
        <v>0</v>
      </c>
      <c r="AB44" s="370">
        <f t="shared" si="6"/>
        <v>0</v>
      </c>
      <c r="AC44" s="372">
        <f t="shared" si="7"/>
        <v>0</v>
      </c>
      <c r="AD44" s="352"/>
      <c r="AE44" s="352"/>
    </row>
    <row r="45" spans="1:31" x14ac:dyDescent="0.25">
      <c r="A45" s="214" t="s">
        <v>145</v>
      </c>
      <c r="B45" s="215" t="s">
        <v>144</v>
      </c>
      <c r="C45" s="213">
        <v>0</v>
      </c>
      <c r="D45" s="213">
        <v>0</v>
      </c>
      <c r="E45" s="355">
        <f t="shared" si="14"/>
        <v>0</v>
      </c>
      <c r="F45" s="371">
        <f t="shared" si="8"/>
        <v>0</v>
      </c>
      <c r="G45" s="216">
        <v>0</v>
      </c>
      <c r="H45" s="216">
        <v>0</v>
      </c>
      <c r="I45" s="216">
        <v>0</v>
      </c>
      <c r="J45" s="216">
        <v>0</v>
      </c>
      <c r="K45" s="216">
        <v>0</v>
      </c>
      <c r="L45" s="216">
        <v>0</v>
      </c>
      <c r="M45" s="216">
        <v>0</v>
      </c>
      <c r="N45" s="216">
        <v>0</v>
      </c>
      <c r="O45" s="216">
        <v>0</v>
      </c>
      <c r="P45" s="216">
        <v>0</v>
      </c>
      <c r="Q45" s="216">
        <v>0</v>
      </c>
      <c r="R45" s="216">
        <f t="shared" si="15"/>
        <v>0</v>
      </c>
      <c r="S45" s="216">
        <v>0</v>
      </c>
      <c r="T45" s="216">
        <v>0</v>
      </c>
      <c r="U45" s="216">
        <v>0</v>
      </c>
      <c r="V45" s="216">
        <v>0</v>
      </c>
      <c r="W45" s="216">
        <v>0</v>
      </c>
      <c r="X45" s="216">
        <v>0</v>
      </c>
      <c r="Y45" s="216">
        <v>0</v>
      </c>
      <c r="Z45" s="216">
        <v>0</v>
      </c>
      <c r="AA45" s="216">
        <v>0</v>
      </c>
      <c r="AB45" s="370">
        <f t="shared" si="6"/>
        <v>0</v>
      </c>
      <c r="AC45" s="372">
        <f t="shared" si="7"/>
        <v>0</v>
      </c>
      <c r="AD45" s="352"/>
      <c r="AE45" s="352"/>
    </row>
    <row r="46" spans="1:31" x14ac:dyDescent="0.25">
      <c r="A46" s="214" t="s">
        <v>143</v>
      </c>
      <c r="B46" s="215" t="s">
        <v>142</v>
      </c>
      <c r="C46" s="213">
        <v>0</v>
      </c>
      <c r="D46" s="213">
        <v>0</v>
      </c>
      <c r="E46" s="355">
        <f t="shared" si="14"/>
        <v>0</v>
      </c>
      <c r="F46" s="371">
        <f t="shared" si="8"/>
        <v>0</v>
      </c>
      <c r="G46" s="216">
        <v>0</v>
      </c>
      <c r="H46" s="216">
        <v>0</v>
      </c>
      <c r="I46" s="216">
        <v>0</v>
      </c>
      <c r="J46" s="216">
        <v>0</v>
      </c>
      <c r="K46" s="216">
        <v>0</v>
      </c>
      <c r="L46" s="216">
        <v>0</v>
      </c>
      <c r="M46" s="216">
        <v>0</v>
      </c>
      <c r="N46" s="216">
        <v>0</v>
      </c>
      <c r="O46" s="216">
        <v>0</v>
      </c>
      <c r="P46" s="216">
        <v>0</v>
      </c>
      <c r="Q46" s="216">
        <v>0</v>
      </c>
      <c r="R46" s="216">
        <f t="shared" si="15"/>
        <v>0</v>
      </c>
      <c r="S46" s="216">
        <v>0</v>
      </c>
      <c r="T46" s="216">
        <v>0</v>
      </c>
      <c r="U46" s="216">
        <v>0</v>
      </c>
      <c r="V46" s="216">
        <v>0</v>
      </c>
      <c r="W46" s="216">
        <v>0</v>
      </c>
      <c r="X46" s="216">
        <v>0</v>
      </c>
      <c r="Y46" s="216">
        <v>0</v>
      </c>
      <c r="Z46" s="216">
        <v>0</v>
      </c>
      <c r="AA46" s="216">
        <v>0</v>
      </c>
      <c r="AB46" s="370">
        <f t="shared" si="6"/>
        <v>0</v>
      </c>
      <c r="AC46" s="372">
        <f t="shared" si="7"/>
        <v>0</v>
      </c>
      <c r="AD46" s="352"/>
      <c r="AE46" s="352"/>
    </row>
    <row r="47" spans="1:31" ht="31.5" x14ac:dyDescent="0.25">
      <c r="A47" s="214" t="s">
        <v>141</v>
      </c>
      <c r="B47" s="215" t="s">
        <v>140</v>
      </c>
      <c r="C47" s="213">
        <v>0</v>
      </c>
      <c r="D47" s="213">
        <v>0</v>
      </c>
      <c r="E47" s="355">
        <f t="shared" si="14"/>
        <v>0</v>
      </c>
      <c r="F47" s="371">
        <f t="shared" si="8"/>
        <v>0</v>
      </c>
      <c r="G47" s="216">
        <v>0</v>
      </c>
      <c r="H47" s="216">
        <v>0</v>
      </c>
      <c r="I47" s="216">
        <v>0</v>
      </c>
      <c r="J47" s="216">
        <v>0</v>
      </c>
      <c r="K47" s="216">
        <v>0</v>
      </c>
      <c r="L47" s="216">
        <v>0</v>
      </c>
      <c r="M47" s="216">
        <v>0</v>
      </c>
      <c r="N47" s="216">
        <v>0</v>
      </c>
      <c r="O47" s="216">
        <v>0</v>
      </c>
      <c r="P47" s="216">
        <v>0</v>
      </c>
      <c r="Q47" s="216">
        <v>0</v>
      </c>
      <c r="R47" s="216">
        <f t="shared" si="15"/>
        <v>0</v>
      </c>
      <c r="S47" s="216">
        <v>0</v>
      </c>
      <c r="T47" s="216">
        <v>0</v>
      </c>
      <c r="U47" s="216">
        <v>0</v>
      </c>
      <c r="V47" s="216">
        <v>0</v>
      </c>
      <c r="W47" s="216">
        <v>0</v>
      </c>
      <c r="X47" s="216">
        <v>0</v>
      </c>
      <c r="Y47" s="216">
        <v>0</v>
      </c>
      <c r="Z47" s="216">
        <v>0</v>
      </c>
      <c r="AA47" s="216">
        <v>0</v>
      </c>
      <c r="AB47" s="370">
        <f t="shared" si="6"/>
        <v>0</v>
      </c>
      <c r="AC47" s="372">
        <f t="shared" si="7"/>
        <v>0</v>
      </c>
      <c r="AD47" s="352"/>
      <c r="AE47" s="352"/>
    </row>
    <row r="48" spans="1:31" ht="31.5" x14ac:dyDescent="0.25">
      <c r="A48" s="214" t="s">
        <v>139</v>
      </c>
      <c r="B48" s="215" t="s">
        <v>138</v>
      </c>
      <c r="C48" s="213">
        <v>0</v>
      </c>
      <c r="D48" s="213">
        <v>0</v>
      </c>
      <c r="E48" s="355">
        <f t="shared" si="14"/>
        <v>0</v>
      </c>
      <c r="F48" s="371">
        <f t="shared" si="8"/>
        <v>0</v>
      </c>
      <c r="G48" s="216">
        <v>0</v>
      </c>
      <c r="H48" s="216">
        <v>0</v>
      </c>
      <c r="I48" s="216">
        <v>0</v>
      </c>
      <c r="J48" s="216">
        <v>0</v>
      </c>
      <c r="K48" s="216">
        <v>0</v>
      </c>
      <c r="L48" s="216">
        <v>0</v>
      </c>
      <c r="M48" s="216">
        <v>0</v>
      </c>
      <c r="N48" s="216">
        <v>0</v>
      </c>
      <c r="O48" s="216">
        <v>0</v>
      </c>
      <c r="P48" s="216">
        <v>0</v>
      </c>
      <c r="Q48" s="216">
        <v>0</v>
      </c>
      <c r="R48" s="216">
        <f t="shared" si="15"/>
        <v>0</v>
      </c>
      <c r="S48" s="216">
        <v>0</v>
      </c>
      <c r="T48" s="216">
        <v>0</v>
      </c>
      <c r="U48" s="216">
        <v>0</v>
      </c>
      <c r="V48" s="216">
        <v>0</v>
      </c>
      <c r="W48" s="216">
        <v>0</v>
      </c>
      <c r="X48" s="216">
        <v>0</v>
      </c>
      <c r="Y48" s="216">
        <v>0</v>
      </c>
      <c r="Z48" s="216">
        <v>0</v>
      </c>
      <c r="AA48" s="216">
        <v>0</v>
      </c>
      <c r="AB48" s="370">
        <f t="shared" si="6"/>
        <v>0</v>
      </c>
      <c r="AC48" s="372">
        <f t="shared" si="7"/>
        <v>0</v>
      </c>
      <c r="AD48" s="352"/>
      <c r="AE48" s="352"/>
    </row>
    <row r="49" spans="1:31" x14ac:dyDescent="0.25">
      <c r="A49" s="214" t="s">
        <v>137</v>
      </c>
      <c r="B49" s="215" t="s">
        <v>136</v>
      </c>
      <c r="C49" s="213">
        <v>0</v>
      </c>
      <c r="D49" s="213">
        <v>0</v>
      </c>
      <c r="E49" s="355">
        <f t="shared" si="14"/>
        <v>0</v>
      </c>
      <c r="F49" s="371">
        <f t="shared" si="8"/>
        <v>0</v>
      </c>
      <c r="G49" s="216">
        <v>0</v>
      </c>
      <c r="H49" s="216">
        <v>0</v>
      </c>
      <c r="I49" s="216">
        <v>0</v>
      </c>
      <c r="J49" s="216">
        <v>0</v>
      </c>
      <c r="K49" s="216">
        <v>0</v>
      </c>
      <c r="L49" s="216">
        <v>0</v>
      </c>
      <c r="M49" s="216">
        <v>0</v>
      </c>
      <c r="N49" s="216">
        <v>0</v>
      </c>
      <c r="O49" s="216">
        <v>0</v>
      </c>
      <c r="P49" s="216">
        <v>0</v>
      </c>
      <c r="Q49" s="216">
        <v>0</v>
      </c>
      <c r="R49" s="216">
        <f t="shared" si="15"/>
        <v>0</v>
      </c>
      <c r="S49" s="216">
        <v>0</v>
      </c>
      <c r="T49" s="216">
        <v>0</v>
      </c>
      <c r="U49" s="216">
        <v>0</v>
      </c>
      <c r="V49" s="216">
        <v>0</v>
      </c>
      <c r="W49" s="216">
        <v>0</v>
      </c>
      <c r="X49" s="216">
        <v>0</v>
      </c>
      <c r="Y49" s="216">
        <v>0</v>
      </c>
      <c r="Z49" s="216">
        <v>0</v>
      </c>
      <c r="AA49" s="216">
        <v>0</v>
      </c>
      <c r="AB49" s="370">
        <f t="shared" si="6"/>
        <v>0</v>
      </c>
      <c r="AC49" s="372">
        <f t="shared" si="7"/>
        <v>0</v>
      </c>
      <c r="AD49" s="352"/>
      <c r="AE49" s="352"/>
    </row>
    <row r="50" spans="1:31" ht="18.75" x14ac:dyDescent="0.25">
      <c r="A50" s="214" t="s">
        <v>135</v>
      </c>
      <c r="B50" s="218" t="s">
        <v>492</v>
      </c>
      <c r="C50" s="213">
        <f>C42</f>
        <v>29</v>
      </c>
      <c r="D50" s="213">
        <f>D42</f>
        <v>29</v>
      </c>
      <c r="E50" s="355">
        <f t="shared" si="14"/>
        <v>29</v>
      </c>
      <c r="F50" s="371">
        <f t="shared" si="8"/>
        <v>29</v>
      </c>
      <c r="G50" s="216">
        <v>0</v>
      </c>
      <c r="H50" s="216">
        <v>0</v>
      </c>
      <c r="I50" s="216">
        <v>0</v>
      </c>
      <c r="J50" s="216">
        <v>0</v>
      </c>
      <c r="K50" s="216">
        <v>0</v>
      </c>
      <c r="L50" s="216">
        <v>0</v>
      </c>
      <c r="M50" s="216">
        <v>0</v>
      </c>
      <c r="N50" s="216">
        <v>0</v>
      </c>
      <c r="O50" s="216">
        <v>0</v>
      </c>
      <c r="P50" s="216">
        <v>29</v>
      </c>
      <c r="Q50" s="216">
        <v>0</v>
      </c>
      <c r="R50" s="216">
        <f t="shared" si="15"/>
        <v>29</v>
      </c>
      <c r="S50" s="216">
        <v>0</v>
      </c>
      <c r="T50" s="216">
        <v>0</v>
      </c>
      <c r="U50" s="216">
        <v>0</v>
      </c>
      <c r="V50" s="216">
        <v>0</v>
      </c>
      <c r="W50" s="216">
        <v>0</v>
      </c>
      <c r="X50" s="216">
        <v>0</v>
      </c>
      <c r="Y50" s="216">
        <v>0</v>
      </c>
      <c r="Z50" s="216">
        <v>0</v>
      </c>
      <c r="AA50" s="216">
        <v>0</v>
      </c>
      <c r="AB50" s="370">
        <f t="shared" si="6"/>
        <v>29</v>
      </c>
      <c r="AC50" s="372">
        <f t="shared" si="7"/>
        <v>29</v>
      </c>
      <c r="AD50" s="352"/>
      <c r="AE50" s="352"/>
    </row>
    <row r="51" spans="1:31" s="217" customFormat="1" ht="31.5" x14ac:dyDescent="0.25">
      <c r="A51" s="211" t="s">
        <v>57</v>
      </c>
      <c r="B51" s="212" t="s">
        <v>134</v>
      </c>
      <c r="C51" s="213">
        <v>0</v>
      </c>
      <c r="D51" s="213">
        <v>0</v>
      </c>
      <c r="E51" s="355">
        <f t="shared" si="14"/>
        <v>0</v>
      </c>
      <c r="F51" s="371">
        <f t="shared" si="8"/>
        <v>0</v>
      </c>
      <c r="G51" s="213">
        <v>0</v>
      </c>
      <c r="H51" s="213">
        <v>0</v>
      </c>
      <c r="I51" s="213">
        <v>0</v>
      </c>
      <c r="J51" s="213">
        <v>0</v>
      </c>
      <c r="K51" s="213">
        <v>0</v>
      </c>
      <c r="L51" s="213">
        <v>0</v>
      </c>
      <c r="M51" s="213">
        <v>0</v>
      </c>
      <c r="N51" s="213">
        <v>0</v>
      </c>
      <c r="O51" s="213">
        <v>0</v>
      </c>
      <c r="P51" s="213">
        <v>0</v>
      </c>
      <c r="Q51" s="213">
        <v>0</v>
      </c>
      <c r="R51" s="213">
        <f t="shared" si="15"/>
        <v>0</v>
      </c>
      <c r="S51" s="213">
        <v>0</v>
      </c>
      <c r="T51" s="213">
        <v>0</v>
      </c>
      <c r="U51" s="213">
        <v>0</v>
      </c>
      <c r="V51" s="213">
        <v>0</v>
      </c>
      <c r="W51" s="213">
        <v>0</v>
      </c>
      <c r="X51" s="213">
        <v>0</v>
      </c>
      <c r="Y51" s="213">
        <v>0</v>
      </c>
      <c r="Z51" s="213">
        <v>0</v>
      </c>
      <c r="AA51" s="213">
        <v>0</v>
      </c>
      <c r="AB51" s="370">
        <f t="shared" si="6"/>
        <v>0</v>
      </c>
      <c r="AC51" s="372">
        <f t="shared" si="7"/>
        <v>0</v>
      </c>
      <c r="AD51" s="352"/>
      <c r="AE51" s="352"/>
    </row>
    <row r="52" spans="1:31" x14ac:dyDescent="0.25">
      <c r="A52" s="214" t="s">
        <v>133</v>
      </c>
      <c r="B52" s="215" t="s">
        <v>132</v>
      </c>
      <c r="C52" s="213">
        <f>C30</f>
        <v>121.73684816999999</v>
      </c>
      <c r="D52" s="213">
        <f>D30</f>
        <v>119.7982815</v>
      </c>
      <c r="E52" s="355">
        <f t="shared" si="14"/>
        <v>119.7982815</v>
      </c>
      <c r="F52" s="371">
        <f t="shared" si="8"/>
        <v>119.7982815</v>
      </c>
      <c r="G52" s="216">
        <v>0</v>
      </c>
      <c r="H52" s="216">
        <v>0</v>
      </c>
      <c r="I52" s="216">
        <v>0</v>
      </c>
      <c r="J52" s="216">
        <v>0</v>
      </c>
      <c r="K52" s="216">
        <v>0</v>
      </c>
      <c r="L52" s="216">
        <v>0</v>
      </c>
      <c r="M52" s="216">
        <v>0</v>
      </c>
      <c r="N52" s="216">
        <v>0</v>
      </c>
      <c r="O52" s="216">
        <v>0</v>
      </c>
      <c r="P52" s="216">
        <v>121.73684816999999</v>
      </c>
      <c r="Q52" s="216">
        <v>0</v>
      </c>
      <c r="R52" s="216">
        <f t="shared" si="15"/>
        <v>119.7982815</v>
      </c>
      <c r="S52" s="216">
        <v>0</v>
      </c>
      <c r="T52" s="216">
        <v>0</v>
      </c>
      <c r="U52" s="216">
        <v>0</v>
      </c>
      <c r="V52" s="216">
        <v>0</v>
      </c>
      <c r="W52" s="216">
        <v>0</v>
      </c>
      <c r="X52" s="216">
        <v>0</v>
      </c>
      <c r="Y52" s="216">
        <v>0</v>
      </c>
      <c r="Z52" s="216">
        <v>0</v>
      </c>
      <c r="AA52" s="216">
        <v>0</v>
      </c>
      <c r="AB52" s="370">
        <f t="shared" si="6"/>
        <v>121.73684816999999</v>
      </c>
      <c r="AC52" s="372">
        <f t="shared" si="7"/>
        <v>119.7982815</v>
      </c>
      <c r="AD52" s="352"/>
      <c r="AE52" s="352"/>
    </row>
    <row r="53" spans="1:31" x14ac:dyDescent="0.25">
      <c r="A53" s="214" t="s">
        <v>131</v>
      </c>
      <c r="B53" s="215" t="s">
        <v>125</v>
      </c>
      <c r="C53" s="213">
        <v>0</v>
      </c>
      <c r="D53" s="213">
        <v>0</v>
      </c>
      <c r="E53" s="355">
        <f t="shared" si="14"/>
        <v>0</v>
      </c>
      <c r="F53" s="371">
        <f t="shared" si="8"/>
        <v>0</v>
      </c>
      <c r="G53" s="216">
        <v>0</v>
      </c>
      <c r="H53" s="216">
        <v>0</v>
      </c>
      <c r="I53" s="216">
        <v>0</v>
      </c>
      <c r="J53" s="216">
        <v>0</v>
      </c>
      <c r="K53" s="216">
        <v>0</v>
      </c>
      <c r="L53" s="216">
        <v>0</v>
      </c>
      <c r="M53" s="216">
        <v>0</v>
      </c>
      <c r="N53" s="216">
        <v>0</v>
      </c>
      <c r="O53" s="216">
        <v>0</v>
      </c>
      <c r="P53" s="216">
        <v>0</v>
      </c>
      <c r="Q53" s="216">
        <v>0</v>
      </c>
      <c r="R53" s="216">
        <f t="shared" si="15"/>
        <v>0</v>
      </c>
      <c r="S53" s="216">
        <v>0</v>
      </c>
      <c r="T53" s="216">
        <v>0</v>
      </c>
      <c r="U53" s="216">
        <v>0</v>
      </c>
      <c r="V53" s="216">
        <v>0</v>
      </c>
      <c r="W53" s="216">
        <v>0</v>
      </c>
      <c r="X53" s="216">
        <v>0</v>
      </c>
      <c r="Y53" s="216">
        <v>0</v>
      </c>
      <c r="Z53" s="216">
        <v>0</v>
      </c>
      <c r="AA53" s="216">
        <v>0</v>
      </c>
      <c r="AB53" s="370">
        <f t="shared" si="6"/>
        <v>0</v>
      </c>
      <c r="AC53" s="372">
        <f t="shared" si="7"/>
        <v>0</v>
      </c>
      <c r="AD53" s="352"/>
      <c r="AE53" s="352"/>
    </row>
    <row r="54" spans="1:31" x14ac:dyDescent="0.25">
      <c r="A54" s="214" t="s">
        <v>130</v>
      </c>
      <c r="B54" s="218" t="s">
        <v>124</v>
      </c>
      <c r="C54" s="213">
        <v>0</v>
      </c>
      <c r="D54" s="213">
        <v>0</v>
      </c>
      <c r="E54" s="355">
        <f t="shared" si="14"/>
        <v>0</v>
      </c>
      <c r="F54" s="371">
        <f t="shared" si="8"/>
        <v>0</v>
      </c>
      <c r="G54" s="216">
        <v>0</v>
      </c>
      <c r="H54" s="216">
        <v>0</v>
      </c>
      <c r="I54" s="216">
        <v>0</v>
      </c>
      <c r="J54" s="216">
        <v>0</v>
      </c>
      <c r="K54" s="216">
        <v>0</v>
      </c>
      <c r="L54" s="216">
        <v>0</v>
      </c>
      <c r="M54" s="216">
        <v>0</v>
      </c>
      <c r="N54" s="216">
        <v>0</v>
      </c>
      <c r="O54" s="216">
        <v>0</v>
      </c>
      <c r="P54" s="216">
        <v>0</v>
      </c>
      <c r="Q54" s="216">
        <v>0</v>
      </c>
      <c r="R54" s="216">
        <f t="shared" si="15"/>
        <v>0</v>
      </c>
      <c r="S54" s="216">
        <v>0</v>
      </c>
      <c r="T54" s="216">
        <v>0</v>
      </c>
      <c r="U54" s="216">
        <v>0</v>
      </c>
      <c r="V54" s="216">
        <v>0</v>
      </c>
      <c r="W54" s="216">
        <v>0</v>
      </c>
      <c r="X54" s="216">
        <v>0</v>
      </c>
      <c r="Y54" s="216">
        <v>0</v>
      </c>
      <c r="Z54" s="216">
        <v>0</v>
      </c>
      <c r="AA54" s="216">
        <v>0</v>
      </c>
      <c r="AB54" s="370">
        <f t="shared" si="6"/>
        <v>0</v>
      </c>
      <c r="AC54" s="372">
        <f t="shared" si="7"/>
        <v>0</v>
      </c>
      <c r="AD54" s="352"/>
      <c r="AE54" s="352"/>
    </row>
    <row r="55" spans="1:31" x14ac:dyDescent="0.25">
      <c r="A55" s="214" t="s">
        <v>129</v>
      </c>
      <c r="B55" s="218" t="s">
        <v>123</v>
      </c>
      <c r="C55" s="213">
        <v>0</v>
      </c>
      <c r="D55" s="213">
        <v>0</v>
      </c>
      <c r="E55" s="355">
        <f t="shared" si="14"/>
        <v>0</v>
      </c>
      <c r="F55" s="371">
        <f t="shared" si="8"/>
        <v>0</v>
      </c>
      <c r="G55" s="216">
        <v>0</v>
      </c>
      <c r="H55" s="216">
        <v>0</v>
      </c>
      <c r="I55" s="216">
        <v>0</v>
      </c>
      <c r="J55" s="216">
        <v>0</v>
      </c>
      <c r="K55" s="216">
        <v>0</v>
      </c>
      <c r="L55" s="216">
        <v>0</v>
      </c>
      <c r="M55" s="216">
        <v>0</v>
      </c>
      <c r="N55" s="216">
        <v>0</v>
      </c>
      <c r="O55" s="216">
        <v>0</v>
      </c>
      <c r="P55" s="216">
        <v>0</v>
      </c>
      <c r="Q55" s="216">
        <v>0</v>
      </c>
      <c r="R55" s="216">
        <f t="shared" si="15"/>
        <v>0</v>
      </c>
      <c r="S55" s="216">
        <v>0</v>
      </c>
      <c r="T55" s="216">
        <v>0</v>
      </c>
      <c r="U55" s="216">
        <v>0</v>
      </c>
      <c r="V55" s="216">
        <v>0</v>
      </c>
      <c r="W55" s="216">
        <v>0</v>
      </c>
      <c r="X55" s="216">
        <v>0</v>
      </c>
      <c r="Y55" s="216">
        <v>0</v>
      </c>
      <c r="Z55" s="216">
        <v>0</v>
      </c>
      <c r="AA55" s="216">
        <v>0</v>
      </c>
      <c r="AB55" s="370">
        <f t="shared" si="6"/>
        <v>0</v>
      </c>
      <c r="AC55" s="372">
        <f t="shared" si="7"/>
        <v>0</v>
      </c>
      <c r="AD55" s="352"/>
      <c r="AE55" s="352"/>
    </row>
    <row r="56" spans="1:31" x14ac:dyDescent="0.25">
      <c r="A56" s="214" t="s">
        <v>128</v>
      </c>
      <c r="B56" s="218" t="s">
        <v>122</v>
      </c>
      <c r="C56" s="213">
        <v>0</v>
      </c>
      <c r="D56" s="213">
        <v>0</v>
      </c>
      <c r="E56" s="355">
        <f t="shared" si="14"/>
        <v>0</v>
      </c>
      <c r="F56" s="371">
        <f t="shared" si="8"/>
        <v>0</v>
      </c>
      <c r="G56" s="216">
        <v>0</v>
      </c>
      <c r="H56" s="216">
        <v>0</v>
      </c>
      <c r="I56" s="216">
        <v>0</v>
      </c>
      <c r="J56" s="216">
        <v>0</v>
      </c>
      <c r="K56" s="216">
        <v>0</v>
      </c>
      <c r="L56" s="216">
        <v>0</v>
      </c>
      <c r="M56" s="216">
        <v>0</v>
      </c>
      <c r="N56" s="216">
        <v>0</v>
      </c>
      <c r="O56" s="216">
        <v>0</v>
      </c>
      <c r="P56" s="216">
        <v>0</v>
      </c>
      <c r="Q56" s="216">
        <v>0</v>
      </c>
      <c r="R56" s="216">
        <f t="shared" si="15"/>
        <v>0</v>
      </c>
      <c r="S56" s="216">
        <v>0</v>
      </c>
      <c r="T56" s="216">
        <v>0</v>
      </c>
      <c r="U56" s="216">
        <v>0</v>
      </c>
      <c r="V56" s="216">
        <v>0</v>
      </c>
      <c r="W56" s="216">
        <v>0</v>
      </c>
      <c r="X56" s="216">
        <v>0</v>
      </c>
      <c r="Y56" s="216">
        <v>0</v>
      </c>
      <c r="Z56" s="216">
        <v>0</v>
      </c>
      <c r="AA56" s="216">
        <v>0</v>
      </c>
      <c r="AB56" s="370">
        <f t="shared" si="6"/>
        <v>0</v>
      </c>
      <c r="AC56" s="372">
        <f t="shared" si="7"/>
        <v>0</v>
      </c>
      <c r="AD56" s="352"/>
      <c r="AE56" s="352"/>
    </row>
    <row r="57" spans="1:31" ht="18.75" x14ac:dyDescent="0.25">
      <c r="A57" s="214" t="s">
        <v>127</v>
      </c>
      <c r="B57" s="218" t="s">
        <v>492</v>
      </c>
      <c r="C57" s="213">
        <f>C50</f>
        <v>29</v>
      </c>
      <c r="D57" s="213">
        <f>D50</f>
        <v>29</v>
      </c>
      <c r="E57" s="355">
        <f t="shared" si="14"/>
        <v>29</v>
      </c>
      <c r="F57" s="371">
        <f t="shared" si="8"/>
        <v>29</v>
      </c>
      <c r="G57" s="216">
        <v>0</v>
      </c>
      <c r="H57" s="216">
        <v>0</v>
      </c>
      <c r="I57" s="216">
        <v>0</v>
      </c>
      <c r="J57" s="216">
        <v>0</v>
      </c>
      <c r="K57" s="216">
        <v>0</v>
      </c>
      <c r="L57" s="216">
        <v>0</v>
      </c>
      <c r="M57" s="216">
        <v>0</v>
      </c>
      <c r="N57" s="216">
        <v>0</v>
      </c>
      <c r="O57" s="216">
        <v>0</v>
      </c>
      <c r="P57" s="216">
        <v>29</v>
      </c>
      <c r="Q57" s="216">
        <v>0</v>
      </c>
      <c r="R57" s="216">
        <f t="shared" si="15"/>
        <v>29</v>
      </c>
      <c r="S57" s="216">
        <v>0</v>
      </c>
      <c r="T57" s="216">
        <v>0</v>
      </c>
      <c r="U57" s="216">
        <v>0</v>
      </c>
      <c r="V57" s="216">
        <v>0</v>
      </c>
      <c r="W57" s="216">
        <v>0</v>
      </c>
      <c r="X57" s="216">
        <v>0</v>
      </c>
      <c r="Y57" s="216">
        <v>0</v>
      </c>
      <c r="Z57" s="216">
        <v>0</v>
      </c>
      <c r="AA57" s="216">
        <v>0</v>
      </c>
      <c r="AB57" s="370">
        <f t="shared" si="6"/>
        <v>29</v>
      </c>
      <c r="AC57" s="372">
        <f t="shared" si="7"/>
        <v>29</v>
      </c>
      <c r="AD57" s="352"/>
      <c r="AE57" s="352"/>
    </row>
    <row r="58" spans="1:31" s="217" customFormat="1" ht="31.5" x14ac:dyDescent="0.25">
      <c r="A58" s="211" t="s">
        <v>56</v>
      </c>
      <c r="B58" s="219" t="s">
        <v>201</v>
      </c>
      <c r="C58" s="213">
        <v>0</v>
      </c>
      <c r="D58" s="213">
        <v>0</v>
      </c>
      <c r="E58" s="355">
        <f t="shared" si="14"/>
        <v>0</v>
      </c>
      <c r="F58" s="371">
        <f t="shared" si="8"/>
        <v>0</v>
      </c>
      <c r="G58" s="213">
        <v>0</v>
      </c>
      <c r="H58" s="213">
        <v>0</v>
      </c>
      <c r="I58" s="213">
        <v>0</v>
      </c>
      <c r="J58" s="213">
        <v>0</v>
      </c>
      <c r="K58" s="213">
        <v>0</v>
      </c>
      <c r="L58" s="213">
        <v>0</v>
      </c>
      <c r="M58" s="213">
        <v>0</v>
      </c>
      <c r="N58" s="213">
        <v>0</v>
      </c>
      <c r="O58" s="213">
        <v>0</v>
      </c>
      <c r="P58" s="213">
        <v>0</v>
      </c>
      <c r="Q58" s="213">
        <v>0</v>
      </c>
      <c r="R58" s="213">
        <f t="shared" si="15"/>
        <v>0</v>
      </c>
      <c r="S58" s="213">
        <v>0</v>
      </c>
      <c r="T58" s="213">
        <v>0</v>
      </c>
      <c r="U58" s="213">
        <v>0</v>
      </c>
      <c r="V58" s="213">
        <v>0</v>
      </c>
      <c r="W58" s="213">
        <v>0</v>
      </c>
      <c r="X58" s="213">
        <v>0</v>
      </c>
      <c r="Y58" s="213">
        <v>0</v>
      </c>
      <c r="Z58" s="213">
        <v>0</v>
      </c>
      <c r="AA58" s="213">
        <v>0</v>
      </c>
      <c r="AB58" s="370">
        <f t="shared" si="6"/>
        <v>0</v>
      </c>
      <c r="AC58" s="372">
        <f t="shared" si="7"/>
        <v>0</v>
      </c>
      <c r="AD58" s="352"/>
      <c r="AE58" s="352"/>
    </row>
    <row r="59" spans="1:31" s="217" customFormat="1" x14ac:dyDescent="0.25">
      <c r="A59" s="211" t="s">
        <v>54</v>
      </c>
      <c r="B59" s="212" t="s">
        <v>126</v>
      </c>
      <c r="C59" s="213">
        <v>0</v>
      </c>
      <c r="D59" s="213">
        <v>0</v>
      </c>
      <c r="E59" s="355">
        <f t="shared" si="14"/>
        <v>0</v>
      </c>
      <c r="F59" s="371">
        <f t="shared" si="8"/>
        <v>0</v>
      </c>
      <c r="G59" s="213">
        <v>0</v>
      </c>
      <c r="H59" s="213">
        <v>0</v>
      </c>
      <c r="I59" s="213">
        <v>0</v>
      </c>
      <c r="J59" s="213">
        <v>0</v>
      </c>
      <c r="K59" s="213">
        <v>0</v>
      </c>
      <c r="L59" s="213">
        <v>0</v>
      </c>
      <c r="M59" s="213">
        <v>0</v>
      </c>
      <c r="N59" s="213">
        <v>0</v>
      </c>
      <c r="O59" s="213">
        <v>0</v>
      </c>
      <c r="P59" s="213">
        <v>0</v>
      </c>
      <c r="Q59" s="213">
        <v>0</v>
      </c>
      <c r="R59" s="213">
        <f t="shared" si="15"/>
        <v>0</v>
      </c>
      <c r="S59" s="213">
        <v>0</v>
      </c>
      <c r="T59" s="213">
        <v>0</v>
      </c>
      <c r="U59" s="213">
        <v>0</v>
      </c>
      <c r="V59" s="213">
        <v>0</v>
      </c>
      <c r="W59" s="213">
        <v>0</v>
      </c>
      <c r="X59" s="213">
        <v>0</v>
      </c>
      <c r="Y59" s="213">
        <v>0</v>
      </c>
      <c r="Z59" s="213">
        <v>0</v>
      </c>
      <c r="AA59" s="213">
        <v>0</v>
      </c>
      <c r="AB59" s="370">
        <f t="shared" si="6"/>
        <v>0</v>
      </c>
      <c r="AC59" s="372">
        <f t="shared" si="7"/>
        <v>0</v>
      </c>
      <c r="AD59" s="352"/>
      <c r="AE59" s="352"/>
    </row>
    <row r="60" spans="1:31" x14ac:dyDescent="0.25">
      <c r="A60" s="214" t="s">
        <v>195</v>
      </c>
      <c r="B60" s="131" t="s">
        <v>146</v>
      </c>
      <c r="C60" s="213">
        <v>0</v>
      </c>
      <c r="D60" s="213">
        <v>0</v>
      </c>
      <c r="E60" s="355">
        <f t="shared" si="14"/>
        <v>0</v>
      </c>
      <c r="F60" s="371">
        <f t="shared" si="8"/>
        <v>0</v>
      </c>
      <c r="G60" s="216">
        <v>0</v>
      </c>
      <c r="H60" s="216">
        <v>0</v>
      </c>
      <c r="I60" s="216">
        <v>0</v>
      </c>
      <c r="J60" s="216">
        <v>0</v>
      </c>
      <c r="K60" s="216">
        <v>0</v>
      </c>
      <c r="L60" s="216">
        <v>0</v>
      </c>
      <c r="M60" s="216">
        <v>0</v>
      </c>
      <c r="N60" s="216">
        <v>0</v>
      </c>
      <c r="O60" s="216">
        <v>0</v>
      </c>
      <c r="P60" s="216">
        <v>0</v>
      </c>
      <c r="Q60" s="216">
        <v>0</v>
      </c>
      <c r="R60" s="216">
        <f t="shared" si="15"/>
        <v>0</v>
      </c>
      <c r="S60" s="216">
        <v>0</v>
      </c>
      <c r="T60" s="216">
        <v>0</v>
      </c>
      <c r="U60" s="216">
        <v>0</v>
      </c>
      <c r="V60" s="216">
        <v>0</v>
      </c>
      <c r="W60" s="216">
        <v>0</v>
      </c>
      <c r="X60" s="216">
        <v>0</v>
      </c>
      <c r="Y60" s="216">
        <v>0</v>
      </c>
      <c r="Z60" s="216">
        <v>0</v>
      </c>
      <c r="AA60" s="216">
        <v>0</v>
      </c>
      <c r="AB60" s="370">
        <f t="shared" si="6"/>
        <v>0</v>
      </c>
      <c r="AC60" s="372">
        <f t="shared" si="7"/>
        <v>0</v>
      </c>
      <c r="AD60" s="352"/>
      <c r="AE60" s="352"/>
    </row>
    <row r="61" spans="1:31" x14ac:dyDescent="0.25">
      <c r="A61" s="214" t="s">
        <v>196</v>
      </c>
      <c r="B61" s="131" t="s">
        <v>144</v>
      </c>
      <c r="C61" s="213">
        <v>0</v>
      </c>
      <c r="D61" s="213">
        <v>0</v>
      </c>
      <c r="E61" s="355">
        <f t="shared" si="14"/>
        <v>0</v>
      </c>
      <c r="F61" s="371">
        <f t="shared" si="8"/>
        <v>0</v>
      </c>
      <c r="G61" s="216">
        <v>0</v>
      </c>
      <c r="H61" s="216">
        <v>0</v>
      </c>
      <c r="I61" s="216">
        <v>0</v>
      </c>
      <c r="J61" s="216">
        <v>0</v>
      </c>
      <c r="K61" s="216">
        <v>0</v>
      </c>
      <c r="L61" s="216">
        <v>0</v>
      </c>
      <c r="M61" s="216">
        <v>0</v>
      </c>
      <c r="N61" s="216">
        <v>0</v>
      </c>
      <c r="O61" s="216">
        <v>0</v>
      </c>
      <c r="P61" s="216">
        <v>0</v>
      </c>
      <c r="Q61" s="216">
        <v>0</v>
      </c>
      <c r="R61" s="216">
        <f t="shared" si="15"/>
        <v>0</v>
      </c>
      <c r="S61" s="216">
        <v>0</v>
      </c>
      <c r="T61" s="216">
        <v>0</v>
      </c>
      <c r="U61" s="216">
        <v>0</v>
      </c>
      <c r="V61" s="216">
        <v>0</v>
      </c>
      <c r="W61" s="216">
        <v>0</v>
      </c>
      <c r="X61" s="216">
        <v>0</v>
      </c>
      <c r="Y61" s="216">
        <v>0</v>
      </c>
      <c r="Z61" s="216">
        <v>0</v>
      </c>
      <c r="AA61" s="216">
        <v>0</v>
      </c>
      <c r="AB61" s="370">
        <f t="shared" si="6"/>
        <v>0</v>
      </c>
      <c r="AC61" s="372">
        <f t="shared" si="7"/>
        <v>0</v>
      </c>
      <c r="AD61" s="352"/>
      <c r="AE61" s="352"/>
    </row>
    <row r="62" spans="1:31" x14ac:dyDescent="0.25">
      <c r="A62" s="214" t="s">
        <v>197</v>
      </c>
      <c r="B62" s="131" t="s">
        <v>142</v>
      </c>
      <c r="C62" s="213">
        <v>0</v>
      </c>
      <c r="D62" s="213">
        <v>0</v>
      </c>
      <c r="E62" s="355">
        <f t="shared" si="14"/>
        <v>0</v>
      </c>
      <c r="F62" s="371">
        <f t="shared" si="8"/>
        <v>0</v>
      </c>
      <c r="G62" s="216">
        <v>0</v>
      </c>
      <c r="H62" s="216">
        <v>0</v>
      </c>
      <c r="I62" s="216">
        <v>0</v>
      </c>
      <c r="J62" s="216">
        <v>0</v>
      </c>
      <c r="K62" s="216">
        <v>0</v>
      </c>
      <c r="L62" s="216">
        <v>0</v>
      </c>
      <c r="M62" s="216">
        <v>0</v>
      </c>
      <c r="N62" s="216">
        <v>0</v>
      </c>
      <c r="O62" s="216">
        <v>0</v>
      </c>
      <c r="P62" s="216">
        <v>0</v>
      </c>
      <c r="Q62" s="216">
        <v>0</v>
      </c>
      <c r="R62" s="216">
        <f t="shared" si="15"/>
        <v>0</v>
      </c>
      <c r="S62" s="216">
        <v>0</v>
      </c>
      <c r="T62" s="216">
        <v>0</v>
      </c>
      <c r="U62" s="216">
        <v>0</v>
      </c>
      <c r="V62" s="216">
        <v>0</v>
      </c>
      <c r="W62" s="216">
        <v>0</v>
      </c>
      <c r="X62" s="216">
        <v>0</v>
      </c>
      <c r="Y62" s="216">
        <v>0</v>
      </c>
      <c r="Z62" s="216">
        <v>0</v>
      </c>
      <c r="AA62" s="216">
        <v>0</v>
      </c>
      <c r="AB62" s="370">
        <f t="shared" si="6"/>
        <v>0</v>
      </c>
      <c r="AC62" s="372">
        <f t="shared" si="7"/>
        <v>0</v>
      </c>
      <c r="AD62" s="352"/>
      <c r="AE62" s="352"/>
    </row>
    <row r="63" spans="1:31" x14ac:dyDescent="0.25">
      <c r="A63" s="214" t="s">
        <v>198</v>
      </c>
      <c r="B63" s="131" t="s">
        <v>200</v>
      </c>
      <c r="C63" s="213">
        <v>0</v>
      </c>
      <c r="D63" s="213">
        <v>0</v>
      </c>
      <c r="E63" s="355">
        <f t="shared" si="14"/>
        <v>0</v>
      </c>
      <c r="F63" s="371">
        <f t="shared" si="8"/>
        <v>0</v>
      </c>
      <c r="G63" s="216">
        <v>0</v>
      </c>
      <c r="H63" s="216">
        <v>0</v>
      </c>
      <c r="I63" s="216">
        <v>0</v>
      </c>
      <c r="J63" s="216">
        <v>0</v>
      </c>
      <c r="K63" s="216">
        <v>0</v>
      </c>
      <c r="L63" s="216">
        <v>0</v>
      </c>
      <c r="M63" s="216">
        <v>0</v>
      </c>
      <c r="N63" s="216">
        <v>0</v>
      </c>
      <c r="O63" s="216">
        <v>0</v>
      </c>
      <c r="P63" s="216">
        <v>0</v>
      </c>
      <c r="Q63" s="216">
        <v>0</v>
      </c>
      <c r="R63" s="216">
        <f t="shared" si="15"/>
        <v>0</v>
      </c>
      <c r="S63" s="216">
        <v>0</v>
      </c>
      <c r="T63" s="216">
        <v>0</v>
      </c>
      <c r="U63" s="216">
        <v>0</v>
      </c>
      <c r="V63" s="216">
        <v>0</v>
      </c>
      <c r="W63" s="216">
        <v>0</v>
      </c>
      <c r="X63" s="216">
        <v>0</v>
      </c>
      <c r="Y63" s="216">
        <v>0</v>
      </c>
      <c r="Z63" s="216">
        <v>0</v>
      </c>
      <c r="AA63" s="216">
        <v>0</v>
      </c>
      <c r="AB63" s="370">
        <f t="shared" si="6"/>
        <v>0</v>
      </c>
      <c r="AC63" s="372">
        <f t="shared" si="7"/>
        <v>0</v>
      </c>
      <c r="AD63" s="352"/>
      <c r="AE63" s="352"/>
    </row>
    <row r="64" spans="1:31" ht="18.75" x14ac:dyDescent="0.25">
      <c r="A64" s="214" t="s">
        <v>199</v>
      </c>
      <c r="B64" s="218" t="s">
        <v>473</v>
      </c>
      <c r="C64" s="213">
        <v>0</v>
      </c>
      <c r="D64" s="213">
        <v>0</v>
      </c>
      <c r="E64" s="355">
        <f t="shared" si="14"/>
        <v>0</v>
      </c>
      <c r="F64" s="371">
        <f t="shared" si="8"/>
        <v>0</v>
      </c>
      <c r="G64" s="216">
        <v>0</v>
      </c>
      <c r="H64" s="216">
        <v>0</v>
      </c>
      <c r="I64" s="216">
        <v>0</v>
      </c>
      <c r="J64" s="216">
        <v>0</v>
      </c>
      <c r="K64" s="216">
        <v>0</v>
      </c>
      <c r="L64" s="216">
        <v>0</v>
      </c>
      <c r="M64" s="216">
        <v>0</v>
      </c>
      <c r="N64" s="216">
        <v>0</v>
      </c>
      <c r="O64" s="216">
        <v>0</v>
      </c>
      <c r="P64" s="216">
        <v>0</v>
      </c>
      <c r="Q64" s="216">
        <v>0</v>
      </c>
      <c r="R64" s="216">
        <f t="shared" si="15"/>
        <v>0</v>
      </c>
      <c r="S64" s="216">
        <v>0</v>
      </c>
      <c r="T64" s="216">
        <v>0</v>
      </c>
      <c r="U64" s="216">
        <v>0</v>
      </c>
      <c r="V64" s="216">
        <v>0</v>
      </c>
      <c r="W64" s="216">
        <v>0</v>
      </c>
      <c r="X64" s="216">
        <v>0</v>
      </c>
      <c r="Y64" s="216">
        <v>0</v>
      </c>
      <c r="Z64" s="216">
        <v>0</v>
      </c>
      <c r="AA64" s="216">
        <v>0</v>
      </c>
      <c r="AB64" s="370">
        <f t="shared" si="6"/>
        <v>0</v>
      </c>
      <c r="AC64" s="372">
        <f t="shared" si="7"/>
        <v>0</v>
      </c>
      <c r="AD64" s="352"/>
      <c r="AE64" s="352"/>
    </row>
    <row r="65" spans="1:28" x14ac:dyDescent="0.25">
      <c r="A65" s="24"/>
      <c r="B65" s="25"/>
      <c r="C65" s="25"/>
      <c r="D65" s="25"/>
      <c r="E65" s="25"/>
      <c r="F65" s="25"/>
      <c r="G65" s="25"/>
    </row>
    <row r="66" spans="1:28" ht="54" customHeight="1" x14ac:dyDescent="0.25">
      <c r="B66" s="483"/>
      <c r="C66" s="483"/>
      <c r="D66" s="483"/>
      <c r="E66" s="483"/>
      <c r="F66" s="483"/>
      <c r="G66" s="194"/>
      <c r="H66" s="23"/>
      <c r="I66" s="23"/>
      <c r="J66" s="23"/>
      <c r="K66" s="23"/>
      <c r="L66" s="23"/>
      <c r="M66" s="23"/>
      <c r="N66" s="23"/>
      <c r="O66" s="23"/>
      <c r="P66" s="23"/>
      <c r="Q66" s="23"/>
      <c r="R66" s="23"/>
      <c r="S66" s="23"/>
      <c r="T66" s="23"/>
      <c r="U66" s="23"/>
      <c r="V66" s="23"/>
      <c r="W66" s="23"/>
      <c r="X66" s="23"/>
      <c r="Y66" s="23"/>
      <c r="Z66" s="23"/>
      <c r="AA66" s="23"/>
      <c r="AB66" s="23"/>
    </row>
    <row r="68" spans="1:28" ht="50.25" customHeight="1" x14ac:dyDescent="0.25">
      <c r="B68" s="484"/>
      <c r="C68" s="484"/>
      <c r="D68" s="484"/>
      <c r="E68" s="484"/>
      <c r="F68" s="484"/>
      <c r="G68" s="195"/>
    </row>
    <row r="70" spans="1:28" ht="36.75" customHeight="1" x14ac:dyDescent="0.25">
      <c r="B70" s="483"/>
      <c r="C70" s="483"/>
      <c r="D70" s="483"/>
      <c r="E70" s="483"/>
      <c r="F70" s="483"/>
      <c r="G70" s="194"/>
    </row>
    <row r="71" spans="1:28" x14ac:dyDescent="0.25">
      <c r="B71" s="22"/>
      <c r="C71" s="22"/>
      <c r="D71" s="22"/>
      <c r="E71" s="22"/>
      <c r="F71" s="22"/>
    </row>
    <row r="72" spans="1:28" ht="51" customHeight="1" x14ac:dyDescent="0.25">
      <c r="B72" s="483"/>
      <c r="C72" s="483"/>
      <c r="D72" s="483"/>
      <c r="E72" s="483"/>
      <c r="F72" s="483"/>
      <c r="G72" s="194"/>
    </row>
    <row r="73" spans="1:28" ht="32.25" customHeight="1" x14ac:dyDescent="0.25">
      <c r="B73" s="484"/>
      <c r="C73" s="484"/>
      <c r="D73" s="484"/>
      <c r="E73" s="484"/>
      <c r="F73" s="484"/>
      <c r="G73" s="195"/>
    </row>
    <row r="74" spans="1:28" ht="51.75" customHeight="1" x14ac:dyDescent="0.25">
      <c r="B74" s="483"/>
      <c r="C74" s="483"/>
      <c r="D74" s="483"/>
      <c r="E74" s="483"/>
      <c r="F74" s="483"/>
      <c r="G74" s="194"/>
    </row>
    <row r="75" spans="1:28" ht="21.75" customHeight="1" x14ac:dyDescent="0.25">
      <c r="B75" s="493"/>
      <c r="C75" s="493"/>
      <c r="D75" s="493"/>
      <c r="E75" s="493"/>
      <c r="F75" s="493"/>
      <c r="G75" s="192"/>
    </row>
    <row r="76" spans="1:28" ht="23.25" customHeight="1" x14ac:dyDescent="0.25">
      <c r="B76" s="21"/>
      <c r="C76" s="21"/>
      <c r="D76" s="21"/>
      <c r="E76" s="21"/>
      <c r="F76" s="21"/>
    </row>
    <row r="77" spans="1:28" ht="18.75" customHeight="1" x14ac:dyDescent="0.25">
      <c r="B77" s="494"/>
      <c r="C77" s="494"/>
      <c r="D77" s="494"/>
      <c r="E77" s="494"/>
      <c r="F77" s="494"/>
      <c r="G77" s="193"/>
    </row>
  </sheetData>
  <mergeCells count="39">
    <mergeCell ref="A12:AC12"/>
    <mergeCell ref="A4:AC4"/>
    <mergeCell ref="A6:AC6"/>
    <mergeCell ref="A8:AC8"/>
    <mergeCell ref="A9:AC9"/>
    <mergeCell ref="A11:AC11"/>
    <mergeCell ref="P20:S20"/>
    <mergeCell ref="L21:M21"/>
    <mergeCell ref="N21:O21"/>
    <mergeCell ref="P21:Q21"/>
    <mergeCell ref="R21:S21"/>
    <mergeCell ref="A20:A22"/>
    <mergeCell ref="B74:F74"/>
    <mergeCell ref="B75:F75"/>
    <mergeCell ref="B77:F77"/>
    <mergeCell ref="L20:O20"/>
    <mergeCell ref="B20:B22"/>
    <mergeCell ref="C20:D21"/>
    <mergeCell ref="E20:F21"/>
    <mergeCell ref="G20:G22"/>
    <mergeCell ref="B66:F66"/>
    <mergeCell ref="B68:F68"/>
    <mergeCell ref="B70:F70"/>
    <mergeCell ref="Z21:AA21"/>
    <mergeCell ref="B72:F72"/>
    <mergeCell ref="B73:F73"/>
    <mergeCell ref="A14:AC14"/>
    <mergeCell ref="A15:AC15"/>
    <mergeCell ref="A16:AC16"/>
    <mergeCell ref="A18:AC18"/>
    <mergeCell ref="H20:K20"/>
    <mergeCell ref="AB20:AC21"/>
    <mergeCell ref="H21:I21"/>
    <mergeCell ref="J21:K21"/>
    <mergeCell ref="X20:AA20"/>
    <mergeCell ref="T21:U21"/>
    <mergeCell ref="V21:W21"/>
    <mergeCell ref="X21:Y21"/>
    <mergeCell ref="T20:W20"/>
  </mergeCells>
  <conditionalFormatting sqref="G24:K24 M24:AA24">
    <cfRule type="cellIs" dxfId="31" priority="54" operator="greaterThan">
      <formula>0</formula>
    </cfRule>
  </conditionalFormatting>
  <conditionalFormatting sqref="G30:K30 M30:AA30">
    <cfRule type="cellIs" dxfId="30" priority="49" operator="greaterThan">
      <formula>0</formula>
    </cfRule>
  </conditionalFormatting>
  <conditionalFormatting sqref="G24:K24 H25:K64 M24:AA64">
    <cfRule type="cellIs" dxfId="29" priority="53" operator="notEqual">
      <formula>0</formula>
    </cfRule>
  </conditionalFormatting>
  <conditionalFormatting sqref="P24:Y24">
    <cfRule type="cellIs" dxfId="28" priority="52" operator="greaterThan">
      <formula>0</formula>
    </cfRule>
  </conditionalFormatting>
  <conditionalFormatting sqref="P24:Y24">
    <cfRule type="cellIs" dxfId="27" priority="51" operator="greaterThan">
      <formula>0</formula>
    </cfRule>
  </conditionalFormatting>
  <conditionalFormatting sqref="P24:Y24">
    <cfRule type="cellIs" dxfId="26" priority="50" operator="greaterThan">
      <formula>0</formula>
    </cfRule>
  </conditionalFormatting>
  <conditionalFormatting sqref="G30:K30 M30:AA30">
    <cfRule type="cellIs" dxfId="25" priority="45" operator="notEqual">
      <formula>0</formula>
    </cfRule>
  </conditionalFormatting>
  <conditionalFormatting sqref="N25:Y64">
    <cfRule type="cellIs" dxfId="24" priority="44" operator="notEqual">
      <formula>0</formula>
    </cfRule>
  </conditionalFormatting>
  <conditionalFormatting sqref="G25:G64">
    <cfRule type="cellIs" dxfId="23" priority="38" operator="notEqual">
      <formula>0</formula>
    </cfRule>
  </conditionalFormatting>
  <conditionalFormatting sqref="L24">
    <cfRule type="cellIs" dxfId="22" priority="30" operator="greaterThan">
      <formula>0</formula>
    </cfRule>
  </conditionalFormatting>
  <conditionalFormatting sqref="L30">
    <cfRule type="cellIs" dxfId="21" priority="28" operator="greaterThan">
      <formula>0</formula>
    </cfRule>
  </conditionalFormatting>
  <conditionalFormatting sqref="L24:L64">
    <cfRule type="cellIs" dxfId="20" priority="29" operator="notEqual">
      <formula>0</formula>
    </cfRule>
  </conditionalFormatting>
  <conditionalFormatting sqref="L30">
    <cfRule type="cellIs" dxfId="19" priority="27" operator="notEqual">
      <formula>0</formula>
    </cfRule>
  </conditionalFormatting>
  <conditionalFormatting sqref="D24">
    <cfRule type="cellIs" dxfId="18" priority="26" operator="greaterThan">
      <formula>0</formula>
    </cfRule>
  </conditionalFormatting>
  <conditionalFormatting sqref="D31">
    <cfRule type="cellIs" dxfId="17" priority="23" operator="greaterThan">
      <formula>0</formula>
    </cfRule>
  </conditionalFormatting>
  <conditionalFormatting sqref="D31">
    <cfRule type="cellIs" dxfId="16" priority="21" operator="greaterThan">
      <formula>0</formula>
    </cfRule>
  </conditionalFormatting>
  <conditionalFormatting sqref="D24">
    <cfRule type="cellIs" dxfId="15" priority="25" operator="notEqual">
      <formula>0</formula>
    </cfRule>
  </conditionalFormatting>
  <conditionalFormatting sqref="D30">
    <cfRule type="cellIs" dxfId="14" priority="24" operator="greaterThan">
      <formula>0</formula>
    </cfRule>
  </conditionalFormatting>
  <conditionalFormatting sqref="D31">
    <cfRule type="cellIs" dxfId="13" priority="22" operator="greaterThan">
      <formula>0</formula>
    </cfRule>
  </conditionalFormatting>
  <conditionalFormatting sqref="D25:D64">
    <cfRule type="cellIs" dxfId="12" priority="20" operator="notEqual">
      <formula>0</formula>
    </cfRule>
  </conditionalFormatting>
  <conditionalFormatting sqref="E24:E64">
    <cfRule type="cellIs" dxfId="11" priority="19" operator="notEqual">
      <formula>0</formula>
    </cfRule>
  </conditionalFormatting>
  <conditionalFormatting sqref="F30">
    <cfRule type="cellIs" dxfId="10" priority="11" operator="notEqual">
      <formula>0</formula>
    </cfRule>
  </conditionalFormatting>
  <conditionalFormatting sqref="F24:F29 F31:F64">
    <cfRule type="cellIs" dxfId="9" priority="10" operator="notEqual">
      <formula>0</formula>
    </cfRule>
  </conditionalFormatting>
  <conditionalFormatting sqref="AC24:AC64">
    <cfRule type="cellIs" dxfId="8" priority="8" operator="notEqual">
      <formula>0</formula>
    </cfRule>
  </conditionalFormatting>
  <conditionalFormatting sqref="AB24:AB64">
    <cfRule type="cellIs" dxfId="7" priority="9" operator="notEqual">
      <formula>0</formula>
    </cfRule>
  </conditionalFormatting>
  <conditionalFormatting sqref="C24">
    <cfRule type="cellIs" dxfId="6" priority="7" operator="greaterThan">
      <formula>0</formula>
    </cfRule>
  </conditionalFormatting>
  <conditionalFormatting sqref="C31">
    <cfRule type="cellIs" dxfId="5" priority="4" operator="greaterThan">
      <formula>0</formula>
    </cfRule>
  </conditionalFormatting>
  <conditionalFormatting sqref="C31">
    <cfRule type="cellIs" dxfId="4" priority="2" operator="greaterThan">
      <formula>0</formula>
    </cfRule>
  </conditionalFormatting>
  <conditionalFormatting sqref="C24">
    <cfRule type="cellIs" dxfId="3" priority="6" operator="notEqual">
      <formula>0</formula>
    </cfRule>
  </conditionalFormatting>
  <conditionalFormatting sqref="C30">
    <cfRule type="cellIs" dxfId="2" priority="5" operator="greaterThan">
      <formula>0</formula>
    </cfRule>
  </conditionalFormatting>
  <conditionalFormatting sqref="C31">
    <cfRule type="cellIs" dxfId="1" priority="3" operator="greaterThan">
      <formula>0</formula>
    </cfRule>
  </conditionalFormatting>
  <conditionalFormatting sqref="C25: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0" zoomScale="80" zoomScaleSheetLayoutView="80" workbookViewId="0">
      <selection activeCell="L26" sqref="L26"/>
    </sheetView>
  </sheetViews>
  <sheetFormatPr defaultRowHeight="15" x14ac:dyDescent="0.25"/>
  <cols>
    <col min="1" max="1" width="6.140625" style="220" customWidth="1"/>
    <col min="2" max="2" width="23.140625" style="220" customWidth="1"/>
    <col min="3" max="3" width="13.85546875" style="220" customWidth="1"/>
    <col min="4" max="4" width="15.140625" style="220" customWidth="1"/>
    <col min="5" max="11" width="7.7109375" style="220" customWidth="1"/>
    <col min="12"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16384" width="9.140625" style="220"/>
  </cols>
  <sheetData>
    <row r="1" spans="1:48" ht="18.75" x14ac:dyDescent="0.25">
      <c r="AV1" s="10" t="s">
        <v>66</v>
      </c>
    </row>
    <row r="2" spans="1:48" ht="18.75" x14ac:dyDescent="0.3">
      <c r="AV2" s="5" t="s">
        <v>8</v>
      </c>
    </row>
    <row r="3" spans="1:48" ht="18.75" x14ac:dyDescent="0.3">
      <c r="AV3" s="5" t="s">
        <v>65</v>
      </c>
    </row>
    <row r="4" spans="1:48" ht="18.75" x14ac:dyDescent="0.3">
      <c r="AV4" s="5"/>
    </row>
    <row r="5" spans="1:48" ht="18.75" customHeight="1" x14ac:dyDescent="0.25">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5"/>
    </row>
    <row r="7" spans="1:48" ht="18.75" x14ac:dyDescent="0.25">
      <c r="A7" s="466" t="s">
        <v>7</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row>
    <row r="8" spans="1:48" ht="18.75" x14ac:dyDescent="0.25">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x14ac:dyDescent="0.25">
      <c r="A9" s="526" t="str">
        <f>'1. паспорт местоположение'!A9:C9</f>
        <v>Акционерное общество "Россети Янтарь" ДЗО  ПАО "Россети"</v>
      </c>
      <c r="B9" s="526"/>
      <c r="C9" s="526"/>
      <c r="D9" s="526"/>
      <c r="E9" s="526"/>
      <c r="F9" s="526"/>
      <c r="G9" s="526"/>
      <c r="H9" s="526"/>
      <c r="I9" s="526"/>
      <c r="J9" s="526"/>
      <c r="K9" s="526"/>
      <c r="L9" s="526"/>
      <c r="M9" s="526"/>
      <c r="N9" s="526"/>
      <c r="O9" s="526"/>
      <c r="P9" s="526"/>
      <c r="Q9" s="526"/>
      <c r="R9" s="526"/>
      <c r="S9" s="526"/>
      <c r="T9" s="526"/>
      <c r="U9" s="526"/>
      <c r="V9" s="526"/>
      <c r="W9" s="526"/>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row>
    <row r="10" spans="1:48" ht="15.75" x14ac:dyDescent="0.25">
      <c r="A10" s="462" t="s">
        <v>6</v>
      </c>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row>
    <row r="11" spans="1:48" ht="18.75" x14ac:dyDescent="0.25">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x14ac:dyDescent="0.25">
      <c r="A12" s="526" t="str">
        <f>'1. паспорт местоположение'!A12:C12</f>
        <v>N_22-1363</v>
      </c>
      <c r="B12" s="526"/>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row>
    <row r="13" spans="1:48" ht="15.75" x14ac:dyDescent="0.25">
      <c r="A13" s="462" t="s">
        <v>5</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2"/>
      <c r="AD13" s="462"/>
      <c r="AE13" s="462"/>
      <c r="AF13" s="462"/>
      <c r="AG13" s="462"/>
      <c r="AH13" s="462"/>
      <c r="AI13" s="462"/>
      <c r="AJ13" s="462"/>
      <c r="AK13" s="462"/>
      <c r="AL13" s="462"/>
      <c r="AM13" s="462"/>
      <c r="AN13" s="462"/>
      <c r="AO13" s="462"/>
      <c r="AP13" s="462"/>
      <c r="AQ13" s="462"/>
      <c r="AR13" s="462"/>
      <c r="AS13" s="462"/>
      <c r="AT13" s="462"/>
      <c r="AU13" s="462"/>
      <c r="AV13" s="462"/>
    </row>
    <row r="14" spans="1:48" ht="18.75"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x14ac:dyDescent="0.25">
      <c r="A15" s="526" t="str">
        <f>'1. паспорт местоположение'!A15</f>
        <v>Модернизация сети передачи данных (СПД) на ПС 330/110 кВ АО «Россети Янтарь»</v>
      </c>
      <c r="B15" s="526"/>
      <c r="C15" s="526"/>
      <c r="D15" s="526"/>
      <c r="E15" s="526"/>
      <c r="F15" s="526"/>
      <c r="G15" s="526"/>
      <c r="H15" s="526"/>
      <c r="I15" s="526"/>
      <c r="J15" s="526"/>
      <c r="K15" s="526"/>
      <c r="L15" s="526"/>
      <c r="M15" s="526"/>
      <c r="N15" s="526"/>
      <c r="O15" s="526"/>
      <c r="P15" s="526"/>
      <c r="Q15" s="526"/>
      <c r="R15" s="526"/>
      <c r="S15" s="526"/>
      <c r="T15" s="526"/>
      <c r="U15" s="526"/>
      <c r="V15" s="526"/>
      <c r="W15" s="526"/>
      <c r="X15" s="526"/>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row>
    <row r="16" spans="1:48" ht="15.75" x14ac:dyDescent="0.25">
      <c r="A16" s="462" t="s">
        <v>4</v>
      </c>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c r="AH16" s="462"/>
      <c r="AI16" s="462"/>
      <c r="AJ16" s="462"/>
      <c r="AK16" s="462"/>
      <c r="AL16" s="462"/>
      <c r="AM16" s="462"/>
      <c r="AN16" s="462"/>
      <c r="AO16" s="462"/>
      <c r="AP16" s="462"/>
      <c r="AQ16" s="462"/>
      <c r="AR16" s="462"/>
      <c r="AS16" s="462"/>
      <c r="AT16" s="462"/>
      <c r="AU16" s="462"/>
      <c r="AV16" s="462"/>
    </row>
    <row r="17" spans="1:48" x14ac:dyDescent="0.25">
      <c r="A17" s="524"/>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row>
    <row r="18" spans="1:48" ht="14.25" customHeight="1" x14ac:dyDescent="0.25">
      <c r="A18" s="524"/>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524"/>
      <c r="AK18" s="524"/>
      <c r="AL18" s="524"/>
      <c r="AM18" s="524"/>
      <c r="AN18" s="524"/>
      <c r="AO18" s="524"/>
      <c r="AP18" s="524"/>
      <c r="AQ18" s="524"/>
      <c r="AR18" s="524"/>
      <c r="AS18" s="524"/>
      <c r="AT18" s="524"/>
      <c r="AU18" s="524"/>
      <c r="AV18" s="524"/>
    </row>
    <row r="19" spans="1:48" x14ac:dyDescent="0.25">
      <c r="A19" s="524"/>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4"/>
      <c r="AK19" s="524"/>
      <c r="AL19" s="524"/>
      <c r="AM19" s="524"/>
      <c r="AN19" s="524"/>
      <c r="AO19" s="524"/>
      <c r="AP19" s="524"/>
      <c r="AQ19" s="524"/>
      <c r="AR19" s="524"/>
      <c r="AS19" s="524"/>
      <c r="AT19" s="524"/>
      <c r="AU19" s="524"/>
      <c r="AV19" s="524"/>
    </row>
    <row r="20" spans="1:48" s="221" customFormat="1" x14ac:dyDescent="0.25">
      <c r="A20" s="525"/>
      <c r="B20" s="525"/>
      <c r="C20" s="525"/>
      <c r="D20" s="525"/>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row>
    <row r="21" spans="1:48" s="221" customFormat="1" x14ac:dyDescent="0.25">
      <c r="A21" s="513" t="s">
        <v>370</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21" customFormat="1" ht="58.5" customHeight="1" x14ac:dyDescent="0.25">
      <c r="A22" s="504" t="s">
        <v>50</v>
      </c>
      <c r="B22" s="515" t="s">
        <v>22</v>
      </c>
      <c r="C22" s="504" t="s">
        <v>49</v>
      </c>
      <c r="D22" s="504" t="s">
        <v>48</v>
      </c>
      <c r="E22" s="518" t="s">
        <v>380</v>
      </c>
      <c r="F22" s="519"/>
      <c r="G22" s="519"/>
      <c r="H22" s="519"/>
      <c r="I22" s="519"/>
      <c r="J22" s="519"/>
      <c r="K22" s="519"/>
      <c r="L22" s="520"/>
      <c r="M22" s="504" t="s">
        <v>47</v>
      </c>
      <c r="N22" s="504" t="s">
        <v>46</v>
      </c>
      <c r="O22" s="504" t="s">
        <v>45</v>
      </c>
      <c r="P22" s="499" t="s">
        <v>208</v>
      </c>
      <c r="Q22" s="499" t="s">
        <v>44</v>
      </c>
      <c r="R22" s="499" t="s">
        <v>43</v>
      </c>
      <c r="S22" s="499" t="s">
        <v>42</v>
      </c>
      <c r="T22" s="499"/>
      <c r="U22" s="521" t="s">
        <v>41</v>
      </c>
      <c r="V22" s="521" t="s">
        <v>40</v>
      </c>
      <c r="W22" s="499" t="s">
        <v>39</v>
      </c>
      <c r="X22" s="499" t="s">
        <v>38</v>
      </c>
      <c r="Y22" s="499" t="s">
        <v>37</v>
      </c>
      <c r="Z22" s="506"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7" t="s">
        <v>23</v>
      </c>
    </row>
    <row r="23" spans="1:48" s="221" customFormat="1" ht="64.5" customHeight="1" x14ac:dyDescent="0.25">
      <c r="A23" s="514"/>
      <c r="B23" s="516"/>
      <c r="C23" s="514"/>
      <c r="D23" s="514"/>
      <c r="E23" s="509" t="s">
        <v>21</v>
      </c>
      <c r="F23" s="500" t="s">
        <v>125</v>
      </c>
      <c r="G23" s="500" t="s">
        <v>124</v>
      </c>
      <c r="H23" s="500" t="s">
        <v>123</v>
      </c>
      <c r="I23" s="502" t="s">
        <v>316</v>
      </c>
      <c r="J23" s="502" t="s">
        <v>317</v>
      </c>
      <c r="K23" s="502" t="s">
        <v>318</v>
      </c>
      <c r="L23" s="500" t="s">
        <v>74</v>
      </c>
      <c r="M23" s="514"/>
      <c r="N23" s="514"/>
      <c r="O23" s="514"/>
      <c r="P23" s="499"/>
      <c r="Q23" s="499"/>
      <c r="R23" s="499"/>
      <c r="S23" s="511" t="s">
        <v>2</v>
      </c>
      <c r="T23" s="511" t="s">
        <v>9</v>
      </c>
      <c r="U23" s="521"/>
      <c r="V23" s="521"/>
      <c r="W23" s="499"/>
      <c r="X23" s="499"/>
      <c r="Y23" s="499"/>
      <c r="Z23" s="499"/>
      <c r="AA23" s="499"/>
      <c r="AB23" s="499"/>
      <c r="AC23" s="499"/>
      <c r="AD23" s="499"/>
      <c r="AE23" s="499"/>
      <c r="AF23" s="499" t="s">
        <v>20</v>
      </c>
      <c r="AG23" s="499"/>
      <c r="AH23" s="499" t="s">
        <v>19</v>
      </c>
      <c r="AI23" s="499"/>
      <c r="AJ23" s="504" t="s">
        <v>18</v>
      </c>
      <c r="AK23" s="504" t="s">
        <v>17</v>
      </c>
      <c r="AL23" s="504" t="s">
        <v>16</v>
      </c>
      <c r="AM23" s="504" t="s">
        <v>15</v>
      </c>
      <c r="AN23" s="504" t="s">
        <v>14</v>
      </c>
      <c r="AO23" s="504" t="s">
        <v>13</v>
      </c>
      <c r="AP23" s="504" t="s">
        <v>12</v>
      </c>
      <c r="AQ23" s="522" t="s">
        <v>9</v>
      </c>
      <c r="AR23" s="499"/>
      <c r="AS23" s="499"/>
      <c r="AT23" s="499"/>
      <c r="AU23" s="499"/>
      <c r="AV23" s="508"/>
    </row>
    <row r="24" spans="1:48" s="221"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222" t="s">
        <v>11</v>
      </c>
      <c r="AG24" s="222" t="s">
        <v>10</v>
      </c>
      <c r="AH24" s="223" t="s">
        <v>2</v>
      </c>
      <c r="AI24" s="223" t="s">
        <v>9</v>
      </c>
      <c r="AJ24" s="505"/>
      <c r="AK24" s="505"/>
      <c r="AL24" s="505"/>
      <c r="AM24" s="505"/>
      <c r="AN24" s="505"/>
      <c r="AO24" s="505"/>
      <c r="AP24" s="505"/>
      <c r="AQ24" s="523"/>
      <c r="AR24" s="499"/>
      <c r="AS24" s="499"/>
      <c r="AT24" s="499"/>
      <c r="AU24" s="499"/>
      <c r="AV24" s="508"/>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25" customFormat="1" ht="11.25" x14ac:dyDescent="0.2">
      <c r="A26" s="226">
        <v>1</v>
      </c>
      <c r="B26" s="227" t="s">
        <v>476</v>
      </c>
      <c r="C26" s="227"/>
      <c r="D26" s="228">
        <f>'6.1. Паспорт сетевой график'!H53</f>
        <v>47118</v>
      </c>
      <c r="E26" s="226"/>
      <c r="F26" s="226"/>
      <c r="G26" s="226"/>
      <c r="H26" s="226"/>
      <c r="I26" s="226"/>
      <c r="J26" s="226"/>
      <c r="K26" s="226"/>
      <c r="L26" s="229">
        <v>29</v>
      </c>
      <c r="M26" s="227"/>
      <c r="N26" s="227"/>
      <c r="O26" s="227"/>
      <c r="P26" s="230"/>
      <c r="Q26" s="227"/>
      <c r="R26" s="230"/>
      <c r="S26" s="227"/>
      <c r="T26" s="227"/>
      <c r="U26" s="226"/>
      <c r="V26" s="226"/>
      <c r="W26" s="227"/>
      <c r="X26" s="230"/>
      <c r="Y26" s="227"/>
      <c r="Z26" s="231"/>
      <c r="AA26" s="230"/>
      <c r="AB26" s="230"/>
      <c r="AC26" s="230"/>
      <c r="AD26" s="230"/>
      <c r="AE26" s="230"/>
      <c r="AF26" s="226"/>
      <c r="AG26" s="227"/>
      <c r="AH26" s="231"/>
      <c r="AI26" s="231"/>
      <c r="AJ26" s="231"/>
      <c r="AK26" s="231"/>
      <c r="AL26" s="227"/>
      <c r="AM26" s="227"/>
      <c r="AN26" s="231"/>
      <c r="AO26" s="227"/>
      <c r="AP26" s="231"/>
      <c r="AQ26" s="231"/>
      <c r="AR26" s="231"/>
      <c r="AS26" s="231"/>
      <c r="AT26" s="231"/>
      <c r="AU26" s="227"/>
      <c r="AV26"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A28" sqref="A28"/>
    </sheetView>
  </sheetViews>
  <sheetFormatPr defaultRowHeight="15.75" x14ac:dyDescent="0.25"/>
  <cols>
    <col min="1" max="2" width="66.140625" style="36" customWidth="1"/>
    <col min="3" max="3" width="9.140625" style="232" hidden="1" customWidth="1"/>
    <col min="4" max="256" width="9.140625" style="232"/>
    <col min="257" max="258" width="66.140625" style="232" customWidth="1"/>
    <col min="259" max="512" width="9.140625" style="232"/>
    <col min="513" max="514" width="66.140625" style="232" customWidth="1"/>
    <col min="515" max="768" width="9.140625" style="232"/>
    <col min="769" max="770" width="66.140625" style="232" customWidth="1"/>
    <col min="771" max="1024" width="9.140625" style="232"/>
    <col min="1025" max="1026" width="66.140625" style="232" customWidth="1"/>
    <col min="1027" max="1280" width="9.140625" style="232"/>
    <col min="1281" max="1282" width="66.140625" style="232" customWidth="1"/>
    <col min="1283" max="1536" width="9.140625" style="232"/>
    <col min="1537" max="1538" width="66.140625" style="232" customWidth="1"/>
    <col min="1539" max="1792" width="9.140625" style="232"/>
    <col min="1793" max="1794" width="66.140625" style="232" customWidth="1"/>
    <col min="1795" max="2048" width="9.140625" style="232"/>
    <col min="2049" max="2050" width="66.140625" style="232" customWidth="1"/>
    <col min="2051" max="2304" width="9.140625" style="232"/>
    <col min="2305" max="2306" width="66.140625" style="232" customWidth="1"/>
    <col min="2307" max="2560" width="9.140625" style="232"/>
    <col min="2561" max="2562" width="66.140625" style="232" customWidth="1"/>
    <col min="2563" max="2816" width="9.140625" style="232"/>
    <col min="2817" max="2818" width="66.140625" style="232" customWidth="1"/>
    <col min="2819" max="3072" width="9.140625" style="232"/>
    <col min="3073" max="3074" width="66.140625" style="232" customWidth="1"/>
    <col min="3075" max="3328" width="9.140625" style="232"/>
    <col min="3329" max="3330" width="66.140625" style="232" customWidth="1"/>
    <col min="3331" max="3584" width="9.140625" style="232"/>
    <col min="3585" max="3586" width="66.140625" style="232" customWidth="1"/>
    <col min="3587" max="3840" width="9.140625" style="232"/>
    <col min="3841" max="3842" width="66.140625" style="232" customWidth="1"/>
    <col min="3843" max="4096" width="9.140625" style="232"/>
    <col min="4097" max="4098" width="66.140625" style="232" customWidth="1"/>
    <col min="4099" max="4352" width="9.140625" style="232"/>
    <col min="4353" max="4354" width="66.140625" style="232" customWidth="1"/>
    <col min="4355" max="4608" width="9.140625" style="232"/>
    <col min="4609" max="4610" width="66.140625" style="232" customWidth="1"/>
    <col min="4611" max="4864" width="9.140625" style="232"/>
    <col min="4865" max="4866" width="66.140625" style="232" customWidth="1"/>
    <col min="4867" max="5120" width="9.140625" style="232"/>
    <col min="5121" max="5122" width="66.140625" style="232" customWidth="1"/>
    <col min="5123" max="5376" width="9.140625" style="232"/>
    <col min="5377" max="5378" width="66.140625" style="232" customWidth="1"/>
    <col min="5379" max="5632" width="9.140625" style="232"/>
    <col min="5633" max="5634" width="66.140625" style="232" customWidth="1"/>
    <col min="5635" max="5888" width="9.140625" style="232"/>
    <col min="5889" max="5890" width="66.140625" style="232" customWidth="1"/>
    <col min="5891" max="6144" width="9.140625" style="232"/>
    <col min="6145" max="6146" width="66.140625" style="232" customWidth="1"/>
    <col min="6147" max="6400" width="9.140625" style="232"/>
    <col min="6401" max="6402" width="66.140625" style="232" customWidth="1"/>
    <col min="6403" max="6656" width="9.140625" style="232"/>
    <col min="6657" max="6658" width="66.140625" style="232" customWidth="1"/>
    <col min="6659" max="6912" width="9.140625" style="232"/>
    <col min="6913" max="6914" width="66.140625" style="232" customWidth="1"/>
    <col min="6915" max="7168" width="9.140625" style="232"/>
    <col min="7169" max="7170" width="66.140625" style="232" customWidth="1"/>
    <col min="7171" max="7424" width="9.140625" style="232"/>
    <col min="7425" max="7426" width="66.140625" style="232" customWidth="1"/>
    <col min="7427" max="7680" width="9.140625" style="232"/>
    <col min="7681" max="7682" width="66.140625" style="232" customWidth="1"/>
    <col min="7683" max="7936" width="9.140625" style="232"/>
    <col min="7937" max="7938" width="66.140625" style="232" customWidth="1"/>
    <col min="7939" max="8192" width="9.140625" style="232"/>
    <col min="8193" max="8194" width="66.140625" style="232" customWidth="1"/>
    <col min="8195" max="8448" width="9.140625" style="232"/>
    <col min="8449" max="8450" width="66.140625" style="232" customWidth="1"/>
    <col min="8451" max="8704" width="9.140625" style="232"/>
    <col min="8705" max="8706" width="66.140625" style="232" customWidth="1"/>
    <col min="8707" max="8960" width="9.140625" style="232"/>
    <col min="8961" max="8962" width="66.140625" style="232" customWidth="1"/>
    <col min="8963" max="9216" width="9.140625" style="232"/>
    <col min="9217" max="9218" width="66.140625" style="232" customWidth="1"/>
    <col min="9219" max="9472" width="9.140625" style="232"/>
    <col min="9473" max="9474" width="66.140625" style="232" customWidth="1"/>
    <col min="9475" max="9728" width="9.140625" style="232"/>
    <col min="9729" max="9730" width="66.140625" style="232" customWidth="1"/>
    <col min="9731" max="9984" width="9.140625" style="232"/>
    <col min="9985" max="9986" width="66.140625" style="232" customWidth="1"/>
    <col min="9987" max="10240" width="9.140625" style="232"/>
    <col min="10241" max="10242" width="66.140625" style="232" customWidth="1"/>
    <col min="10243" max="10496" width="9.140625" style="232"/>
    <col min="10497" max="10498" width="66.140625" style="232" customWidth="1"/>
    <col min="10499" max="10752" width="9.140625" style="232"/>
    <col min="10753" max="10754" width="66.140625" style="232" customWidth="1"/>
    <col min="10755" max="11008" width="9.140625" style="232"/>
    <col min="11009" max="11010" width="66.140625" style="232" customWidth="1"/>
    <col min="11011" max="11264" width="9.140625" style="232"/>
    <col min="11265" max="11266" width="66.140625" style="232" customWidth="1"/>
    <col min="11267" max="11520" width="9.140625" style="232"/>
    <col min="11521" max="11522" width="66.140625" style="232" customWidth="1"/>
    <col min="11523" max="11776" width="9.140625" style="232"/>
    <col min="11777" max="11778" width="66.140625" style="232" customWidth="1"/>
    <col min="11779" max="12032" width="9.140625" style="232"/>
    <col min="12033" max="12034" width="66.140625" style="232" customWidth="1"/>
    <col min="12035" max="12288" width="9.140625" style="232"/>
    <col min="12289" max="12290" width="66.140625" style="232" customWidth="1"/>
    <col min="12291" max="12544" width="9.140625" style="232"/>
    <col min="12545" max="12546" width="66.140625" style="232" customWidth="1"/>
    <col min="12547" max="12800" width="9.140625" style="232"/>
    <col min="12801" max="12802" width="66.140625" style="232" customWidth="1"/>
    <col min="12803" max="13056" width="9.140625" style="232"/>
    <col min="13057" max="13058" width="66.140625" style="232" customWidth="1"/>
    <col min="13059" max="13312" width="9.140625" style="232"/>
    <col min="13313" max="13314" width="66.140625" style="232" customWidth="1"/>
    <col min="13315" max="13568" width="9.140625" style="232"/>
    <col min="13569" max="13570" width="66.140625" style="232" customWidth="1"/>
    <col min="13571" max="13824" width="9.140625" style="232"/>
    <col min="13825" max="13826" width="66.140625" style="232" customWidth="1"/>
    <col min="13827" max="14080" width="9.140625" style="232"/>
    <col min="14081" max="14082" width="66.140625" style="232" customWidth="1"/>
    <col min="14083" max="14336" width="9.140625" style="232"/>
    <col min="14337" max="14338" width="66.140625" style="232" customWidth="1"/>
    <col min="14339" max="14592" width="9.140625" style="232"/>
    <col min="14593" max="14594" width="66.140625" style="232" customWidth="1"/>
    <col min="14595" max="14848" width="9.140625" style="232"/>
    <col min="14849" max="14850" width="66.140625" style="232" customWidth="1"/>
    <col min="14851" max="15104" width="9.140625" style="232"/>
    <col min="15105" max="15106" width="66.140625" style="232" customWidth="1"/>
    <col min="15107" max="15360" width="9.140625" style="232"/>
    <col min="15361" max="15362" width="66.140625" style="232" customWidth="1"/>
    <col min="15363" max="15616" width="9.140625" style="232"/>
    <col min="15617" max="15618" width="66.140625" style="232" customWidth="1"/>
    <col min="15619" max="15872" width="9.140625" style="232"/>
    <col min="15873" max="15874" width="66.140625" style="232" customWidth="1"/>
    <col min="15875" max="16128" width="9.140625" style="232"/>
    <col min="16129" max="16130" width="66.140625" style="232" customWidth="1"/>
    <col min="16131" max="16384" width="9.140625" style="232"/>
  </cols>
  <sheetData>
    <row r="1" spans="1:8" ht="18.75" x14ac:dyDescent="0.25">
      <c r="B1" s="10" t="s">
        <v>66</v>
      </c>
    </row>
    <row r="2" spans="1:8" ht="18.75" x14ac:dyDescent="0.3">
      <c r="B2" s="5" t="s">
        <v>8</v>
      </c>
    </row>
    <row r="3" spans="1:8" ht="18.75" x14ac:dyDescent="0.3">
      <c r="B3" s="5" t="s">
        <v>386</v>
      </c>
    </row>
    <row r="4" spans="1:8" x14ac:dyDescent="0.25">
      <c r="B4" s="233"/>
    </row>
    <row r="5" spans="1:8" ht="18.75" x14ac:dyDescent="0.3">
      <c r="A5" s="534" t="str">
        <f>'7. Паспорт отчет о закупке'!A5:AV5</f>
        <v>Год раскрытия информации: 2026 год</v>
      </c>
      <c r="B5" s="534"/>
      <c r="C5" s="28"/>
      <c r="D5" s="28"/>
      <c r="E5" s="28"/>
      <c r="F5" s="28"/>
      <c r="G5" s="28"/>
      <c r="H5" s="28"/>
    </row>
    <row r="6" spans="1:8" ht="18.75" x14ac:dyDescent="0.3">
      <c r="A6" s="196"/>
      <c r="B6" s="196"/>
      <c r="C6" s="196"/>
      <c r="D6" s="196"/>
      <c r="E6" s="196"/>
      <c r="F6" s="196"/>
      <c r="G6" s="196"/>
      <c r="H6" s="196"/>
    </row>
    <row r="7" spans="1:8" ht="18.75" x14ac:dyDescent="0.25">
      <c r="A7" s="466" t="s">
        <v>7</v>
      </c>
      <c r="B7" s="466"/>
      <c r="C7" s="50"/>
      <c r="D7" s="50"/>
      <c r="E7" s="50"/>
      <c r="F7" s="50"/>
      <c r="G7" s="50"/>
      <c r="H7" s="50"/>
    </row>
    <row r="8" spans="1:8" ht="18.75" x14ac:dyDescent="0.25">
      <c r="A8" s="50"/>
      <c r="B8" s="50"/>
      <c r="C8" s="50"/>
      <c r="D8" s="50"/>
      <c r="E8" s="50"/>
      <c r="F8" s="50"/>
      <c r="G8" s="50"/>
      <c r="H8" s="50"/>
    </row>
    <row r="9" spans="1:8" x14ac:dyDescent="0.25">
      <c r="A9" s="526" t="str">
        <f>'7. Паспорт отчет о закупке'!A9:AV9</f>
        <v>Акционерное общество "Россети Янтарь" ДЗО  ПАО "Россети"</v>
      </c>
      <c r="B9" s="526"/>
      <c r="C9" s="51"/>
      <c r="D9" s="51"/>
      <c r="E9" s="51"/>
      <c r="F9" s="51"/>
      <c r="G9" s="51"/>
      <c r="H9" s="51"/>
    </row>
    <row r="10" spans="1:8" x14ac:dyDescent="0.25">
      <c r="A10" s="462" t="s">
        <v>6</v>
      </c>
      <c r="B10" s="462"/>
      <c r="C10" s="52"/>
      <c r="D10" s="52"/>
      <c r="E10" s="52"/>
      <c r="F10" s="52"/>
      <c r="G10" s="52"/>
      <c r="H10" s="52"/>
    </row>
    <row r="11" spans="1:8" ht="18.75" x14ac:dyDescent="0.25">
      <c r="A11" s="50"/>
      <c r="B11" s="50"/>
      <c r="C11" s="50"/>
      <c r="D11" s="50"/>
      <c r="E11" s="50"/>
      <c r="F11" s="50"/>
      <c r="G11" s="50"/>
      <c r="H11" s="50"/>
    </row>
    <row r="12" spans="1:8" x14ac:dyDescent="0.25">
      <c r="A12" s="526" t="str">
        <f>'7. Паспорт отчет о закупке'!A12:AV12</f>
        <v>N_22-1363</v>
      </c>
      <c r="B12" s="526"/>
      <c r="C12" s="51"/>
      <c r="D12" s="51"/>
      <c r="E12" s="51"/>
      <c r="F12" s="51"/>
      <c r="G12" s="51"/>
      <c r="H12" s="51"/>
    </row>
    <row r="13" spans="1:8" x14ac:dyDescent="0.25">
      <c r="A13" s="462" t="s">
        <v>5</v>
      </c>
      <c r="B13" s="462"/>
      <c r="C13" s="52"/>
      <c r="D13" s="52"/>
      <c r="E13" s="52"/>
      <c r="F13" s="52"/>
      <c r="G13" s="52"/>
      <c r="H13" s="52"/>
    </row>
    <row r="14" spans="1:8" ht="18.75" x14ac:dyDescent="0.25">
      <c r="A14" s="234"/>
      <c r="B14" s="234"/>
      <c r="C14" s="234"/>
      <c r="D14" s="234"/>
      <c r="E14" s="234"/>
      <c r="F14" s="234"/>
      <c r="G14" s="234"/>
      <c r="H14" s="234"/>
    </row>
    <row r="15" spans="1:8" x14ac:dyDescent="0.25">
      <c r="A15" s="531" t="str">
        <f>'7. Паспорт отчет о закупке'!A15:AV15</f>
        <v>Модернизация сети передачи данных (СПД) на ПС 330/110 кВ АО «Россети Янтарь»</v>
      </c>
      <c r="B15" s="531"/>
      <c r="C15" s="51"/>
      <c r="D15" s="51"/>
      <c r="E15" s="51"/>
      <c r="F15" s="51"/>
      <c r="G15" s="51"/>
      <c r="H15" s="51"/>
    </row>
    <row r="16" spans="1:8" x14ac:dyDescent="0.25">
      <c r="A16" s="462" t="s">
        <v>4</v>
      </c>
      <c r="B16" s="462"/>
      <c r="C16" s="52"/>
      <c r="D16" s="52"/>
      <c r="E16" s="52"/>
      <c r="F16" s="52"/>
      <c r="G16" s="52"/>
      <c r="H16" s="52"/>
    </row>
    <row r="17" spans="1:4" x14ac:dyDescent="0.25">
      <c r="B17" s="235"/>
    </row>
    <row r="18" spans="1:4" x14ac:dyDescent="0.25">
      <c r="A18" s="532" t="s">
        <v>371</v>
      </c>
      <c r="B18" s="533"/>
    </row>
    <row r="19" spans="1:4" x14ac:dyDescent="0.25">
      <c r="B19" s="233"/>
    </row>
    <row r="20" spans="1:4" ht="16.5" thickBot="1" x14ac:dyDescent="0.3">
      <c r="B20" s="236"/>
    </row>
    <row r="21" spans="1:4" ht="30.75" thickBot="1" x14ac:dyDescent="0.3">
      <c r="A21" s="37" t="s">
        <v>270</v>
      </c>
      <c r="B21" s="237" t="str">
        <f>A15</f>
        <v>Модернизация сети передачи данных (СПД) на ПС 330/110 кВ АО «Россети Янтарь»</v>
      </c>
    </row>
    <row r="22" spans="1:4" ht="16.5" thickBot="1" x14ac:dyDescent="0.3">
      <c r="A22" s="37" t="s">
        <v>271</v>
      </c>
      <c r="B22" s="237"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37" t="s">
        <v>256</v>
      </c>
      <c r="B23" s="238" t="s">
        <v>486</v>
      </c>
    </row>
    <row r="24" spans="1:4" ht="16.5" thickBot="1" x14ac:dyDescent="0.3">
      <c r="A24" s="37" t="s">
        <v>272</v>
      </c>
      <c r="B24" s="239" t="s">
        <v>487</v>
      </c>
    </row>
    <row r="25" spans="1:4" ht="16.5" thickBot="1" x14ac:dyDescent="0.3">
      <c r="A25" s="38" t="s">
        <v>273</v>
      </c>
      <c r="B25" s="237">
        <v>2028</v>
      </c>
    </row>
    <row r="26" spans="1:4" ht="16.5" thickBot="1" x14ac:dyDescent="0.3">
      <c r="A26" s="39" t="s">
        <v>274</v>
      </c>
      <c r="B26" s="238" t="s">
        <v>482</v>
      </c>
    </row>
    <row r="27" spans="1:4" ht="29.25" thickBot="1" x14ac:dyDescent="0.3">
      <c r="A27" s="45" t="s">
        <v>552</v>
      </c>
      <c r="B27" s="240">
        <f>'6.2. Паспорт фин осв ввод'!D24</f>
        <v>146.15390343000001</v>
      </c>
    </row>
    <row r="28" spans="1:4" ht="16.5" thickBot="1" x14ac:dyDescent="0.3">
      <c r="A28" s="41" t="s">
        <v>275</v>
      </c>
      <c r="B28" s="41" t="s">
        <v>488</v>
      </c>
    </row>
    <row r="29" spans="1:4" ht="29.25" thickBot="1" x14ac:dyDescent="0.3">
      <c r="A29" s="46" t="s">
        <v>276</v>
      </c>
      <c r="B29" s="156">
        <f>'7. Паспорт отчет о закупке'!AD27/1000</f>
        <v>0</v>
      </c>
    </row>
    <row r="30" spans="1:4" ht="29.25" thickBot="1" x14ac:dyDescent="0.3">
      <c r="A30" s="46" t="s">
        <v>277</v>
      </c>
      <c r="B30" s="156">
        <f>B32+B49+B66</f>
        <v>0</v>
      </c>
      <c r="C30" s="20"/>
      <c r="D30" s="20"/>
    </row>
    <row r="31" spans="1:4" ht="16.5" thickBot="1" x14ac:dyDescent="0.3">
      <c r="A31" s="41" t="s">
        <v>278</v>
      </c>
      <c r="B31" s="241"/>
      <c r="C31" s="20"/>
      <c r="D31" s="20"/>
    </row>
    <row r="32" spans="1:4" ht="29.25" thickBot="1" x14ac:dyDescent="0.3">
      <c r="A32" s="46" t="s">
        <v>279</v>
      </c>
      <c r="B32" s="156">
        <f>SUMIF(C33:C48,10,B33:B48)</f>
        <v>0</v>
      </c>
      <c r="C32" s="20"/>
      <c r="D32" s="20"/>
    </row>
    <row r="33" spans="1:4" ht="16.5" thickBot="1" x14ac:dyDescent="0.3">
      <c r="A33" s="157" t="s">
        <v>280</v>
      </c>
      <c r="B33" s="158"/>
      <c r="C33" s="20">
        <v>10</v>
      </c>
      <c r="D33" s="20"/>
    </row>
    <row r="34" spans="1:4" ht="16.5" thickBot="1" x14ac:dyDescent="0.3">
      <c r="A34" s="41" t="s">
        <v>281</v>
      </c>
      <c r="B34" s="242">
        <f>B33/$B$27</f>
        <v>0</v>
      </c>
      <c r="C34" s="20"/>
      <c r="D34" s="20"/>
    </row>
    <row r="35" spans="1:4" ht="16.5" thickBot="1" x14ac:dyDescent="0.3">
      <c r="A35" s="41" t="s">
        <v>282</v>
      </c>
      <c r="B35" s="156"/>
      <c r="C35" s="20">
        <v>1</v>
      </c>
      <c r="D35" s="20"/>
    </row>
    <row r="36" spans="1:4" ht="16.5" thickBot="1" x14ac:dyDescent="0.3">
      <c r="A36" s="41" t="s">
        <v>283</v>
      </c>
      <c r="B36" s="156"/>
      <c r="C36" s="20">
        <v>2</v>
      </c>
      <c r="D36" s="20"/>
    </row>
    <row r="37" spans="1:4" ht="16.5" thickBot="1" x14ac:dyDescent="0.3">
      <c r="A37" s="157" t="s">
        <v>280</v>
      </c>
      <c r="B37" s="158"/>
      <c r="C37" s="20">
        <v>10</v>
      </c>
      <c r="D37" s="20"/>
    </row>
    <row r="38" spans="1:4" ht="16.5" thickBot="1" x14ac:dyDescent="0.3">
      <c r="A38" s="41" t="s">
        <v>281</v>
      </c>
      <c r="B38" s="242">
        <f t="shared" ref="B38" si="0">B37/$B$27</f>
        <v>0</v>
      </c>
      <c r="C38" s="20"/>
      <c r="D38" s="20"/>
    </row>
    <row r="39" spans="1:4" ht="16.5" thickBot="1" x14ac:dyDescent="0.3">
      <c r="A39" s="41" t="s">
        <v>282</v>
      </c>
      <c r="B39" s="156"/>
      <c r="C39" s="20">
        <v>1</v>
      </c>
      <c r="D39" s="20"/>
    </row>
    <row r="40" spans="1:4" ht="16.5" thickBot="1" x14ac:dyDescent="0.3">
      <c r="A40" s="41" t="s">
        <v>283</v>
      </c>
      <c r="B40" s="156"/>
      <c r="C40" s="20">
        <v>2</v>
      </c>
      <c r="D40" s="20"/>
    </row>
    <row r="41" spans="1:4" ht="16.5" thickBot="1" x14ac:dyDescent="0.3">
      <c r="A41" s="157" t="s">
        <v>280</v>
      </c>
      <c r="B41" s="158"/>
      <c r="C41" s="20">
        <v>10</v>
      </c>
      <c r="D41" s="20"/>
    </row>
    <row r="42" spans="1:4" ht="16.5" thickBot="1" x14ac:dyDescent="0.3">
      <c r="A42" s="41" t="s">
        <v>281</v>
      </c>
      <c r="B42" s="242">
        <f t="shared" ref="B42" si="1">B41/$B$27</f>
        <v>0</v>
      </c>
      <c r="C42" s="20"/>
      <c r="D42" s="20"/>
    </row>
    <row r="43" spans="1:4" ht="16.5" thickBot="1" x14ac:dyDescent="0.3">
      <c r="A43" s="41" t="s">
        <v>282</v>
      </c>
      <c r="B43" s="156"/>
      <c r="C43" s="20">
        <v>1</v>
      </c>
      <c r="D43" s="20"/>
    </row>
    <row r="44" spans="1:4" ht="16.5" thickBot="1" x14ac:dyDescent="0.3">
      <c r="A44" s="41" t="s">
        <v>283</v>
      </c>
      <c r="B44" s="156"/>
      <c r="C44" s="20">
        <v>2</v>
      </c>
      <c r="D44" s="20"/>
    </row>
    <row r="45" spans="1:4" ht="16.5" thickBot="1" x14ac:dyDescent="0.3">
      <c r="A45" s="157" t="s">
        <v>280</v>
      </c>
      <c r="B45" s="158"/>
      <c r="C45" s="20">
        <v>10</v>
      </c>
      <c r="D45" s="20"/>
    </row>
    <row r="46" spans="1:4" ht="16.5" thickBot="1" x14ac:dyDescent="0.3">
      <c r="A46" s="41" t="s">
        <v>281</v>
      </c>
      <c r="B46" s="242">
        <f t="shared" ref="B46" si="2">B45/$B$27</f>
        <v>0</v>
      </c>
      <c r="C46" s="20"/>
      <c r="D46" s="20"/>
    </row>
    <row r="47" spans="1:4" ht="16.5" thickBot="1" x14ac:dyDescent="0.3">
      <c r="A47" s="41" t="s">
        <v>282</v>
      </c>
      <c r="B47" s="156"/>
      <c r="C47" s="20">
        <v>1</v>
      </c>
      <c r="D47" s="20"/>
    </row>
    <row r="48" spans="1:4" ht="16.5" thickBot="1" x14ac:dyDescent="0.3">
      <c r="A48" s="41" t="s">
        <v>283</v>
      </c>
      <c r="B48" s="156"/>
      <c r="C48" s="20">
        <v>2</v>
      </c>
      <c r="D48" s="20"/>
    </row>
    <row r="49" spans="1:4" ht="29.25" thickBot="1" x14ac:dyDescent="0.3">
      <c r="A49" s="46" t="s">
        <v>284</v>
      </c>
      <c r="B49" s="156">
        <f>SUMIF(C50:C65,20,B50:B65)</f>
        <v>0</v>
      </c>
      <c r="C49" s="20"/>
      <c r="D49" s="20"/>
    </row>
    <row r="50" spans="1:4" ht="16.5" thickBot="1" x14ac:dyDescent="0.3">
      <c r="A50" s="157" t="s">
        <v>280</v>
      </c>
      <c r="B50" s="158"/>
      <c r="C50" s="20">
        <v>20</v>
      </c>
      <c r="D50" s="20"/>
    </row>
    <row r="51" spans="1:4" ht="16.5" thickBot="1" x14ac:dyDescent="0.3">
      <c r="A51" s="41" t="s">
        <v>281</v>
      </c>
      <c r="B51" s="242">
        <f>B50/$B$27</f>
        <v>0</v>
      </c>
      <c r="C51" s="20"/>
      <c r="D51" s="20"/>
    </row>
    <row r="52" spans="1:4" ht="16.5" thickBot="1" x14ac:dyDescent="0.3">
      <c r="A52" s="41" t="s">
        <v>282</v>
      </c>
      <c r="B52" s="156"/>
      <c r="C52" s="20">
        <v>1</v>
      </c>
      <c r="D52" s="20"/>
    </row>
    <row r="53" spans="1:4" ht="16.5" thickBot="1" x14ac:dyDescent="0.3">
      <c r="A53" s="41" t="s">
        <v>283</v>
      </c>
      <c r="B53" s="156"/>
      <c r="C53" s="20">
        <v>2</v>
      </c>
      <c r="D53" s="20"/>
    </row>
    <row r="54" spans="1:4" ht="16.5" thickBot="1" x14ac:dyDescent="0.3">
      <c r="A54" s="157" t="s">
        <v>280</v>
      </c>
      <c r="B54" s="158"/>
      <c r="C54" s="20">
        <v>20</v>
      </c>
      <c r="D54" s="20"/>
    </row>
    <row r="55" spans="1:4" ht="16.5" thickBot="1" x14ac:dyDescent="0.3">
      <c r="A55" s="41" t="s">
        <v>281</v>
      </c>
      <c r="B55" s="242">
        <f t="shared" ref="B55" si="3">B54/$B$27</f>
        <v>0</v>
      </c>
      <c r="C55" s="20"/>
      <c r="D55" s="20"/>
    </row>
    <row r="56" spans="1:4" ht="15.75" customHeight="1" thickBot="1" x14ac:dyDescent="0.3">
      <c r="A56" s="41" t="s">
        <v>282</v>
      </c>
      <c r="B56" s="156"/>
      <c r="C56" s="20">
        <v>1</v>
      </c>
      <c r="D56" s="20"/>
    </row>
    <row r="57" spans="1:4" ht="16.5" thickBot="1" x14ac:dyDescent="0.3">
      <c r="A57" s="41" t="s">
        <v>283</v>
      </c>
      <c r="B57" s="156"/>
      <c r="C57" s="20">
        <v>2</v>
      </c>
      <c r="D57" s="20"/>
    </row>
    <row r="58" spans="1:4" ht="16.5" thickBot="1" x14ac:dyDescent="0.3">
      <c r="A58" s="157" t="s">
        <v>280</v>
      </c>
      <c r="B58" s="158"/>
      <c r="C58" s="20">
        <v>20</v>
      </c>
      <c r="D58" s="20"/>
    </row>
    <row r="59" spans="1:4" ht="16.5" thickBot="1" x14ac:dyDescent="0.3">
      <c r="A59" s="41" t="s">
        <v>281</v>
      </c>
      <c r="B59" s="242">
        <f t="shared" ref="B59" si="4">B58/$B$27</f>
        <v>0</v>
      </c>
      <c r="C59" s="20"/>
      <c r="D59" s="20"/>
    </row>
    <row r="60" spans="1:4" ht="16.5" thickBot="1" x14ac:dyDescent="0.3">
      <c r="A60" s="41" t="s">
        <v>282</v>
      </c>
      <c r="B60" s="156"/>
      <c r="C60" s="20">
        <v>1</v>
      </c>
      <c r="D60" s="20"/>
    </row>
    <row r="61" spans="1:4" ht="16.5" thickBot="1" x14ac:dyDescent="0.3">
      <c r="A61" s="41" t="s">
        <v>283</v>
      </c>
      <c r="B61" s="156"/>
      <c r="C61" s="20">
        <v>2</v>
      </c>
      <c r="D61" s="20"/>
    </row>
    <row r="62" spans="1:4" ht="16.5" thickBot="1" x14ac:dyDescent="0.3">
      <c r="A62" s="157" t="s">
        <v>280</v>
      </c>
      <c r="B62" s="158"/>
      <c r="C62" s="20">
        <v>20</v>
      </c>
      <c r="D62" s="20"/>
    </row>
    <row r="63" spans="1:4" ht="16.5" thickBot="1" x14ac:dyDescent="0.3">
      <c r="A63" s="41" t="s">
        <v>281</v>
      </c>
      <c r="B63" s="242">
        <f t="shared" ref="B63" si="5">B62/$B$27</f>
        <v>0</v>
      </c>
      <c r="C63" s="20"/>
      <c r="D63" s="20"/>
    </row>
    <row r="64" spans="1:4" ht="16.5" thickBot="1" x14ac:dyDescent="0.3">
      <c r="A64" s="41" t="s">
        <v>282</v>
      </c>
      <c r="B64" s="156"/>
      <c r="C64" s="20">
        <v>1</v>
      </c>
      <c r="D64" s="20"/>
    </row>
    <row r="65" spans="1:4" ht="16.5" thickBot="1" x14ac:dyDescent="0.3">
      <c r="A65" s="41" t="s">
        <v>283</v>
      </c>
      <c r="B65" s="156"/>
      <c r="C65" s="20">
        <v>2</v>
      </c>
      <c r="D65" s="20"/>
    </row>
    <row r="66" spans="1:4" ht="29.25" thickBot="1" x14ac:dyDescent="0.3">
      <c r="A66" s="46" t="s">
        <v>285</v>
      </c>
      <c r="B66" s="156">
        <f>SUMIF(C67:C82,30,B67:B82)</f>
        <v>0</v>
      </c>
      <c r="C66" s="20"/>
      <c r="D66" s="20"/>
    </row>
    <row r="67" spans="1:4" ht="16.5" thickBot="1" x14ac:dyDescent="0.3">
      <c r="A67" s="157" t="s">
        <v>280</v>
      </c>
      <c r="B67" s="158"/>
      <c r="C67" s="20">
        <v>30</v>
      </c>
      <c r="D67" s="20"/>
    </row>
    <row r="68" spans="1:4" ht="16.5" thickBot="1" x14ac:dyDescent="0.3">
      <c r="A68" s="41" t="s">
        <v>281</v>
      </c>
      <c r="B68" s="242">
        <f t="shared" ref="B68" si="6">B67/$B$27</f>
        <v>0</v>
      </c>
      <c r="C68" s="20"/>
      <c r="D68" s="20"/>
    </row>
    <row r="69" spans="1:4" ht="16.5" thickBot="1" x14ac:dyDescent="0.3">
      <c r="A69" s="41" t="s">
        <v>282</v>
      </c>
      <c r="B69" s="156"/>
      <c r="C69" s="20">
        <v>1</v>
      </c>
      <c r="D69" s="20"/>
    </row>
    <row r="70" spans="1:4" ht="16.5" thickBot="1" x14ac:dyDescent="0.3">
      <c r="A70" s="41" t="s">
        <v>283</v>
      </c>
      <c r="B70" s="156"/>
      <c r="C70" s="20">
        <v>2</v>
      </c>
      <c r="D70" s="20"/>
    </row>
    <row r="71" spans="1:4" ht="16.5" thickBot="1" x14ac:dyDescent="0.3">
      <c r="A71" s="157" t="s">
        <v>280</v>
      </c>
      <c r="B71" s="158"/>
      <c r="C71" s="20">
        <v>30</v>
      </c>
      <c r="D71" s="20"/>
    </row>
    <row r="72" spans="1:4" ht="16.5" thickBot="1" x14ac:dyDescent="0.3">
      <c r="A72" s="41" t="s">
        <v>281</v>
      </c>
      <c r="B72" s="242">
        <f t="shared" ref="B72" si="7">B71/$B$27</f>
        <v>0</v>
      </c>
      <c r="C72" s="20"/>
      <c r="D72" s="20"/>
    </row>
    <row r="73" spans="1:4" ht="16.5" thickBot="1" x14ac:dyDescent="0.3">
      <c r="A73" s="41" t="s">
        <v>282</v>
      </c>
      <c r="B73" s="156"/>
      <c r="C73" s="20">
        <v>1</v>
      </c>
      <c r="D73" s="20"/>
    </row>
    <row r="74" spans="1:4" ht="16.5" thickBot="1" x14ac:dyDescent="0.3">
      <c r="A74" s="41" t="s">
        <v>283</v>
      </c>
      <c r="B74" s="156"/>
      <c r="C74" s="20">
        <v>2</v>
      </c>
      <c r="D74" s="20"/>
    </row>
    <row r="75" spans="1:4" ht="16.5" thickBot="1" x14ac:dyDescent="0.3">
      <c r="A75" s="157" t="s">
        <v>280</v>
      </c>
      <c r="B75" s="158"/>
      <c r="C75" s="20">
        <v>30</v>
      </c>
      <c r="D75" s="20"/>
    </row>
    <row r="76" spans="1:4" ht="16.5" thickBot="1" x14ac:dyDescent="0.3">
      <c r="A76" s="41" t="s">
        <v>281</v>
      </c>
      <c r="B76" s="242">
        <f t="shared" ref="B76" si="8">B75/$B$27</f>
        <v>0</v>
      </c>
      <c r="C76" s="20"/>
      <c r="D76" s="20"/>
    </row>
    <row r="77" spans="1:4" ht="16.5" thickBot="1" x14ac:dyDescent="0.3">
      <c r="A77" s="41" t="s">
        <v>282</v>
      </c>
      <c r="B77" s="156"/>
      <c r="C77" s="20">
        <v>1</v>
      </c>
      <c r="D77" s="20"/>
    </row>
    <row r="78" spans="1:4" ht="16.5" thickBot="1" x14ac:dyDescent="0.3">
      <c r="A78" s="41" t="s">
        <v>283</v>
      </c>
      <c r="B78" s="156"/>
      <c r="C78" s="20">
        <v>2</v>
      </c>
      <c r="D78" s="20"/>
    </row>
    <row r="79" spans="1:4" ht="16.5" thickBot="1" x14ac:dyDescent="0.3">
      <c r="A79" s="157" t="s">
        <v>280</v>
      </c>
      <c r="B79" s="158"/>
      <c r="C79" s="20">
        <v>30</v>
      </c>
      <c r="D79" s="20"/>
    </row>
    <row r="80" spans="1:4" ht="16.5" thickBot="1" x14ac:dyDescent="0.3">
      <c r="A80" s="41" t="s">
        <v>281</v>
      </c>
      <c r="B80" s="242">
        <f t="shared" ref="B80" si="9">B79/$B$27</f>
        <v>0</v>
      </c>
      <c r="C80" s="20"/>
      <c r="D80" s="20"/>
    </row>
    <row r="81" spans="1:4" ht="16.5" thickBot="1" x14ac:dyDescent="0.3">
      <c r="A81" s="41" t="s">
        <v>282</v>
      </c>
      <c r="B81" s="156"/>
      <c r="C81" s="20">
        <v>1</v>
      </c>
      <c r="D81" s="20"/>
    </row>
    <row r="82" spans="1:4" ht="16.5" thickBot="1" x14ac:dyDescent="0.3">
      <c r="A82" s="41" t="s">
        <v>283</v>
      </c>
      <c r="B82" s="156"/>
      <c r="C82" s="20">
        <v>2</v>
      </c>
      <c r="D82" s="20"/>
    </row>
    <row r="83" spans="1:4" ht="29.25" thickBot="1" x14ac:dyDescent="0.3">
      <c r="A83" s="40" t="s">
        <v>286</v>
      </c>
      <c r="B83" s="243">
        <f>B30/B27</f>
        <v>0</v>
      </c>
      <c r="C83" s="20"/>
      <c r="D83" s="20"/>
    </row>
    <row r="84" spans="1:4" ht="16.5" thickBot="1" x14ac:dyDescent="0.3">
      <c r="A84" s="42" t="s">
        <v>278</v>
      </c>
      <c r="B84" s="244"/>
      <c r="C84" s="20"/>
      <c r="D84" s="20"/>
    </row>
    <row r="85" spans="1:4" ht="16.5" thickBot="1" x14ac:dyDescent="0.3">
      <c r="A85" s="42" t="s">
        <v>287</v>
      </c>
      <c r="B85" s="243"/>
      <c r="C85" s="20"/>
      <c r="D85" s="20"/>
    </row>
    <row r="86" spans="1:4" ht="16.5" thickBot="1" x14ac:dyDescent="0.3">
      <c r="A86" s="42" t="s">
        <v>288</v>
      </c>
      <c r="B86" s="243"/>
      <c r="C86" s="20"/>
      <c r="D86" s="20"/>
    </row>
    <row r="87" spans="1:4" ht="16.5" thickBot="1" x14ac:dyDescent="0.3">
      <c r="A87" s="42" t="s">
        <v>289</v>
      </c>
      <c r="B87" s="243"/>
      <c r="C87" s="20"/>
      <c r="D87" s="20"/>
    </row>
    <row r="88" spans="1:4" ht="16.5" thickBot="1" x14ac:dyDescent="0.3">
      <c r="A88" s="38" t="s">
        <v>290</v>
      </c>
      <c r="B88" s="245">
        <f>B89/$B$27</f>
        <v>0</v>
      </c>
      <c r="C88" s="20"/>
      <c r="D88" s="20"/>
    </row>
    <row r="89" spans="1:4" ht="16.5" thickBot="1" x14ac:dyDescent="0.3">
      <c r="A89" s="38" t="s">
        <v>291</v>
      </c>
      <c r="B89" s="246">
        <f xml:space="preserve"> SUMIF(C33:C82, 1,B33:B82)</f>
        <v>0</v>
      </c>
      <c r="C89" s="368">
        <f>'6.2. Паспорт фин осв ввод'!D24-'6.2. Паспорт фин осв ввод'!F24</f>
        <v>0</v>
      </c>
      <c r="D89" s="20"/>
    </row>
    <row r="90" spans="1:4" ht="16.5" thickBot="1" x14ac:dyDescent="0.3">
      <c r="A90" s="38" t="s">
        <v>292</v>
      </c>
      <c r="B90" s="245">
        <f>B91/$B$27</f>
        <v>0</v>
      </c>
      <c r="C90" s="368"/>
      <c r="D90" s="20"/>
    </row>
    <row r="91" spans="1:4" ht="16.5" thickBot="1" x14ac:dyDescent="0.3">
      <c r="A91" s="39" t="s">
        <v>293</v>
      </c>
      <c r="B91" s="246">
        <f xml:space="preserve"> SUMIF(C33:C82, 2,B33:B82)</f>
        <v>0</v>
      </c>
      <c r="C91" s="368">
        <f>'6.2. Паспорт фин осв ввод'!D30-'6.2. Паспорт фин осв ввод'!F30</f>
        <v>0</v>
      </c>
      <c r="D91" s="20"/>
    </row>
    <row r="92" spans="1:4" ht="30" x14ac:dyDescent="0.25">
      <c r="A92" s="40" t="s">
        <v>294</v>
      </c>
      <c r="B92" s="42" t="s">
        <v>489</v>
      </c>
      <c r="C92" s="20"/>
      <c r="D92" s="20"/>
    </row>
    <row r="93" spans="1:4" x14ac:dyDescent="0.25">
      <c r="A93" s="43" t="s">
        <v>295</v>
      </c>
      <c r="B93" s="43" t="s">
        <v>476</v>
      </c>
      <c r="C93" s="20"/>
      <c r="D93" s="20"/>
    </row>
    <row r="94" spans="1:4" x14ac:dyDescent="0.25">
      <c r="A94" s="43" t="s">
        <v>296</v>
      </c>
      <c r="B94" s="43"/>
      <c r="C94" s="20"/>
      <c r="D94" s="20"/>
    </row>
    <row r="95" spans="1:4" x14ac:dyDescent="0.25">
      <c r="A95" s="43" t="s">
        <v>297</v>
      </c>
      <c r="B95" s="43"/>
      <c r="C95" s="20"/>
      <c r="D95" s="20"/>
    </row>
    <row r="96" spans="1:4" x14ac:dyDescent="0.25">
      <c r="A96" s="43" t="s">
        <v>298</v>
      </c>
      <c r="B96" s="43"/>
      <c r="C96" s="20"/>
      <c r="D96" s="20"/>
    </row>
    <row r="97" spans="1:4" ht="16.5" thickBot="1" x14ac:dyDescent="0.3">
      <c r="A97" s="44" t="s">
        <v>299</v>
      </c>
      <c r="B97" s="44"/>
      <c r="C97" s="20"/>
      <c r="D97" s="20"/>
    </row>
    <row r="98" spans="1:4" ht="30.75" thickBot="1" x14ac:dyDescent="0.3">
      <c r="A98" s="42" t="s">
        <v>300</v>
      </c>
      <c r="B98" s="174" t="s">
        <v>472</v>
      </c>
      <c r="C98" s="20"/>
      <c r="D98" s="20"/>
    </row>
    <row r="99" spans="1:4" ht="29.25" thickBot="1" x14ac:dyDescent="0.3">
      <c r="A99" s="38" t="s">
        <v>301</v>
      </c>
      <c r="B99" s="174" t="s">
        <v>472</v>
      </c>
      <c r="C99" s="20"/>
      <c r="D99" s="20"/>
    </row>
    <row r="100" spans="1:4" ht="16.5" thickBot="1" x14ac:dyDescent="0.3">
      <c r="A100" s="42" t="s">
        <v>278</v>
      </c>
      <c r="B100" s="247"/>
      <c r="C100" s="20"/>
      <c r="D100" s="20"/>
    </row>
    <row r="101" spans="1:4" ht="16.5" thickBot="1" x14ac:dyDescent="0.3">
      <c r="A101" s="42" t="s">
        <v>302</v>
      </c>
      <c r="B101" s="174" t="s">
        <v>472</v>
      </c>
      <c r="C101" s="20"/>
      <c r="D101" s="20"/>
    </row>
    <row r="102" spans="1:4" ht="16.5" thickBot="1" x14ac:dyDescent="0.3">
      <c r="A102" s="42" t="s">
        <v>303</v>
      </c>
      <c r="B102" s="174" t="s">
        <v>472</v>
      </c>
      <c r="C102" s="20"/>
      <c r="D102" s="20"/>
    </row>
    <row r="103" spans="1:4" ht="375.75" thickBot="1" x14ac:dyDescent="0.3">
      <c r="A103" s="47" t="s">
        <v>304</v>
      </c>
      <c r="B103" s="177" t="str">
        <f>'3.3 паспорт описание'!C24</f>
        <v>Модернизации сети передачи данных на ПС 330/110 кВ в составе: Мультиплексор с поддержкой MPLS-TP -19 шт., коммутатор L3 с поддержкой IP/MPLS - 10 шт.
В рамках титула планируются мероприятия для  повышения надежности за счет модернизации цифровых систем передачи информации по ВОЛС на 19 ПС 110 кВ:	
1. ПС 110 кВ Храброво
2. ПС 110 кВ О-10 «Зеленоградск»
3. ПС 110 кВ О-8 «Янтарное»
4. ПС 110 кВ О-52 «Светлый»
5. ПС 110 кВ Береговая
6. ПС 110 кВ О-5 Советск
7. ПС 110 кВ О-54 «Гусев»
8. ПС 110 кВ О-50 «Междуречье»
9. ПС 110 кВ О-15 «Нестеров»
10. ПС 110 кВ О-22 «Краснознаменск»
11. ПС 110 кВ О-24 «Гурьевск»
12. ПС 110 кВ О-19 «Полесск»
13. ПС 110 кВ О-3 «Знаменск»
14. ПС 110 кВ О-18 «Озерки»
15. ПС 110 кВ О-47 «Борисово»
16. ПС 110 кВ О-34 «Правдинск»
17. ПС 110 кВ О-39 «Ладушкино»
18. ПС 110 кВ О-6 «Неман»
19. ПС 110 кВ Нивенская</v>
      </c>
      <c r="C103" s="20"/>
      <c r="D103" s="20"/>
    </row>
    <row r="104" spans="1:4" ht="16.5" thickBot="1" x14ac:dyDescent="0.3">
      <c r="A104" s="38" t="s">
        <v>305</v>
      </c>
      <c r="B104" s="176"/>
      <c r="C104" s="20"/>
      <c r="D104" s="20"/>
    </row>
    <row r="105" spans="1:4" ht="16.5" thickBot="1" x14ac:dyDescent="0.3">
      <c r="A105" s="43" t="s">
        <v>306</v>
      </c>
      <c r="B105" s="248">
        <f>'6.1. Паспорт сетевой график'!H43</f>
        <v>46996</v>
      </c>
      <c r="C105" s="20"/>
      <c r="D105" s="20"/>
    </row>
    <row r="106" spans="1:4" ht="16.5" thickBot="1" x14ac:dyDescent="0.3">
      <c r="A106" s="43" t="s">
        <v>307</v>
      </c>
      <c r="B106" s="177" t="s">
        <v>472</v>
      </c>
      <c r="C106" s="20"/>
      <c r="D106" s="20"/>
    </row>
    <row r="107" spans="1:4" ht="16.5" thickBot="1" x14ac:dyDescent="0.3">
      <c r="A107" s="43" t="s">
        <v>308</v>
      </c>
      <c r="B107" s="177" t="s">
        <v>472</v>
      </c>
      <c r="C107" s="20"/>
      <c r="D107" s="20"/>
    </row>
    <row r="108" spans="1:4" ht="29.25" thickBot="1" x14ac:dyDescent="0.3">
      <c r="A108" s="48" t="s">
        <v>309</v>
      </c>
      <c r="B108" s="175" t="s">
        <v>474</v>
      </c>
      <c r="C108" s="20"/>
      <c r="D108" s="20"/>
    </row>
    <row r="109" spans="1:4" ht="28.5" x14ac:dyDescent="0.25">
      <c r="A109" s="40" t="s">
        <v>310</v>
      </c>
      <c r="B109" s="528" t="s">
        <v>469</v>
      </c>
      <c r="C109" s="20"/>
      <c r="D109" s="20"/>
    </row>
    <row r="110" spans="1:4" x14ac:dyDescent="0.25">
      <c r="A110" s="43" t="s">
        <v>311</v>
      </c>
      <c r="B110" s="529"/>
      <c r="C110" s="20"/>
      <c r="D110" s="20"/>
    </row>
    <row r="111" spans="1:4" x14ac:dyDescent="0.25">
      <c r="A111" s="43" t="s">
        <v>312</v>
      </c>
      <c r="B111" s="529"/>
      <c r="C111" s="20"/>
      <c r="D111" s="20"/>
    </row>
    <row r="112" spans="1:4" x14ac:dyDescent="0.25">
      <c r="A112" s="43" t="s">
        <v>313</v>
      </c>
      <c r="B112" s="529"/>
      <c r="C112" s="20"/>
      <c r="D112" s="20"/>
    </row>
    <row r="113" spans="1:4" x14ac:dyDescent="0.25">
      <c r="A113" s="43" t="s">
        <v>314</v>
      </c>
      <c r="B113" s="529"/>
      <c r="C113" s="20"/>
      <c r="D113" s="20"/>
    </row>
    <row r="114" spans="1:4" ht="16.5" thickBot="1" x14ac:dyDescent="0.3">
      <c r="A114" s="49" t="s">
        <v>315</v>
      </c>
      <c r="B114" s="530"/>
      <c r="C114" s="20"/>
      <c r="D114" s="20"/>
    </row>
  </sheetData>
  <mergeCells count="10">
    <mergeCell ref="A5:B5"/>
    <mergeCell ref="A7:B7"/>
    <mergeCell ref="A9:B9"/>
    <mergeCell ref="A10:B10"/>
    <mergeCell ref="A12:B12"/>
    <mergeCell ref="B109:B114"/>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2019-11-15T14:10:43Z</cp:lastPrinted>
  <dcterms:created xsi:type="dcterms:W3CDTF">2015-08-16T15:31:05Z</dcterms:created>
  <dcterms:modified xsi:type="dcterms:W3CDTF">2026-03-30T12:51:34Z</dcterms:modified>
</cp:coreProperties>
</file>