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C3C121F-6A17-4B26-AEFB-370747607D37}"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эфф'!$A$1:$I$97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G44" i="25" l="1"/>
  <c r="N64" i="29" l="1"/>
  <c r="N63" i="29"/>
  <c r="N62" i="29"/>
  <c r="N61" i="29"/>
  <c r="N60" i="29"/>
  <c r="N59" i="29"/>
  <c r="N58" i="29"/>
  <c r="N57" i="29"/>
  <c r="N56" i="29"/>
  <c r="N55" i="29"/>
  <c r="N54" i="29"/>
  <c r="N53" i="29"/>
  <c r="N51" i="29"/>
  <c r="N50" i="29"/>
  <c r="N49" i="29"/>
  <c r="N48" i="29"/>
  <c r="N47" i="29"/>
  <c r="N46" i="29"/>
  <c r="N45" i="29"/>
  <c r="N44" i="29"/>
  <c r="N43" i="29"/>
  <c r="N42" i="29"/>
  <c r="N41" i="29"/>
  <c r="N40" i="29"/>
  <c r="N39" i="29"/>
  <c r="N38" i="29"/>
  <c r="N37" i="29"/>
  <c r="N36" i="29"/>
  <c r="N35" i="29"/>
  <c r="N29" i="29"/>
  <c r="N28" i="29"/>
  <c r="N26" i="29"/>
  <c r="N25" i="29"/>
  <c r="R30" i="29"/>
  <c r="Q30" i="29"/>
  <c r="P30" i="29"/>
  <c r="R24" i="29"/>
  <c r="Q24" i="29"/>
  <c r="P24" i="29"/>
  <c r="L50" i="29"/>
  <c r="L57" i="29" s="1"/>
  <c r="L30" i="29"/>
  <c r="L52" i="29" s="1"/>
  <c r="L24" i="29"/>
  <c r="C48" i="38" l="1"/>
  <c r="D48" i="38"/>
  <c r="B48" i="38"/>
  <c r="M131" i="38"/>
  <c r="N131" i="38" s="1"/>
  <c r="O131" i="38" s="1"/>
  <c r="P131" i="38" s="1"/>
  <c r="Q131" i="38" s="1"/>
  <c r="R131" i="38" s="1"/>
  <c r="J132" i="38"/>
  <c r="B49" i="38" s="1"/>
  <c r="J135" i="38"/>
  <c r="K135" i="38" s="1"/>
  <c r="J136" i="38"/>
  <c r="B73" i="38" s="1"/>
  <c r="C106" i="38"/>
  <c r="D106" i="38"/>
  <c r="E106" i="38"/>
  <c r="B106" i="38"/>
  <c r="F48" i="38" l="1"/>
  <c r="G48" i="38"/>
  <c r="K132" i="38"/>
  <c r="I48" i="38"/>
  <c r="H48" i="38"/>
  <c r="E48" i="38"/>
  <c r="K136" i="38"/>
  <c r="C73" i="38" s="1"/>
  <c r="L135" i="38"/>
  <c r="F106" i="38"/>
  <c r="G106" i="38" s="1"/>
  <c r="H106" i="38" s="1"/>
  <c r="I106" i="38" s="1"/>
  <c r="J106" i="38" s="1"/>
  <c r="K106" i="38" l="1"/>
  <c r="L106" i="38" s="1"/>
  <c r="M106" i="38" s="1"/>
  <c r="N106" i="38" s="1"/>
  <c r="C49" i="38"/>
  <c r="L132" i="38"/>
  <c r="M135" i="38"/>
  <c r="L136" i="38"/>
  <c r="D73" i="38" s="1"/>
  <c r="D111" i="38"/>
  <c r="B111" i="38"/>
  <c r="B44" i="38"/>
  <c r="O27" i="13"/>
  <c r="N27" i="13"/>
  <c r="D49" i="38" l="1"/>
  <c r="M132" i="38"/>
  <c r="N135" i="38"/>
  <c r="N136" i="38"/>
  <c r="F73" i="38" s="1"/>
  <c r="M136" i="38"/>
  <c r="E73" i="38" s="1"/>
  <c r="O106" i="38"/>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W30" i="29"/>
  <c r="V30" i="29"/>
  <c r="U30" i="29"/>
  <c r="T30" i="29"/>
  <c r="S30" i="29"/>
  <c r="W24" i="29"/>
  <c r="V24" i="29"/>
  <c r="U24" i="29"/>
  <c r="T24" i="29"/>
  <c r="S24" i="29"/>
  <c r="N132" i="38" l="1"/>
  <c r="E49" i="38"/>
  <c r="P106" i="38"/>
  <c r="O135" i="38"/>
  <c r="O136" i="38"/>
  <c r="G73" i="38" s="1"/>
  <c r="O132" i="38" l="1"/>
  <c r="F49" i="38"/>
  <c r="P135" i="38"/>
  <c r="P136" i="38" s="1"/>
  <c r="H73" i="38" s="1"/>
  <c r="Q106" i="38"/>
  <c r="P132" i="38" l="1"/>
  <c r="G49" i="38"/>
  <c r="Q136" i="38"/>
  <c r="I73" i="38" s="1"/>
  <c r="Q135" i="38"/>
  <c r="R106" i="38"/>
  <c r="C57" i="29"/>
  <c r="C52" i="29"/>
  <c r="C50" i="29"/>
  <c r="C30" i="29"/>
  <c r="C24" i="29"/>
  <c r="Q132" i="38" l="1"/>
  <c r="H49" i="38"/>
  <c r="S106" i="38"/>
  <c r="T106" i="38" s="1"/>
  <c r="U106" i="38" s="1"/>
  <c r="V106" i="38" s="1"/>
  <c r="W106" i="38" s="1"/>
  <c r="X106" i="38" s="1"/>
  <c r="Y106" i="38" s="1"/>
  <c r="Z106" i="38" s="1"/>
  <c r="AA106" i="38" s="1"/>
  <c r="AB106" i="38" s="1"/>
  <c r="AC106" i="38" s="1"/>
  <c r="AD106" i="38" s="1"/>
  <c r="AE106" i="38" s="1"/>
  <c r="AF106" i="38" s="1"/>
  <c r="AG106" i="38" s="1"/>
  <c r="AH106" i="38" s="1"/>
  <c r="AI106" i="38" s="1"/>
  <c r="AJ106" i="38" s="1"/>
  <c r="R135" i="38"/>
  <c r="R136" i="38"/>
  <c r="J73" i="38" s="1"/>
  <c r="R132" i="38" l="1"/>
  <c r="I49" i="38"/>
  <c r="D101" i="38"/>
  <c r="E101" i="38"/>
  <c r="F101" i="38"/>
  <c r="G101" i="38"/>
  <c r="H101" i="38"/>
  <c r="I101" i="38"/>
  <c r="C101" i="38"/>
  <c r="C102" i="38"/>
  <c r="B100" i="38"/>
  <c r="C99" i="38"/>
  <c r="D99" i="38" s="1"/>
  <c r="E99" i="38" s="1"/>
  <c r="F99" i="38" s="1"/>
  <c r="G99" i="38" s="1"/>
  <c r="H99" i="38" s="1"/>
  <c r="I99" i="38" s="1"/>
  <c r="B136" i="38"/>
  <c r="C136" i="38"/>
  <c r="C134" i="38"/>
  <c r="D134" i="38" s="1"/>
  <c r="E134" i="38" s="1"/>
  <c r="F134" i="38" s="1"/>
  <c r="G134" i="38" s="1"/>
  <c r="H134" i="38" s="1"/>
  <c r="I134" i="38" s="1"/>
  <c r="S131" i="38"/>
  <c r="T131" i="38" s="1"/>
  <c r="U131" i="38" s="1"/>
  <c r="V131" i="38" s="1"/>
  <c r="W131" i="38" s="1"/>
  <c r="X131" i="38" s="1"/>
  <c r="Y131" i="38" s="1"/>
  <c r="Z131" i="38" s="1"/>
  <c r="AA131" i="38" s="1"/>
  <c r="AB131" i="38" s="1"/>
  <c r="AC131" i="38" s="1"/>
  <c r="AD131" i="38" s="1"/>
  <c r="AE131" i="38" s="1"/>
  <c r="AF131" i="38" s="1"/>
  <c r="AG131" i="38" s="1"/>
  <c r="AH131" i="38" s="1"/>
  <c r="AI131" i="38" s="1"/>
  <c r="AJ131" i="38" s="1"/>
  <c r="C130" i="38"/>
  <c r="D130" i="38" s="1"/>
  <c r="E130" i="38" s="1"/>
  <c r="F130" i="38" s="1"/>
  <c r="G130" i="38" s="1"/>
  <c r="H130" i="38" s="1"/>
  <c r="I130" i="38" s="1"/>
  <c r="G114" i="38"/>
  <c r="G113" i="38"/>
  <c r="G115" i="38" s="1"/>
  <c r="D113" i="38"/>
  <c r="B113" i="38"/>
  <c r="C103" i="38"/>
  <c r="D103" i="38" s="1"/>
  <c r="AI100" i="38"/>
  <c r="J99" i="38" l="1"/>
  <c r="K99" i="38" s="1"/>
  <c r="L99" i="38" s="1"/>
  <c r="M99" i="38" s="1"/>
  <c r="N99" i="38" s="1"/>
  <c r="O99" i="38" s="1"/>
  <c r="P99" i="38" s="1"/>
  <c r="Q99" i="38" s="1"/>
  <c r="R99" i="38" s="1"/>
  <c r="S99" i="38" s="1"/>
  <c r="T99" i="38" s="1"/>
  <c r="U99" i="38" s="1"/>
  <c r="V99" i="38" s="1"/>
  <c r="W99" i="38" s="1"/>
  <c r="X99" i="38" s="1"/>
  <c r="Y99" i="38" s="1"/>
  <c r="Z99" i="38" s="1"/>
  <c r="AA99" i="38" s="1"/>
  <c r="AB99" i="38" s="1"/>
  <c r="AC99" i="38" s="1"/>
  <c r="AD99" i="38" s="1"/>
  <c r="AE99" i="38" s="1"/>
  <c r="AF99" i="38" s="1"/>
  <c r="AG99" i="38" s="1"/>
  <c r="AH99" i="38" s="1"/>
  <c r="AI99" i="38" s="1"/>
  <c r="AJ99" i="38" s="1"/>
  <c r="J134" i="38"/>
  <c r="K134" i="38" s="1"/>
  <c r="L134" i="38" s="1"/>
  <c r="M134" i="38" s="1"/>
  <c r="N134" i="38" s="1"/>
  <c r="O134" i="38" s="1"/>
  <c r="P134" i="38" s="1"/>
  <c r="Q134" i="38" s="1"/>
  <c r="R134" i="38" s="1"/>
  <c r="S134" i="38" s="1"/>
  <c r="T134" i="38" s="1"/>
  <c r="U134" i="38" s="1"/>
  <c r="V134" i="38" s="1"/>
  <c r="W134" i="38" s="1"/>
  <c r="X134" i="38" s="1"/>
  <c r="Y134" i="38" s="1"/>
  <c r="Z134" i="38" s="1"/>
  <c r="AA134" i="38" s="1"/>
  <c r="AB134" i="38" s="1"/>
  <c r="AC134" i="38" s="1"/>
  <c r="AD134" i="38" s="1"/>
  <c r="AE134" i="38" s="1"/>
  <c r="AF134" i="38" s="1"/>
  <c r="AG134" i="38" s="1"/>
  <c r="AH134" i="38" s="1"/>
  <c r="AI134" i="38" s="1"/>
  <c r="AJ134" i="38" s="1"/>
  <c r="AG100" i="38"/>
  <c r="K100" i="38"/>
  <c r="L100" i="38"/>
  <c r="J100" i="38"/>
  <c r="M100" i="38"/>
  <c r="N100" i="38"/>
  <c r="O100" i="38"/>
  <c r="P100" i="38"/>
  <c r="Q100" i="38"/>
  <c r="R100" i="38"/>
  <c r="J130" i="38"/>
  <c r="K130" i="38" s="1"/>
  <c r="L130" i="38" s="1"/>
  <c r="M130" i="38" s="1"/>
  <c r="N130" i="38" s="1"/>
  <c r="O130" i="38" s="1"/>
  <c r="P130" i="38" s="1"/>
  <c r="Q130" i="38" s="1"/>
  <c r="R130" i="38" s="1"/>
  <c r="S130" i="38" s="1"/>
  <c r="T130" i="38" s="1"/>
  <c r="U130" i="38" s="1"/>
  <c r="V130" i="38" s="1"/>
  <c r="W130" i="38" s="1"/>
  <c r="X130" i="38" s="1"/>
  <c r="Y130" i="38" s="1"/>
  <c r="Z130" i="38" s="1"/>
  <c r="AA130" i="38" s="1"/>
  <c r="AB130" i="38" s="1"/>
  <c r="AC130" i="38" s="1"/>
  <c r="AD130" i="38" s="1"/>
  <c r="AE130" i="38" s="1"/>
  <c r="AF130" i="38" s="1"/>
  <c r="AG130" i="38" s="1"/>
  <c r="AH130" i="38" s="1"/>
  <c r="AI130" i="38" s="1"/>
  <c r="AJ130" i="38" s="1"/>
  <c r="V100" i="38"/>
  <c r="AJ100" i="38"/>
  <c r="AA100" i="38"/>
  <c r="W100" i="38"/>
  <c r="Z100" i="38"/>
  <c r="AB100" i="38"/>
  <c r="AD100" i="38"/>
  <c r="S100" i="38"/>
  <c r="AE100" i="38"/>
  <c r="T100" i="38"/>
  <c r="AH100" i="38"/>
  <c r="S132" i="38"/>
  <c r="T132" i="38" s="1"/>
  <c r="U132" i="38" s="1"/>
  <c r="V132" i="38" s="1"/>
  <c r="W132" i="38" s="1"/>
  <c r="X132" i="38" s="1"/>
  <c r="Y132" i="38" s="1"/>
  <c r="Z132" i="38" s="1"/>
  <c r="AA132" i="38" s="1"/>
  <c r="AB132" i="38" s="1"/>
  <c r="AC132" i="38" s="1"/>
  <c r="AD132" i="38" s="1"/>
  <c r="AE132" i="38" s="1"/>
  <c r="AF132" i="38" s="1"/>
  <c r="AG132" i="38" s="1"/>
  <c r="AH132" i="38" s="1"/>
  <c r="AI132" i="38" s="1"/>
  <c r="AJ132" i="38" s="1"/>
  <c r="U100" i="38"/>
  <c r="AC100" i="38"/>
  <c r="H100" i="38"/>
  <c r="X100" i="38"/>
  <c r="AF100" i="38"/>
  <c r="I100" i="38"/>
  <c r="Y100" i="38"/>
  <c r="D100" i="38"/>
  <c r="E103" i="38"/>
  <c r="I113" i="38"/>
  <c r="I115" i="38" s="1"/>
  <c r="C100" i="38"/>
  <c r="D136" i="38"/>
  <c r="E25" i="37"/>
  <c r="D25" i="37"/>
  <c r="G24" i="37"/>
  <c r="F24" i="37"/>
  <c r="G23" i="37"/>
  <c r="F23" i="37"/>
  <c r="G22" i="37"/>
  <c r="F22" i="37"/>
  <c r="G21" i="37"/>
  <c r="F21" i="37"/>
  <c r="G20" i="37"/>
  <c r="F20" i="37"/>
  <c r="G19" i="37"/>
  <c r="F19" i="37"/>
  <c r="G18" i="37"/>
  <c r="F18" i="37"/>
  <c r="G17" i="37"/>
  <c r="F17" i="37"/>
  <c r="G16" i="37"/>
  <c r="F16" i="37"/>
  <c r="G15" i="37"/>
  <c r="F15" i="37"/>
  <c r="G14" i="37"/>
  <c r="F14" i="37"/>
  <c r="G13" i="37"/>
  <c r="F13" i="37"/>
  <c r="G12" i="37"/>
  <c r="F12" i="37"/>
  <c r="G11" i="37"/>
  <c r="F11" i="37"/>
  <c r="G10" i="37"/>
  <c r="F10" i="37"/>
  <c r="G9" i="37"/>
  <c r="G25" i="37" s="1"/>
  <c r="F9" i="37"/>
  <c r="F25" i="37" s="1"/>
  <c r="E100" i="38" l="1"/>
  <c r="F103" i="38"/>
  <c r="E136" i="38"/>
  <c r="B81" i="27"/>
  <c r="L26" i="5"/>
  <c r="D26" i="5"/>
  <c r="D50" i="29"/>
  <c r="D57" i="29" s="1"/>
  <c r="E57" i="29" s="1"/>
  <c r="D30" i="29"/>
  <c r="D24" i="29"/>
  <c r="E64" i="29"/>
  <c r="E63" i="29"/>
  <c r="E62" i="29"/>
  <c r="E61" i="29"/>
  <c r="E60" i="29"/>
  <c r="E59" i="29"/>
  <c r="E58" i="29"/>
  <c r="E56" i="29"/>
  <c r="E55" i="29"/>
  <c r="E54" i="29"/>
  <c r="E53" i="29"/>
  <c r="E51" i="29"/>
  <c r="E50" i="29"/>
  <c r="E49" i="29"/>
  <c r="E48" i="29"/>
  <c r="E47" i="29"/>
  <c r="E46" i="29"/>
  <c r="E45" i="29"/>
  <c r="E44" i="29"/>
  <c r="E43" i="29"/>
  <c r="E42" i="29"/>
  <c r="E41" i="29"/>
  <c r="E40" i="29"/>
  <c r="E39" i="29"/>
  <c r="E38" i="29"/>
  <c r="E37" i="29"/>
  <c r="E36" i="29"/>
  <c r="E35" i="29"/>
  <c r="E34" i="29"/>
  <c r="F34" i="29" s="1"/>
  <c r="N34" i="29" s="1"/>
  <c r="AC34" i="29" s="1"/>
  <c r="E33" i="29"/>
  <c r="F33" i="29" s="1"/>
  <c r="N33" i="29" s="1"/>
  <c r="AC33" i="29" s="1"/>
  <c r="E32" i="29"/>
  <c r="F32" i="29" s="1"/>
  <c r="N32" i="29" s="1"/>
  <c r="AC32" i="29" s="1"/>
  <c r="E31" i="29"/>
  <c r="F31" i="29" s="1"/>
  <c r="E29" i="29"/>
  <c r="E28" i="29"/>
  <c r="E27" i="29"/>
  <c r="F27" i="29" s="1"/>
  <c r="E26" i="29"/>
  <c r="E25" i="29"/>
  <c r="N31" i="29" l="1"/>
  <c r="AC31" i="29" s="1"/>
  <c r="F30" i="29"/>
  <c r="N30" i="29" s="1"/>
  <c r="D52" i="29"/>
  <c r="E52" i="29" s="1"/>
  <c r="F52" i="29" s="1"/>
  <c r="N52" i="29" s="1"/>
  <c r="AC52" i="29" s="1"/>
  <c r="B25" i="38"/>
  <c r="C67" i="27"/>
  <c r="N27" i="29"/>
  <c r="AC27" i="29" s="1"/>
  <c r="F24" i="29"/>
  <c r="C40" i="7"/>
  <c r="B117" i="38"/>
  <c r="B121" i="38" s="1"/>
  <c r="F136" i="38"/>
  <c r="F100" i="38"/>
  <c r="G103" i="38"/>
  <c r="B27" i="27"/>
  <c r="E24" i="29"/>
  <c r="E30" i="29"/>
  <c r="C65" i="27"/>
  <c r="A8" i="29"/>
  <c r="B81" i="38" l="1"/>
  <c r="AC30" i="29"/>
  <c r="G100" i="38"/>
  <c r="H103" i="38"/>
  <c r="I103" i="38" s="1"/>
  <c r="G136" i="38"/>
  <c r="AA30" i="29"/>
  <c r="Z30" i="29"/>
  <c r="Y30" i="29"/>
  <c r="X30" i="29"/>
  <c r="O30" i="29"/>
  <c r="M30" i="29"/>
  <c r="K30" i="29"/>
  <c r="J30" i="29"/>
  <c r="C49" i="7" s="1"/>
  <c r="I30" i="29"/>
  <c r="H30" i="29"/>
  <c r="G30" i="29"/>
  <c r="AA24" i="29"/>
  <c r="Z24" i="29"/>
  <c r="Y24" i="29"/>
  <c r="X24" i="29"/>
  <c r="O24" i="29"/>
  <c r="N24" i="29"/>
  <c r="AC24" i="29" s="1"/>
  <c r="M24" i="29"/>
  <c r="K24" i="29"/>
  <c r="J24" i="29"/>
  <c r="I24" i="29"/>
  <c r="H24" i="29"/>
  <c r="G24" i="29"/>
  <c r="J103" i="38" l="1"/>
  <c r="K103" i="38" s="1"/>
  <c r="L103" i="38" s="1"/>
  <c r="M103" i="38" s="1"/>
  <c r="N103" i="38" s="1"/>
  <c r="O103" i="38" s="1"/>
  <c r="P103" i="38" s="1"/>
  <c r="Q103" i="38" s="1"/>
  <c r="R103" i="38" s="1"/>
  <c r="S103" i="38" s="1"/>
  <c r="T103" i="38" s="1"/>
  <c r="U103" i="38" s="1"/>
  <c r="V103" i="38" s="1"/>
  <c r="W103" i="38" s="1"/>
  <c r="X103" i="38" s="1"/>
  <c r="Y103" i="38" s="1"/>
  <c r="Z103" i="38" s="1"/>
  <c r="AA103" i="38" s="1"/>
  <c r="AB103" i="38" s="1"/>
  <c r="AC103" i="38" s="1"/>
  <c r="AD103" i="38" s="1"/>
  <c r="AE103" i="38" s="1"/>
  <c r="AF103" i="38" s="1"/>
  <c r="AG103" i="38" s="1"/>
  <c r="AH103" i="38" s="1"/>
  <c r="AI103" i="38" s="1"/>
  <c r="AJ103" i="38" s="1"/>
  <c r="C48" i="7"/>
  <c r="I136" i="38" l="1"/>
  <c r="H136" i="38"/>
  <c r="A15" i="38"/>
  <c r="A12" i="38"/>
  <c r="A9" i="38"/>
  <c r="A7" i="38"/>
  <c r="A5" i="38"/>
  <c r="C91" i="38"/>
  <c r="D91" i="38" s="1"/>
  <c r="E91" i="38" s="1"/>
  <c r="F91" i="38" s="1"/>
  <c r="G91" i="38" s="1"/>
  <c r="H91" i="38" s="1"/>
  <c r="I91" i="38" s="1"/>
  <c r="B85" i="38"/>
  <c r="B76" i="38"/>
  <c r="B74" i="38"/>
  <c r="C85" i="38"/>
  <c r="A62" i="38"/>
  <c r="B60" i="38"/>
  <c r="C58" i="38"/>
  <c r="C74" i="38" s="1"/>
  <c r="B52" i="38"/>
  <c r="B59" i="38"/>
  <c r="C50" i="38"/>
  <c r="B47" i="38"/>
  <c r="B45" i="38"/>
  <c r="B46" i="38" s="1"/>
  <c r="C59" i="38" l="1"/>
  <c r="C80" i="38" s="1"/>
  <c r="C47" i="38"/>
  <c r="C52" i="38"/>
  <c r="C61" i="38"/>
  <c r="B80" i="38"/>
  <c r="B66" i="38"/>
  <c r="B68" i="38" s="1"/>
  <c r="D58" i="38"/>
  <c r="B29" i="27"/>
  <c r="D50" i="38" l="1"/>
  <c r="D59" i="38" s="1"/>
  <c r="D80" i="38" s="1"/>
  <c r="D85" i="38"/>
  <c r="D74" i="38"/>
  <c r="E58" i="38"/>
  <c r="D52" i="38"/>
  <c r="D47" i="38"/>
  <c r="D61" i="38" s="1"/>
  <c r="B75" i="38"/>
  <c r="E50" i="38" l="1"/>
  <c r="E59" i="38" s="1"/>
  <c r="E80" i="38" s="1"/>
  <c r="E85" i="38"/>
  <c r="E74" i="38"/>
  <c r="F58" i="38"/>
  <c r="E52" i="38"/>
  <c r="E47" i="38"/>
  <c r="E61" i="38" s="1"/>
  <c r="F50" i="38" l="1"/>
  <c r="F59" i="38" s="1"/>
  <c r="F80" i="38" s="1"/>
  <c r="F74" i="38"/>
  <c r="G58" i="38"/>
  <c r="F52" i="38"/>
  <c r="F47" i="38"/>
  <c r="F61" i="38" s="1"/>
  <c r="F85" i="38"/>
  <c r="B22" i="27"/>
  <c r="B67" i="27"/>
  <c r="B65" i="27"/>
  <c r="B50" i="27"/>
  <c r="B41" i="27"/>
  <c r="B32" i="27"/>
  <c r="G50" i="38" l="1"/>
  <c r="G59" i="38" s="1"/>
  <c r="G80" i="38" s="1"/>
  <c r="G85" i="38"/>
  <c r="G74" i="38"/>
  <c r="H58" i="38"/>
  <c r="G52" i="38"/>
  <c r="G47" i="38"/>
  <c r="G61" i="38" s="1"/>
  <c r="B30" i="27"/>
  <c r="A14" i="29"/>
  <c r="A11" i="29"/>
  <c r="A4" i="29"/>
  <c r="C67" i="38"/>
  <c r="I50" i="38" l="1"/>
  <c r="I59" i="38" s="1"/>
  <c r="H50" i="38"/>
  <c r="H59" i="38" s="1"/>
  <c r="H80" i="38" s="1"/>
  <c r="B62" i="27"/>
  <c r="D67" i="38"/>
  <c r="B54" i="38"/>
  <c r="C65" i="38"/>
  <c r="C60" i="38" s="1"/>
  <c r="C66" i="38" s="1"/>
  <c r="C76" i="38"/>
  <c r="B34" i="27"/>
  <c r="B66" i="27"/>
  <c r="H85" i="38"/>
  <c r="I85" i="38"/>
  <c r="H74" i="38"/>
  <c r="I58" i="38"/>
  <c r="H52" i="38"/>
  <c r="H47" i="38"/>
  <c r="H61" i="38" s="1"/>
  <c r="B56" i="27"/>
  <c r="B52" i="27"/>
  <c r="B43" i="27"/>
  <c r="B38" i="27"/>
  <c r="B47" i="27"/>
  <c r="B64" i="27"/>
  <c r="A5" i="30"/>
  <c r="I80" i="38" l="1"/>
  <c r="D65" i="38"/>
  <c r="D60" i="38" s="1"/>
  <c r="D66" i="38" s="1"/>
  <c r="D68" i="38" s="1"/>
  <c r="D75" i="38" s="1"/>
  <c r="E65" i="38"/>
  <c r="E60" i="38" s="1"/>
  <c r="E66" i="38" s="1"/>
  <c r="C68" i="38"/>
  <c r="C75" i="38" s="1"/>
  <c r="B55" i="38"/>
  <c r="B56" i="38" s="1"/>
  <c r="B69" i="38" s="1"/>
  <c r="D76" i="38"/>
  <c r="E67" i="38"/>
  <c r="I74" i="38"/>
  <c r="I52" i="38"/>
  <c r="I47" i="38"/>
  <c r="I61" i="38" s="1"/>
  <c r="A12" i="6"/>
  <c r="C53" i="38" l="1"/>
  <c r="C55" i="38" s="1"/>
  <c r="C82" i="38" s="1"/>
  <c r="B82" i="38"/>
  <c r="E76" i="38"/>
  <c r="F67" i="38"/>
  <c r="G65" i="38" s="1"/>
  <c r="G60" i="38" s="1"/>
  <c r="G66" i="38" s="1"/>
  <c r="F65" i="38"/>
  <c r="F60" i="38" s="1"/>
  <c r="F66" i="38" s="1"/>
  <c r="E68" i="38"/>
  <c r="E75" i="38" s="1"/>
  <c r="B77" i="38"/>
  <c r="B70" i="38"/>
  <c r="B71" i="38" s="1"/>
  <c r="A15" i="27"/>
  <c r="B21" i="27" s="1"/>
  <c r="A15" i="6"/>
  <c r="A9" i="30"/>
  <c r="A15" i="30"/>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c r="A12" i="14"/>
  <c r="A9"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6" i="38" l="1"/>
  <c r="C69" i="38" s="1"/>
  <c r="C70" i="38" s="1"/>
  <c r="D53" i="38"/>
  <c r="D55" i="38" s="1"/>
  <c r="E53" i="38" s="1"/>
  <c r="E55" i="38" s="1"/>
  <c r="F68" i="38"/>
  <c r="F75" i="38" s="1"/>
  <c r="B72" i="38"/>
  <c r="B78" i="38"/>
  <c r="B83" i="38" s="1"/>
  <c r="F76" i="38"/>
  <c r="G67" i="38"/>
  <c r="H65" i="38" s="1"/>
  <c r="H60" i="38" s="1"/>
  <c r="H66" i="38" s="1"/>
  <c r="S135" i="38" l="1"/>
  <c r="S136" i="38" s="1"/>
  <c r="C77" i="38"/>
  <c r="F53" i="38"/>
  <c r="E56" i="38"/>
  <c r="E69" i="38" s="1"/>
  <c r="E82" i="38"/>
  <c r="B86" i="38"/>
  <c r="B87" i="38" s="1"/>
  <c r="B90" i="38" s="1"/>
  <c r="B88" i="38"/>
  <c r="B84" i="38"/>
  <c r="B89" i="38" s="1"/>
  <c r="G76" i="38"/>
  <c r="H67" i="38"/>
  <c r="I65" i="38" s="1"/>
  <c r="I60" i="38" s="1"/>
  <c r="I66" i="38" s="1"/>
  <c r="G68" i="38"/>
  <c r="G75" i="38" s="1"/>
  <c r="D56" i="38"/>
  <c r="D69" i="38" s="1"/>
  <c r="D82" i="38"/>
  <c r="C71" i="38"/>
  <c r="C72" i="38" s="1"/>
  <c r="T135" i="38" l="1"/>
  <c r="H76" i="38"/>
  <c r="I67" i="38"/>
  <c r="I76" i="38" s="1"/>
  <c r="F55" i="38"/>
  <c r="C78" i="38"/>
  <c r="C83" i="38" s="1"/>
  <c r="D77" i="38"/>
  <c r="D70" i="38"/>
  <c r="D71" i="38" s="1"/>
  <c r="D72" i="38" s="1"/>
  <c r="E70" i="38"/>
  <c r="E71" i="38" s="1"/>
  <c r="E77" i="38"/>
  <c r="H68" i="38"/>
  <c r="H75" i="38" s="1"/>
  <c r="U135" i="38" l="1"/>
  <c r="T136" i="38"/>
  <c r="E72" i="38"/>
  <c r="I68" i="38"/>
  <c r="I75" i="38" s="1"/>
  <c r="D78" i="38"/>
  <c r="F56" i="38"/>
  <c r="F69" i="38" s="1"/>
  <c r="F82" i="38"/>
  <c r="C86" i="38"/>
  <c r="C88" i="38"/>
  <c r="C84" i="38"/>
  <c r="C89" i="38" s="1"/>
  <c r="G53" i="38"/>
  <c r="V135" i="38" l="1"/>
  <c r="V136" i="38" s="1"/>
  <c r="U136" i="38"/>
  <c r="C87" i="38"/>
  <c r="C90" i="38" s="1"/>
  <c r="F70" i="38"/>
  <c r="F77" i="38"/>
  <c r="G55" i="38"/>
  <c r="H53" i="38" s="1"/>
  <c r="H55" i="38" s="1"/>
  <c r="D83" i="38"/>
  <c r="E78" i="38"/>
  <c r="E83" i="38" s="1"/>
  <c r="E86" i="38" s="1"/>
  <c r="W135" i="38" l="1"/>
  <c r="W136" i="38" s="1"/>
  <c r="I53" i="38"/>
  <c r="I55" i="38" s="1"/>
  <c r="H56" i="38"/>
  <c r="H69" i="38" s="1"/>
  <c r="H82" i="38"/>
  <c r="D86" i="38"/>
  <c r="D84" i="38"/>
  <c r="D89" i="38" s="1"/>
  <c r="E84" i="38"/>
  <c r="D88" i="38"/>
  <c r="E88" i="38"/>
  <c r="G82" i="38"/>
  <c r="G56" i="38"/>
  <c r="G69" i="38" s="1"/>
  <c r="F71" i="38"/>
  <c r="F72" i="38" s="1"/>
  <c r="X135" i="38" l="1"/>
  <c r="X136" i="38" s="1"/>
  <c r="E89" i="38"/>
  <c r="G77" i="38"/>
  <c r="G70" i="38"/>
  <c r="G71" i="38" s="1"/>
  <c r="G72" i="38" s="1"/>
  <c r="D87" i="38"/>
  <c r="D90" i="38" s="1"/>
  <c r="E87" i="38"/>
  <c r="H77" i="38"/>
  <c r="H70" i="38"/>
  <c r="H71" i="38" s="1"/>
  <c r="F78" i="38"/>
  <c r="F83" i="38" s="1"/>
  <c r="I82" i="38"/>
  <c r="I56" i="38"/>
  <c r="I69" i="38" s="1"/>
  <c r="Y135" i="38" l="1"/>
  <c r="Y136" i="38" s="1"/>
  <c r="H72" i="38"/>
  <c r="F86" i="38"/>
  <c r="F88" i="38"/>
  <c r="F84" i="38"/>
  <c r="F89" i="38" s="1"/>
  <c r="I70" i="38"/>
  <c r="I71" i="38" s="1"/>
  <c r="I72" i="38" s="1"/>
  <c r="I77" i="38"/>
  <c r="G78" i="38"/>
  <c r="E90" i="38"/>
  <c r="Z135" i="38" l="1"/>
  <c r="Z136" i="38" s="1"/>
  <c r="G83" i="38"/>
  <c r="H78" i="38"/>
  <c r="F87" i="38"/>
  <c r="F90" i="38" s="1"/>
  <c r="AA135" i="38" l="1"/>
  <c r="H83" i="38"/>
  <c r="H84" i="38" s="1"/>
  <c r="I78" i="38"/>
  <c r="I83" i="38" s="1"/>
  <c r="I86" i="38" s="1"/>
  <c r="G86" i="38"/>
  <c r="G84" i="38"/>
  <c r="G89" i="38" s="1"/>
  <c r="G88" i="38"/>
  <c r="H88" i="38"/>
  <c r="AB135" i="38" l="1"/>
  <c r="AA136" i="38"/>
  <c r="H89" i="38"/>
  <c r="G87" i="38"/>
  <c r="G90" i="38" s="1"/>
  <c r="H86" i="38"/>
  <c r="I87" i="38" s="1"/>
  <c r="I84" i="38"/>
  <c r="I89" i="38" s="1"/>
  <c r="I88" i="38"/>
  <c r="B59" i="27"/>
  <c r="AC135" i="38" l="1"/>
  <c r="AC136" i="38" s="1"/>
  <c r="AB136" i="38"/>
  <c r="G28" i="38"/>
  <c r="G30" i="38"/>
  <c r="H87" i="38"/>
  <c r="H90" i="38" s="1"/>
  <c r="AD135" i="38" l="1"/>
  <c r="AD136" i="38" s="1"/>
  <c r="I90" i="38"/>
  <c r="G29" i="38" s="1"/>
  <c r="AE135" i="38" l="1"/>
  <c r="AE136" i="38" s="1"/>
  <c r="AF135" i="38" l="1"/>
  <c r="AF136" i="38" s="1"/>
  <c r="AG135" i="38" l="1"/>
  <c r="AH135" i="38" l="1"/>
  <c r="AG136" i="38"/>
  <c r="AI135" i="38" l="1"/>
  <c r="AH136" i="38"/>
  <c r="AJ135" i="38" l="1"/>
  <c r="AJ136" i="38" s="1"/>
  <c r="AI136"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2" authorId="0" shapeId="0" xr:uid="{E38C8914-3891-4D12-A2AC-796863243EF0}">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<sst xmlns="http://schemas.openxmlformats.org/spreadsheetml/2006/main" count="986" uniqueCount="566">
  <si>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</si>
  <si>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</si>
  <si>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</si>
  <si>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</si>
  <si>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</si>
  <si>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</si>
  <si>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</si>
  <si>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</si>
  <si>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</si>
  <si>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</si>
  <si>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</si>
  <si>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</si>
  <si>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</si>
  <si>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</si>
  <si>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</si>
  <si>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</si>
  <si>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</si>
  <si>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</si>
  <si>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</si>
  <si>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</si>
  <si>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</si>
  <si>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</si>
  <si>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</si>
  <si>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</si>
  <si>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</si>
  <si>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</si>
  <si>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</si>
  <si>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</si>
  <si>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</si>
  <si>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</si>
  <si>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</si>
  <si>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</si>
  <si>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</si>
  <si>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</si>
  <si>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</si>
  <si>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</si>
  <si>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</si>
  <si>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</si>
  <si>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</si>
  <si>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</si>
  <si>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</si>
  <si>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</si>
  <si>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</si>
  <si>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</si>
  <si>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</si>
  <si>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</si>
  <si>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</si>
  <si>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</si>
  <si>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</si>
  <si>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</si>
  <si>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</si>
  <si>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</si>
  <si>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</si>
  <si>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</si>
  <si>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</si>
  <si>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</si>
  <si>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</si>
  <si>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</si>
  <si>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</si>
  <si>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</si>
  <si>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</si>
  <si>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</si>
  <si>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</si>
  <si>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</si>
  <si>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</si>
  <si>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</si>
  <si>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</si>
  <si>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</si>
  <si>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</si>
  <si>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</si>
  <si>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</si>
  <si>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</si>
  <si>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</si>
  <si>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</si>
  <si>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</si>
  <si>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</si>
  <si>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</si>
  <si>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</si>
  <si>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</si>
  <si>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</si>
  <si>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</si>
  <si>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</si>
  <si>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</si>
  <si>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</si>
  <si>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</si>
  <si>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</si>
  <si>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</si>
  <si>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</si>
  <si>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</si>
  <si>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</si>
  <si>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</si>
  <si>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</si>
  <si>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</si>
  <si>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</si>
  <si>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</si>
  <si>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</si>
  <si>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</si>
  <si>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</si>
  <si>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</si>
  <si>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</si>
  <si>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</si>
  <si>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</si>
  <si>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</si>
  <si>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</si>
  <si>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</si>
  <si>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</si>
  <si>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</si>
  <si>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</si>
  <si>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</si>
  <si>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</si>
  <si>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</si>
  <si>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</si>
  <si>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</si>
  <si>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</si>
  <si>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</si>
  <si>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</si>
  <si>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</si>
  <si>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</si>
  <si>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</si>
  <si>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</si>
  <si>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</si>
  <si>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</si>
  <si>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</si>
  <si>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</si>
  <si>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</si>
  <si>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</si>
  <si>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</si>
  <si>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</si>
  <si>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</si>
  <si>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</si>
  <si>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</si>
  <si>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</si>
  <si>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</si>
  <si>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</si>
  <si>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</si>
  <si>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</si>
  <si>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</si>
  <si>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</si>
  <si>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</si>
  <si>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</si>
  <si>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</si>
  <si>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</si>
  <si>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</si>
  <si>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</si>
  <si>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</si>
  <si>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</si>
  <si>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</si>
  <si>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</si>
  <si>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</si>
  <si>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</si>
  <si>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</si>
  <si>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</si>
  <si>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</si>
  <si>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</si>
  <si>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</si>
  <si>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</si>
  <si>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</si>
  <si>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</si>
  <si>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</si>
  <si>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</si>
  <si>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</si>
  <si>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</si>
  <si>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</si>
  <si>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</si>
  <si>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</si>
  <si>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</si>
  <si>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</si>
  <si>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</si>
  <si>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</si>
  <si>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</si>
  <si>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</si>
  <si>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</si>
  <si>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</si>
  <si>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</si>
  <si>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</si>
  <si>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</si>
  <si>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</si>
  <si>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</si>
  <si>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</si>
  <si>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</si>
  <si>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</si>
  <si>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</si>
  <si>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</si>
  <si>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</si>
  <si>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</si>
  <si>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</si>
  <si>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</si>
  <si>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</si>
  <si>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</si>
  <si>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</si>
  <si>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</si>
  <si>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</si>
  <si>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</si>
  <si>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</si>
  <si>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</si>
  <si>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</si>
  <si>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</si>
  <si>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</si>
  <si>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</si>
  <si>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</si>
  <si>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</si>
  <si>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</si>
  <si>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</si>
  <si>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</si>
  <si>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</si>
  <si>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</si>
  <si>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</si>
  <si>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</si>
  <si>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</si>
  <si>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</si>
  <si>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</si>
  <si>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</si>
  <si>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</si>
  <si>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</si>
  <si>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</si>
  <si>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</si>
  <si>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</si>
  <si>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</si>
  <si>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</si>
  <si>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</si>
  <si>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</si>
  <si>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</si>
  <si>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</si>
  <si>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</si>
  <si>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</si>
  <si>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</si>
  <si>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</si>
  <si>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</si>
  <si>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</si>
  <si>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</si>
  <si>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</si>
  <si>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</si>
  <si>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</si>
  <si>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</si>
  <si>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</si>
  <si>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</si>
  <si>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</si>
  <si>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</si>
  <si>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</si>
  <si>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</si>
  <si>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</si>
  <si>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</si>
  <si>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</si>
  <si>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</si>
  <si>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</si>
  <si>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</si>
  <si>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</si>
  <si>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</si>
  <si>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</si>
  <si>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</si>
  <si>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</si>
  <si>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</si>
  <si>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</si>
  <si>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</si>
  <si>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</si>
  <si>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</si>
  <si>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</si>
  <si>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</si>
  <si>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</si>
  <si>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</si>
  <si>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</si>
  <si>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</si>
  <si>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</si>
  <si>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</si>
  <si>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</si>
  <si>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</si>
  <si>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</si>
  <si>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</si>
  <si>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</si>
  <si>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</si>
  <si>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</si>
  <si>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</si>
  <si>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</si>
  <si>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</si>
  <si>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</si>
  <si>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</si>
  <si>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</si>
  <si>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</si>
  <si>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</si>
  <si>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</si>
  <si>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</si>
  <si>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</si>
  <si>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</si>
  <si>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</si>
  <si>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</si>
  <si>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</si>
  <si>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</si>
  <si>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</si>
  <si>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</si>
  <si>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</si>
  <si>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</si>
  <si>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</si>
  <si>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</si>
  <si>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</si>
  <si>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</si>
  <si>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</si>
  <si>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</si>
  <si>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</si>
  <si>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</si>
  <si>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</si>
  <si>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</si>
  <si>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</si>
  <si>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</si>
  <si>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</si>
  <si>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</si>
  <si>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</si>
  <si>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</si>
  <si>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</si>
  <si>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</si>
  <si>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</si>
  <si>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</si>
  <si>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</si>
  <si>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</si>
  <si>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</si>
  <si>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</si>
  <si>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</si>
  <si>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</si>
  <si>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</si>
  <si>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</si>
  <si>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</si>
  <si>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</si>
  <si>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</si>
  <si>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</si>
  <si>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</si>
  <si>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</si>
  <si>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</si>
  <si>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</si>
  <si>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</si>
  <si>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</si>
  <si>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</si>
  <si>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</si>
  <si>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</si>
  <si>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</si>
  <si>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</si>
  <si>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</si>
  <si>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</si>
  <si>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</si>
  <si>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</si>
  <si>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</si>
  <si>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</si>
  <si>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</si>
  <si>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</si>
  <si>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</si>
  <si>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</si>
  <si>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</si>
  <si>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</si>
  <si>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</si>
  <si>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</si>
  <si>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</si>
  <si>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</si>
  <si>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</si>
  <si>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</si>
  <si>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</si>
  <si>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</si>
  <si>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</si>
  <si>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</si>
  <si>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</si>
  <si>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</si>
  <si>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</si>
  <si>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</si>
  <si>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</si>
  <si>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</si>
  <si>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</si>
  <si>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</si>
  <si>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</si>
  <si>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</si>
  <si>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</si>
  <si>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</si>
  <si>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</si>
  <si>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</si>
  <si>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</si>
  <si>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</si>
  <si>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</si>
  <si>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</si>
  <si>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</si>
  <si>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</si>
  <si>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</si>
  <si>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</si>
  <si>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</si>
  <si>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</si>
  <si>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</si>
  <si>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</si>
  <si>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</si>
  <si>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</si>
  <si>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</si>
  <si>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</si>
  <si>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</si>
  <si>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</si>
  <si>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</si>
  <si>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</si>
  <si>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</si>
  <si>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</si>
  <si>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</si>
  <si>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</si>
  <si>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</si>
  <si>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</si>
  <si>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</si>
  <si>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</si>
  <si>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</si>
  <si>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</si>
  <si>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</si>
  <si>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</si>
  <si>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</si>
  <si>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</si>
  <si>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</si>
  <si>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</si>
  <si>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</si>
  <si>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</si>
  <si>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</si>
  <si>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</si>
  <si>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</si>
  <si>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</si>
  <si>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</si>
  <si>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</si>
  <si>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</si>
  <si>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</si>
  <si>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</si>
  <si>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</si>
  <si>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</si>
  <si>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</si>
  <si>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</si>
  <si>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</si>
  <si>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</si>
  <si>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</si>
  <si>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</si>
  <si>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</si>
  <si>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</si>
  <si>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</si>
  <si>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</si>
  <si>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</si>
  <si>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</si>
  <si>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</si>
  <si>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</si>
  <si>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</si>
  <si>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</si>
  <si>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</si>
  <si>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</si>
  <si>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Калининградская область</t>
  </si>
  <si>
    <t>1.2.3 Развитие и модернизация учета электрической энергии (мощности)</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</si>
  <si>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</si>
  <si>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</si>
  <si>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</si>
  <si>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</si>
  <si>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</si>
  <si>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потребность</t>
  </si>
  <si>
    <t>в проекте</t>
  </si>
  <si>
    <t>ПУ 1 фазные прям. вкл.</t>
  </si>
  <si>
    <t>1 % от кол-ва ПУ на балансе потребителя</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</si>
  <si>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</si>
  <si>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</si>
  <si>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</si>
  <si>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</si>
  <si>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</si>
  <si>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</si>
  <si>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</si>
  <si>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</si>
  <si>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</si>
  <si>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</si>
  <si>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4 % от кол-ва ТУ с ТТ на балансе потребителя</t>
  </si>
  <si>
    <t>ТТ на 3 фазы 6-20 кВ</t>
  </si>
  <si>
    <t>ТТ на 3 фазы 35 кВ</t>
  </si>
  <si>
    <t>ТТ на 3 фазы 110 кВ и выше</t>
  </si>
  <si>
    <t>СИП</t>
  </si>
  <si>
    <t>ПИР</t>
  </si>
  <si>
    <r>
      <t>Другое</t>
    </r>
    <r>
      <rPr>
        <vertAlign val="superscript"/>
        <sz val="12"/>
        <rFont val="Times New Roman"/>
        <family val="1"/>
        <charset val="204"/>
      </rPr>
      <t>3)</t>
    </r>
    <r>
      <rPr>
        <sz val="12"/>
        <rFont val="Times New Roman"/>
        <family val="1"/>
        <charset val="204"/>
      </rPr>
      <t>, т.у.</t>
    </r>
  </si>
  <si>
    <t>км</t>
  </si>
  <si>
    <t>модернизация</t>
  </si>
  <si>
    <t>[юридическое лицо, вид услуг/ подряда, предмет договора, дата заключения/ расторжения и номер договора/ соглашений к договору]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</si>
  <si>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</si>
  <si>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Квартал</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</si>
  <si>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</si>
  <si>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</si>
  <si>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</si>
  <si>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</si>
  <si>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</si>
  <si>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</si>
  <si>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</si>
  <si>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</si>
  <si>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</si>
  <si>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</si>
  <si>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</si>
  <si>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</si>
  <si>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</si>
  <si>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</si>
  <si>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</si>
  <si>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</si>
  <si>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</si>
  <si>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</si>
  <si>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</si>
  <si>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</si>
  <si>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</si>
  <si>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</si>
  <si>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</si>
  <si>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</si>
  <si>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</si>
  <si>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</si>
  <si>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</si>
  <si>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</si>
  <si>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</si>
  <si>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</si>
  <si>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</si>
  <si>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</si>
  <si>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</si>
  <si>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</si>
  <si>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Н</t>
  </si>
  <si>
    <t>АО "Россети Янтарь"</t>
  </si>
  <si>
    <t>возможность реализации в установленный срок</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</si>
  <si>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2027.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</si>
  <si>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на 2,355 млн. кВт*ч в 2027 </t>
  </si>
  <si>
    <t>N_48-0,4зам-27</t>
  </si>
  <si>
    <t>2026 год</t>
  </si>
  <si>
    <t>2027 год</t>
  </si>
  <si>
    <t>2028 год</t>
  </si>
  <si>
    <t>Сметная стоимость проекта в ценах 2027 года с НДС, млн. руб.</t>
  </si>
  <si>
    <t>на основании проекта-аналога</t>
  </si>
  <si>
    <t>Акционерное общество "Россети Янтарь" ДЗО  ПАО "Россети"</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</si>
  <si>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</si>
  <si>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708 точек учета потребителей.</t>
  </si>
  <si>
    <t>Средняя стоимость точки учета: 
1ф. -СПЛИТ- 0,043 млн.руб. без НДС/шт.; 
3ф. -СПЛИТ-  0,058 млн.руб. без НДС/шт.; 
3ф. с ТТ - 0,052 млн.руб. без НДС/шт.</t>
  </si>
  <si>
    <t>Технические характеристики: "Установка приборов учета в соответствии с Федеральным законом от 27.12.2018 № 522-ФЗ  при выходе из строя ПУ потребителя класса напряжения 0,22 (0,4) кВ (708 прибор учета электроэнергии)"</t>
  </si>
  <si>
    <t>Приборы учета электроэнергии: однофазные ПУ - 448 шт.; трехфазные ПУ прямого включения - 234 шт.; трехфазные ПУ полукосвенного включения с ТТ - 26 шт.</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</si>
  <si>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</si>
  <si>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2027г предусмотрена установка (замена) приборов чета и иного оборудвоания при  выходесредств учета у потребителя в объеме 708 точек учета.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</si>
  <si>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</si>
  <si>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</si>
  <si>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</si>
  <si>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</si>
  <si>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</si>
  <si>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</si>
  <si>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</si>
  <si>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</si>
  <si>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</si>
  <si>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</si>
  <si>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</si>
  <si>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</si>
  <si>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</si>
  <si>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</si>
  <si>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</si>
  <si>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</si>
  <si>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</si>
  <si>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</si>
  <si>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</si>
  <si>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</si>
  <si>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</si>
  <si>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</si>
  <si>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</si>
  <si>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</si>
  <si>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</si>
  <si>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</si>
  <si>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</si>
  <si>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</si>
  <si>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</si>
  <si>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</si>
  <si>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</si>
  <si>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</si>
  <si>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</si>
  <si>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</si>
  <si>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Инвестиции</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</si>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</sst>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0"/>
      <color rgb="FF000000"/>
      <name val="Arial Cyr"/>
      <charset val="204"/>
    </font>
    <font>
      <sz val="10"/>
      <color rgb="FFBFBFBF"/>
      <name val="Arial Cyr"/>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000000"/>
      <name val="Arial Cyr"/>
    </font>
    <font>
      <sz val="11"/>
      <name val="Arial Cyr"/>
    </font>
    <font>
      <sz val="1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E6B8B7"/>
        <bgColor rgb="FF000000"/>
      </patternFill>
    </fill>
    <fill>
      <patternFill patternType="solid">
        <fgColor rgb="FF99CCFF"/>
        <bgColor rgb="FF000000"/>
      </patternFill>
    </fill>
    <fill>
      <patternFill patternType="solid">
        <fgColor rgb="FFFFFF00"/>
        <bgColor rgb="FF000000"/>
      </patternFill>
    </fill>
    <fill>
      <patternFill patternType="solid">
        <fgColor rgb="FFFFC000"/>
        <bgColor rgb="FF000000"/>
      </patternFill>
    </fill>
    <fill>
      <patternFill patternType="solid">
        <fgColor rgb="FFCCC0DA"/>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xf numFmtId="0" fontId="44" fillId="0" borderId="0"/>
    <xf numFmtId="0" fontId="11" fillId="0" borderId="0"/>
    <xf numFmtId="0" fontId="1" fillId="0" borderId="0"/>
  </cellStyleXfs>
  <cellXfs count="5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6"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6"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2" fillId="0" borderId="1" xfId="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7" fillId="0" borderId="0" xfId="1" applyFont="1" applyFill="1" applyAlignment="1">
      <alignment horizontal="center" vertical="center"/>
    </xf>
    <xf numFmtId="0" fontId="67" fillId="0" borderId="0" xfId="1" applyFont="1" applyFill="1" applyAlignment="1">
      <alignment horizontal="left" vertical="center"/>
    </xf>
    <xf numFmtId="0" fontId="12" fillId="0" borderId="0" xfId="1" applyFont="1" applyFill="1"/>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0"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0" xfId="1" applyFont="1" applyFill="1" applyBorder="1" applyAlignment="1">
      <alignment vertical="center"/>
    </xf>
    <xf numFmtId="0" fontId="70" fillId="0" borderId="0" xfId="1" applyFont="1" applyFill="1" applyBorder="1"/>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1" fillId="0" borderId="0" xfId="1" applyFont="1" applyFill="1" applyBorder="1"/>
    <xf numFmtId="0" fontId="71" fillId="0" borderId="0" xfId="1" applyFont="1" applyFill="1"/>
    <xf numFmtId="0" fontId="12" fillId="0" borderId="0" xfId="1"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4" xfId="0" applyFont="1" applyFill="1" applyBorder="1" applyAlignment="1">
      <alignment horizontal="center" vertical="center"/>
    </xf>
    <xf numFmtId="0" fontId="11"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2" fontId="3" fillId="0" borderId="0" xfId="1" applyNumberFormat="1" applyFill="1" applyBorder="1"/>
    <xf numFmtId="0" fontId="3" fillId="0" borderId="0" xfId="1" applyFill="1" applyBorder="1" applyAlignment="1">
      <alignment wrapText="1"/>
    </xf>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31" xfId="1" applyNumberFormat="1" applyBorder="1" applyAlignment="1">
      <alignment horizontal="center" vertical="center"/>
    </xf>
    <xf numFmtId="3" fontId="73" fillId="0" borderId="0" xfId="1" applyNumberFormat="1" applyFont="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51" xfId="1" applyFont="1" applyBorder="1" applyAlignment="1">
      <alignment horizontal="center" vertical="center" wrapText="1"/>
    </xf>
    <xf numFmtId="0" fontId="2" fillId="0" borderId="33" xfId="1" applyFont="1" applyBorder="1" applyAlignment="1">
      <alignment vertical="center" wrapText="1"/>
    </xf>
    <xf numFmtId="3" fontId="3" fillId="0" borderId="32" xfId="1" applyNumberFormat="1" applyBorder="1" applyAlignment="1">
      <alignment horizontal="center" vertical="center"/>
    </xf>
    <xf numFmtId="0" fontId="2" fillId="0" borderId="52"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9" fontId="11" fillId="0" borderId="1" xfId="67" applyFont="1" applyFill="1" applyBorder="1" applyAlignment="1">
      <alignment horizontal="left" vertical="center"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6"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7"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5"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53"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7"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6"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8" fillId="0" borderId="0" xfId="94" applyFont="1" applyFill="1" applyBorder="1" applyAlignment="1">
      <alignment vertical="center" wrapText="1"/>
    </xf>
    <xf numFmtId="3" fontId="78" fillId="0" borderId="0" xfId="94" applyNumberFormat="1" applyFont="1" applyFill="1" applyBorder="1" applyAlignment="1">
      <alignment horizontal="center" vertical="center"/>
    </xf>
    <xf numFmtId="0" fontId="79"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0" fontId="80" fillId="0" borderId="0" xfId="94" applyFont="1" applyFill="1" applyBorder="1" applyAlignment="1">
      <alignment vertical="center" wrapText="1"/>
    </xf>
    <xf numFmtId="169" fontId="81" fillId="0" borderId="0" xfId="94" applyNumberFormat="1" applyFont="1" applyFill="1" applyBorder="1" applyAlignment="1">
      <alignment horizontal="center" vertical="center"/>
    </xf>
    <xf numFmtId="0" fontId="82" fillId="0" borderId="0" xfId="62" applyFont="1" applyFill="1"/>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0" fillId="0" borderId="0" xfId="50" applyFont="1" applyAlignment="1">
      <alignment wrapText="1"/>
    </xf>
    <xf numFmtId="0" fontId="70" fillId="0" borderId="0" xfId="50" applyFont="1"/>
    <xf numFmtId="49" fontId="70" fillId="0" borderId="0" xfId="50" applyNumberFormat="1" applyFont="1" applyAlignment="1">
      <alignment vertical="center"/>
    </xf>
    <xf numFmtId="0" fontId="70" fillId="0" borderId="0" xfId="50" applyFont="1" applyAlignment="1"/>
    <xf numFmtId="168" fontId="7" fillId="0" borderId="0" xfId="94" applyNumberFormat="1" applyFont="1" applyFill="1" applyAlignment="1">
      <alignment vertical="center"/>
    </xf>
    <xf numFmtId="0" fontId="44" fillId="0" borderId="0" xfId="62" applyAlignment="1">
      <alignment wrapText="1"/>
    </xf>
    <xf numFmtId="0" fontId="44" fillId="0" borderId="0" xfId="62"/>
    <xf numFmtId="175" fontId="42" fillId="0" borderId="2" xfId="45"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0" xfId="2" applyFont="1"/>
    <xf numFmtId="178" fontId="42" fillId="0" borderId="1" xfId="2" applyNumberFormat="1" applyFont="1" applyFill="1" applyBorder="1" applyAlignment="1">
      <alignment horizontal="center" vertical="center" wrapText="1"/>
    </xf>
    <xf numFmtId="178" fontId="42" fillId="0" borderId="1" xfId="2" applyNumberFormat="1" applyFont="1" applyBorder="1" applyAlignment="1">
      <alignment horizontal="center" vertical="center"/>
    </xf>
    <xf numFmtId="0" fontId="2" fillId="0" borderId="28" xfId="1" applyFont="1" applyBorder="1" applyAlignment="1">
      <alignment horizontal="center" vertical="center"/>
    </xf>
    <xf numFmtId="3" fontId="3" fillId="0" borderId="30" xfId="1" applyNumberFormat="1" applyBorder="1" applyAlignment="1">
      <alignment horizontal="center" vertical="center"/>
    </xf>
    <xf numFmtId="3" fontId="3" fillId="0" borderId="33" xfId="1" applyNumberFormat="1" applyBorder="1" applyAlignment="1">
      <alignment horizontal="center" vertical="center"/>
    </xf>
    <xf numFmtId="0" fontId="2" fillId="0" borderId="23" xfId="1" applyFont="1" applyBorder="1" applyAlignment="1">
      <alignment horizontal="center" vertical="center"/>
    </xf>
    <xf numFmtId="3" fontId="3" fillId="0" borderId="36" xfId="1" applyNumberFormat="1" applyBorder="1" applyAlignment="1">
      <alignment horizontal="center" vertical="center"/>
    </xf>
    <xf numFmtId="3" fontId="3" fillId="0" borderId="50" xfId="1" applyNumberFormat="1" applyBorder="1" applyAlignment="1">
      <alignment horizontal="center" vertical="center"/>
    </xf>
    <xf numFmtId="3" fontId="3" fillId="0" borderId="38" xfId="1" applyNumberFormat="1" applyBorder="1" applyAlignment="1">
      <alignment horizontal="center" vertical="center"/>
    </xf>
    <xf numFmtId="3" fontId="3" fillId="0" borderId="53" xfId="1" applyNumberFormat="1" applyBorder="1" applyAlignment="1">
      <alignment horizontal="center" vertical="center"/>
    </xf>
    <xf numFmtId="3" fontId="3" fillId="0" borderId="23" xfId="1" applyNumberFormat="1" applyBorder="1" applyAlignment="1">
      <alignment horizontal="center" vertical="center"/>
    </xf>
    <xf numFmtId="3" fontId="3" fillId="0" borderId="28" xfId="1" applyNumberFormat="1" applyBorder="1" applyAlignment="1">
      <alignment horizontal="center" vertical="center"/>
    </xf>
    <xf numFmtId="10" fontId="83" fillId="25" borderId="1" xfId="62" applyNumberFormat="1" applyFont="1" applyFill="1" applyBorder="1"/>
    <xf numFmtId="0" fontId="44" fillId="0" borderId="1" xfId="62" applyFont="1" applyFill="1" applyBorder="1" applyAlignment="1">
      <alignment horizontal="center" vertical="center" wrapText="1"/>
    </xf>
    <xf numFmtId="0" fontId="44" fillId="26" borderId="1" xfId="62" applyFont="1" applyFill="1" applyBorder="1" applyAlignment="1">
      <alignment horizontal="center" vertical="center"/>
    </xf>
    <xf numFmtId="0" fontId="44" fillId="0" borderId="1" xfId="62" applyFont="1" applyFill="1" applyBorder="1" applyAlignment="1">
      <alignment horizontal="center" vertical="center"/>
    </xf>
    <xf numFmtId="0" fontId="84" fillId="0" borderId="0" xfId="62" applyFont="1" applyFill="1" applyBorder="1"/>
    <xf numFmtId="0" fontId="83" fillId="0" borderId="0" xfId="62" applyFont="1" applyFill="1" applyBorder="1"/>
    <xf numFmtId="0" fontId="44" fillId="0" borderId="1" xfId="62" applyFont="1" applyFill="1" applyBorder="1" applyAlignment="1">
      <alignment horizontal="left" vertical="center" wrapText="1"/>
    </xf>
    <xf numFmtId="4" fontId="44" fillId="0" borderId="1" xfId="62" applyNumberFormat="1" applyFont="1" applyFill="1" applyBorder="1" applyAlignment="1">
      <alignment horizontal="center" vertical="center"/>
    </xf>
    <xf numFmtId="4" fontId="44" fillId="27" borderId="1" xfId="62" applyNumberFormat="1" applyFont="1" applyFill="1" applyBorder="1" applyAlignment="1">
      <alignment horizontal="center" vertical="center"/>
    </xf>
    <xf numFmtId="0" fontId="44" fillId="26" borderId="1" xfId="62" applyFont="1" applyFill="1" applyBorder="1" applyAlignment="1">
      <alignment horizontal="center" vertical="center" wrapText="1"/>
    </xf>
    <xf numFmtId="9" fontId="62" fillId="0" borderId="1" xfId="95" applyFont="1" applyFill="1" applyBorder="1" applyAlignment="1">
      <alignment horizontal="left" vertical="center" wrapText="1"/>
    </xf>
    <xf numFmtId="9" fontId="62" fillId="0" borderId="1" xfId="95" applyFont="1" applyFill="1" applyBorder="1" applyAlignment="1">
      <alignment horizontal="center" vertical="center"/>
    </xf>
    <xf numFmtId="9" fontId="44" fillId="26" borderId="1" xfId="95" applyFont="1" applyFill="1" applyBorder="1" applyAlignment="1">
      <alignment horizontal="center" vertical="center"/>
    </xf>
    <xf numFmtId="0" fontId="44" fillId="0" borderId="0" xfId="62" applyFont="1" applyFill="1" applyBorder="1" applyAlignment="1">
      <alignment wrapText="1"/>
    </xf>
    <xf numFmtId="0" fontId="44" fillId="0" borderId="0" xfId="62" applyFont="1" applyFill="1" applyBorder="1"/>
    <xf numFmtId="0" fontId="44" fillId="28" borderId="1" xfId="62" applyFont="1" applyFill="1" applyBorder="1" applyAlignment="1">
      <alignment horizontal="center" vertical="center" wrapText="1"/>
    </xf>
    <xf numFmtId="0" fontId="44" fillId="0" borderId="1" xfId="62" applyFont="1" applyFill="1" applyBorder="1" applyAlignment="1">
      <alignment wrapText="1"/>
    </xf>
    <xf numFmtId="0" fontId="44" fillId="0" borderId="1" xfId="62" applyFont="1" applyFill="1" applyBorder="1"/>
    <xf numFmtId="0" fontId="44" fillId="0" borderId="1" xfId="62" applyFont="1" applyFill="1" applyBorder="1" applyAlignment="1">
      <alignment horizontal="left" wrapText="1"/>
    </xf>
    <xf numFmtId="0" fontId="83" fillId="0" borderId="0" xfId="62" applyFont="1" applyFill="1" applyBorder="1" applyAlignment="1">
      <alignment wrapText="1"/>
    </xf>
    <xf numFmtId="0" fontId="83" fillId="0" borderId="1" xfId="62" applyFont="1" applyFill="1" applyBorder="1" applyAlignment="1">
      <alignment wrapText="1"/>
    </xf>
    <xf numFmtId="4" fontId="83" fillId="28" borderId="1" xfId="62" applyNumberFormat="1" applyFont="1" applyFill="1" applyBorder="1" applyAlignment="1">
      <alignment horizontal="center"/>
    </xf>
    <xf numFmtId="0" fontId="86" fillId="29" borderId="0" xfId="94" applyFont="1" applyFill="1" applyBorder="1" applyAlignment="1">
      <alignment vertical="center"/>
    </xf>
    <xf numFmtId="0" fontId="85" fillId="29" borderId="0" xfId="94" applyFont="1" applyFill="1" applyBorder="1" applyAlignment="1">
      <alignment vertical="center"/>
    </xf>
    <xf numFmtId="3" fontId="83" fillId="28" borderId="1" xfId="62" applyNumberFormat="1" applyFont="1" applyFill="1" applyBorder="1" applyAlignment="1">
      <alignment horizontal="center"/>
    </xf>
    <xf numFmtId="0" fontId="83" fillId="0" borderId="0" xfId="62" applyFont="1" applyFill="1" applyBorder="1" applyAlignment="1">
      <alignment horizontal="center"/>
    </xf>
    <xf numFmtId="0" fontId="83" fillId="0" borderId="7" xfId="62" applyFont="1" applyFill="1" applyBorder="1" applyAlignment="1">
      <alignment wrapText="1"/>
    </xf>
    <xf numFmtId="3" fontId="83" fillId="0" borderId="7" xfId="62" applyNumberFormat="1" applyFont="1" applyFill="1" applyBorder="1"/>
    <xf numFmtId="4" fontId="83" fillId="0" borderId="1" xfId="62" applyNumberFormat="1" applyFont="1" applyFill="1" applyBorder="1" applyAlignment="1">
      <alignment horizontal="center"/>
    </xf>
    <xf numFmtId="4" fontId="83" fillId="26" borderId="1" xfId="62" applyNumberFormat="1" applyFont="1" applyFill="1" applyBorder="1" applyAlignment="1">
      <alignment horizontal="center"/>
    </xf>
    <xf numFmtId="4" fontId="83" fillId="0" borderId="0" xfId="62" applyNumberFormat="1" applyFont="1" applyFill="1" applyBorder="1" applyAlignment="1">
      <alignment horizontal="center"/>
    </xf>
    <xf numFmtId="0" fontId="85" fillId="0" borderId="0" xfId="94" applyFont="1" applyFill="1" applyBorder="1" applyAlignment="1">
      <alignment vertical="center"/>
    </xf>
    <xf numFmtId="0" fontId="83" fillId="0" borderId="1" xfId="62" applyFont="1" applyFill="1" applyBorder="1"/>
    <xf numFmtId="10" fontId="87" fillId="25" borderId="1" xfId="94" applyNumberFormat="1" applyFont="1" applyFill="1" applyBorder="1" applyAlignment="1">
      <alignment vertical="center"/>
    </xf>
    <xf numFmtId="0" fontId="85" fillId="0" borderId="0" xfId="94" applyFont="1" applyFill="1" applyBorder="1" applyAlignment="1">
      <alignment vertical="center" wrapText="1"/>
    </xf>
    <xf numFmtId="0" fontId="83" fillId="0" borderId="7" xfId="62" applyFont="1" applyFill="1" applyBorder="1"/>
    <xf numFmtId="10" fontId="83" fillId="0" borderId="7" xfId="62" applyNumberFormat="1" applyFont="1" applyFill="1" applyBorder="1"/>
    <xf numFmtId="0" fontId="83" fillId="25" borderId="1" xfId="62" applyFont="1" applyFill="1" applyBorder="1"/>
    <xf numFmtId="3" fontId="85" fillId="25" borderId="1" xfId="94" applyNumberFormat="1" applyFont="1" applyFill="1" applyBorder="1" applyAlignment="1">
      <alignment horizontal="right" vertical="center"/>
    </xf>
    <xf numFmtId="169" fontId="87" fillId="25" borderId="1" xfId="94" applyNumberFormat="1" applyFont="1" applyFill="1" applyBorder="1" applyAlignment="1">
      <alignment horizontal="right" vertical="center"/>
    </xf>
    <xf numFmtId="3" fontId="87" fillId="0" borderId="45" xfId="94" applyNumberFormat="1" applyFont="1" applyFill="1" applyBorder="1" applyAlignment="1">
      <alignment vertical="center"/>
    </xf>
    <xf numFmtId="2" fontId="11" fillId="0" borderId="0" xfId="2" applyNumberFormat="1" applyFill="1" applyAlignment="1">
      <alignment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178" fontId="42" fillId="0" borderId="57" xfId="2" applyNumberFormat="1" applyFont="1" applyFill="1" applyBorder="1" applyAlignment="1">
      <alignment horizontal="center" vertical="center" wrapText="1"/>
    </xf>
    <xf numFmtId="178" fontId="39" fillId="0" borderId="57" xfId="2" applyNumberFormat="1" applyFont="1" applyFill="1" applyBorder="1" applyAlignment="1">
      <alignment horizontal="center" vertical="center" wrapText="1"/>
    </xf>
    <xf numFmtId="178" fontId="42" fillId="0" borderId="57" xfId="2" applyNumberFormat="1" applyFont="1" applyBorder="1" applyAlignment="1">
      <alignment horizontal="center" vertical="center"/>
    </xf>
    <xf numFmtId="10" fontId="83" fillId="27" borderId="1" xfId="62" applyNumberFormat="1" applyFont="1" applyFill="1" applyBorder="1"/>
    <xf numFmtId="10" fontId="83" fillId="30" borderId="7" xfId="62" applyNumberFormat="1" applyFont="1" applyFill="1" applyBorder="1"/>
    <xf numFmtId="0" fontId="83" fillId="27" borderId="1" xfId="62" applyFont="1" applyFill="1" applyBorder="1"/>
    <xf numFmtId="3" fontId="85" fillId="27" borderId="1" xfId="94" applyNumberFormat="1" applyFont="1" applyFill="1" applyBorder="1" applyAlignment="1">
      <alignment horizontal="right" vertical="center"/>
    </xf>
    <xf numFmtId="169" fontId="87" fillId="27" borderId="1" xfId="94" applyNumberFormat="1" applyFont="1" applyFill="1" applyBorder="1" applyAlignment="1">
      <alignment horizontal="right" vertical="center"/>
    </xf>
    <xf numFmtId="0" fontId="11" fillId="0" borderId="57" xfId="0" applyFont="1" applyFill="1" applyBorder="1" applyAlignment="1">
      <alignment horizontal="left" vertical="center" wrapText="1"/>
    </xf>
    <xf numFmtId="0" fontId="42" fillId="0" borderId="57" xfId="2" applyFont="1" applyFill="1" applyBorder="1" applyAlignment="1">
      <alignment horizontal="center" vertical="center" wrapText="1"/>
    </xf>
    <xf numFmtId="0" fontId="90" fillId="0" borderId="57" xfId="96" applyFont="1" applyFill="1" applyBorder="1" applyAlignment="1">
      <alignment wrapText="1"/>
    </xf>
    <xf numFmtId="10" fontId="90" fillId="31" borderId="57" xfId="96" applyNumberFormat="1" applyFont="1" applyFill="1" applyBorder="1" applyAlignment="1">
      <alignment horizontal="center"/>
    </xf>
    <xf numFmtId="0" fontId="90" fillId="0" borderId="0" xfId="96" applyFont="1" applyFill="1" applyBorder="1"/>
    <xf numFmtId="0" fontId="85" fillId="0" borderId="7" xfId="97" applyFont="1" applyFill="1" applyBorder="1" applyAlignment="1">
      <alignment vertical="center" wrapText="1"/>
    </xf>
    <xf numFmtId="3" fontId="87" fillId="0" borderId="7" xfId="97" applyNumberFormat="1" applyFont="1" applyFill="1" applyBorder="1" applyAlignment="1">
      <alignment horizontal="center" vertical="center"/>
    </xf>
    <xf numFmtId="3" fontId="40" fillId="0" borderId="7" xfId="97" applyNumberFormat="1" applyFont="1" applyFill="1" applyBorder="1" applyAlignment="1">
      <alignment horizontal="center" vertical="center"/>
    </xf>
    <xf numFmtId="0" fontId="40" fillId="0" borderId="57" xfId="97" applyFont="1" applyFill="1" applyBorder="1" applyAlignment="1">
      <alignment horizontal="center" vertical="center"/>
    </xf>
    <xf numFmtId="0" fontId="91" fillId="0" borderId="57" xfId="96" applyFont="1" applyFill="1" applyBorder="1" applyAlignment="1">
      <alignment horizontal="center"/>
    </xf>
    <xf numFmtId="0" fontId="92" fillId="32" borderId="57" xfId="96" applyFont="1" applyFill="1" applyBorder="1" applyAlignment="1">
      <alignment horizontal="left" vertical="center" wrapText="1"/>
    </xf>
    <xf numFmtId="0" fontId="90" fillId="25" borderId="57" xfId="96" applyFont="1" applyFill="1" applyBorder="1" applyAlignment="1">
      <alignment horizontal="center" vertical="center" wrapText="1"/>
    </xf>
    <xf numFmtId="2" fontId="90" fillId="25" borderId="57" xfId="96" applyNumberFormat="1" applyFont="1" applyFill="1" applyBorder="1" applyAlignment="1">
      <alignment horizontal="center" vertical="center" wrapText="1"/>
    </xf>
    <xf numFmtId="2" fontId="83" fillId="25" borderId="57" xfId="62" applyNumberFormat="1" applyFont="1" applyFill="1" applyBorder="1" applyAlignment="1">
      <alignment horizontal="center" vertical="center" wrapText="1"/>
    </xf>
    <xf numFmtId="10" fontId="83" fillId="25" borderId="57" xfId="96" applyNumberFormat="1" applyFont="1" applyFill="1" applyBorder="1"/>
    <xf numFmtId="0" fontId="39" fillId="0" borderId="57" xfId="98" applyFont="1" applyBorder="1" applyAlignment="1">
      <alignment horizontal="center" vertical="center" wrapText="1"/>
    </xf>
    <xf numFmtId="0" fontId="7" fillId="0" borderId="57" xfId="98" applyFont="1" applyBorder="1" applyAlignment="1">
      <alignment horizontal="center" vertical="center" wrapText="1"/>
    </xf>
    <xf numFmtId="0" fontId="7" fillId="0" borderId="58" xfId="98" applyFont="1" applyBorder="1" applyAlignment="1">
      <alignment horizontal="center" vertical="center" wrapText="1"/>
    </xf>
    <xf numFmtId="49" fontId="7" fillId="0" borderId="57" xfId="98" applyNumberFormat="1" applyFont="1" applyBorder="1" applyAlignment="1">
      <alignment vertical="center"/>
    </xf>
    <xf numFmtId="0" fontId="11" fillId="0" borderId="58" xfId="2" applyFont="1" applyBorder="1" applyAlignment="1">
      <alignment vertical="center" wrapText="1"/>
    </xf>
    <xf numFmtId="0" fontId="11" fillId="0" borderId="57" xfId="98" applyFont="1" applyBorder="1" applyAlignment="1">
      <alignment vertical="center"/>
    </xf>
    <xf numFmtId="0" fontId="11" fillId="0" borderId="57" xfId="2"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41" xfId="1" applyFont="1" applyBorder="1" applyAlignment="1">
      <alignment horizontal="center" vertical="center"/>
    </xf>
    <xf numFmtId="0" fontId="2" fillId="0" borderId="49" xfId="1" applyFont="1" applyBorder="1" applyAlignment="1">
      <alignment horizontal="center" vertical="center"/>
    </xf>
    <xf numFmtId="0" fontId="2" fillId="0" borderId="54" xfId="1" applyFont="1" applyBorder="1" applyAlignment="1">
      <alignment horizontal="center" vertical="center"/>
    </xf>
    <xf numFmtId="0" fontId="2" fillId="0" borderId="42" xfId="1" applyFont="1" applyBorder="1" applyAlignment="1">
      <alignment horizontal="center" vertical="center"/>
    </xf>
    <xf numFmtId="0" fontId="2" fillId="0" borderId="43" xfId="1" applyFont="1" applyBorder="1" applyAlignment="1">
      <alignment horizontal="center" vertical="center"/>
    </xf>
    <xf numFmtId="0" fontId="2" fillId="0" borderId="48" xfId="1" applyFont="1" applyBorder="1" applyAlignment="1">
      <alignment horizontal="center" vertical="center"/>
    </xf>
    <xf numFmtId="0" fontId="2" fillId="0" borderId="27" xfId="1" applyFont="1" applyBorder="1" applyAlignment="1">
      <alignment horizontal="center" vertical="center"/>
    </xf>
    <xf numFmtId="0" fontId="2" fillId="0" borderId="55" xfId="1" applyFont="1" applyBorder="1" applyAlignment="1">
      <alignment horizontal="center" vertical="center"/>
    </xf>
    <xf numFmtId="0" fontId="2" fillId="0" borderId="46" xfId="1" applyFont="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7" xfId="98" applyFont="1" applyBorder="1" applyAlignment="1">
      <alignment horizontal="center" vertical="center" wrapText="1"/>
    </xf>
    <xf numFmtId="0" fontId="39" fillId="0" borderId="58" xfId="98" applyFont="1" applyBorder="1" applyAlignment="1">
      <alignment horizontal="center" vertical="center" wrapText="1"/>
    </xf>
    <xf numFmtId="0" fontId="39" fillId="0" borderId="7" xfId="98" applyFont="1" applyBorder="1" applyAlignment="1">
      <alignment horizontal="center" vertical="center" wrapText="1"/>
    </xf>
    <xf numFmtId="0" fontId="39" fillId="0" borderId="59" xfId="98" applyFont="1" applyBorder="1" applyAlignment="1">
      <alignment horizontal="center" vertical="center" wrapText="1"/>
    </xf>
    <xf numFmtId="0" fontId="44" fillId="0" borderId="4" xfId="62" applyFont="1" applyFill="1" applyBorder="1" applyAlignment="1">
      <alignment horizontal="center" vertical="center" wrapText="1"/>
    </xf>
    <xf numFmtId="0" fontId="44" fillId="0" borderId="3" xfId="62" applyFont="1" applyFill="1" applyBorder="1" applyAlignment="1">
      <alignment horizontal="center" vertical="center" wrapText="1"/>
    </xf>
    <xf numFmtId="0" fontId="85" fillId="29" borderId="0" xfId="62" applyFont="1" applyFill="1" applyBorder="1" applyAlignment="1">
      <alignment horizontal="center" vertical="center" wrapText="1"/>
    </xf>
    <xf numFmtId="0" fontId="86" fillId="29" borderId="0" xfId="0" applyFont="1" applyFill="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0" fillId="0" borderId="0" xfId="94" applyFont="1" applyFill="1" applyAlignment="1">
      <alignment horizontal="left" vertical="center" wrapText="1"/>
    </xf>
    <xf numFmtId="0" fontId="42" fillId="0" borderId="0" xfId="50" applyFont="1" applyFill="1" applyAlignment="1">
      <alignment horizontal="center" vertical="center"/>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8" xfId="2" applyFont="1" applyFill="1" applyBorder="1" applyAlignment="1">
      <alignment horizontal="center" vertical="center" wrapText="1"/>
    </xf>
    <xf numFmtId="0" fontId="42" fillId="0" borderId="59" xfId="2" applyFont="1" applyFill="1" applyBorder="1" applyAlignment="1">
      <alignment horizontal="center" vertical="center" wrapText="1"/>
    </xf>
    <xf numFmtId="0" fontId="59" fillId="0" borderId="0" xfId="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5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9"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2" applyFont="1" applyBorder="1" applyAlignment="1">
      <alignment horizontal="center" vertical="center"/>
    </xf>
    <xf numFmtId="0" fontId="42" fillId="0" borderId="56"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8"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59"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7" fontId="11" fillId="0" borderId="57" xfId="2" applyNumberFormat="1" applyFont="1" applyBorder="1" applyAlignment="1">
      <alignment horizontal="center" vertical="center" wrapText="1"/>
    </xf>
    <xf numFmtId="14" fontId="11" fillId="0" borderId="57" xfId="2" applyNumberFormat="1" applyFont="1" applyBorder="1" applyAlignment="1">
      <alignment horizontal="center" vertical="center" wrapText="1"/>
    </xf>
  </cellXfs>
  <cellStyles count="99">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6" xr:uid="{6108089F-25C7-40F5-8A79-338502E311F6}"/>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8" xr:uid="{B966742F-40D9-4BC7-9AAE-4C6637FCBA72}"/>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 от 12.03 2" xfId="97" xr:uid="{86243781-C4E7-4636-AB67-ED86C9448AAA}"/>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D60710A2-83BA-4279-8886-C65D7B651560}"/>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9">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эфф'!$B$86:$I$86</c:f>
              <c:numCache>
                <c:formatCode>#,##0</c:formatCode>
                <c:ptCount val="8"/>
                <c:pt idx="0">
                  <c:v>-34033363.778453082</c:v>
                </c:pt>
                <c:pt idx="1">
                  <c:v>18682663.649382919</c:v>
                </c:pt>
                <c:pt idx="2">
                  <c:v>7834919.5454240907</c:v>
                </c:pt>
                <c:pt idx="3">
                  <c:v>7469301.7747430168</c:v>
                </c:pt>
                <c:pt idx="4">
                  <c:v>6846370.2321462901</c:v>
                </c:pt>
                <c:pt idx="5">
                  <c:v>6276191.9438874004</c:v>
                </c:pt>
                <c:pt idx="6">
                  <c:v>5754209.846950274</c:v>
                </c:pt>
                <c:pt idx="7">
                  <c:v>5276270.4090398559</c:v>
                </c:pt>
              </c:numCache>
            </c:numRef>
          </c:val>
          <c:smooth val="0"/>
          <c:extLst>
            <c:ext xmlns:c16="http://schemas.microsoft.com/office/drawing/2014/chart" uri="{C3380CC4-5D6E-409C-BE32-E72D297353CC}">
              <c16:uniqueId val="{00000000-EE40-49F0-BED9-9D35D70E02A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эфф'!$B$87:$I$87</c:f>
              <c:numCache>
                <c:formatCode>#,##0</c:formatCode>
                <c:ptCount val="8"/>
                <c:pt idx="0">
                  <c:v>-34033363.778453082</c:v>
                </c:pt>
                <c:pt idx="1">
                  <c:v>-15350700.129070163</c:v>
                </c:pt>
                <c:pt idx="2">
                  <c:v>-7515780.5836460721</c:v>
                </c:pt>
                <c:pt idx="3">
                  <c:v>-46478.808903055266</c:v>
                </c:pt>
                <c:pt idx="4">
                  <c:v>6799891.4232432349</c:v>
                </c:pt>
                <c:pt idx="5">
                  <c:v>13076083.367130635</c:v>
                </c:pt>
                <c:pt idx="6">
                  <c:v>18830293.214080907</c:v>
                </c:pt>
                <c:pt idx="7">
                  <c:v>24106563.623120762</c:v>
                </c:pt>
              </c:numCache>
            </c:numRef>
          </c:val>
          <c:smooth val="0"/>
          <c:extLst>
            <c:ext xmlns:c16="http://schemas.microsoft.com/office/drawing/2014/chart" uri="{C3380CC4-5D6E-409C-BE32-E72D297353CC}">
              <c16:uniqueId val="{00000001-EE40-49F0-BED9-9D35D70E02A5}"/>
            </c:ext>
          </c:extLst>
        </c:ser>
        <c:dLbls>
          <c:showLegendKey val="0"/>
          <c:showVal val="0"/>
          <c:showCatName val="0"/>
          <c:showSerName val="0"/>
          <c:showPercent val="0"/>
          <c:showBubbleSize val="0"/>
        </c:dLbls>
        <c:smooth val="0"/>
        <c:axId val="1222439888"/>
        <c:axId val="1222448048"/>
      </c:lineChart>
      <c:catAx>
        <c:axId val="122243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22448048"/>
        <c:crosses val="autoZero"/>
        <c:auto val="1"/>
        <c:lblAlgn val="ctr"/>
        <c:lblOffset val="100"/>
        <c:noMultiLvlLbl val="0"/>
      </c:catAx>
      <c:valAx>
        <c:axId val="12224480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2243988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1083469</xdr:colOff>
      <xdr:row>32</xdr:row>
      <xdr:rowOff>48353</xdr:rowOff>
    </xdr:from>
    <xdr:to>
      <xdr:col>7</xdr:col>
      <xdr:colOff>1055504</xdr:colOff>
      <xdr:row>45</xdr:row>
      <xdr:rowOff>42045</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ColWidth="9.140625" defaultRowHeight="18.75" x14ac:dyDescent="0.3"/>
  <cols>
    <col min="1" max="1" width="6.140625" style="215" customWidth="1"/>
    <col min="2" max="2" width="53.5703125" style="215" customWidth="1"/>
    <col min="3" max="3" width="91.42578125" style="195" customWidth="1"/>
    <col min="4" max="4" width="55"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52" customFormat="1" ht="18.75" customHeight="1" x14ac:dyDescent="0.2">
      <c r="C1" s="180" t="s">
        <v>64</v>
      </c>
    </row>
    <row r="2" spans="1:22" s="152" customFormat="1" ht="18.75" customHeight="1" x14ac:dyDescent="0.3">
      <c r="C2" s="181" t="s">
        <v>6</v>
      </c>
    </row>
    <row r="3" spans="1:22" s="152" customFormat="1" x14ac:dyDescent="0.3">
      <c r="A3" s="194"/>
      <c r="C3" s="181" t="s">
        <v>63</v>
      </c>
    </row>
    <row r="4" spans="1:22" s="152" customFormat="1" x14ac:dyDescent="0.3">
      <c r="A4" s="194"/>
      <c r="C4" s="195"/>
      <c r="H4" s="181"/>
    </row>
    <row r="5" spans="1:22" s="152" customFormat="1" ht="15.75" x14ac:dyDescent="0.25">
      <c r="A5" s="419" t="s">
        <v>562</v>
      </c>
      <c r="B5" s="419"/>
      <c r="C5" s="419"/>
      <c r="D5" s="86"/>
      <c r="E5" s="86"/>
      <c r="F5" s="86"/>
      <c r="G5" s="86"/>
      <c r="H5" s="86"/>
      <c r="I5" s="86"/>
      <c r="J5" s="86"/>
    </row>
    <row r="6" spans="1:22" s="152" customFormat="1" x14ac:dyDescent="0.3">
      <c r="A6" s="194"/>
      <c r="C6" s="195"/>
      <c r="H6" s="181"/>
    </row>
    <row r="7" spans="1:22" s="152" customFormat="1" x14ac:dyDescent="0.2">
      <c r="A7" s="423" t="s">
        <v>5</v>
      </c>
      <c r="B7" s="423"/>
      <c r="C7" s="423"/>
      <c r="D7" s="182"/>
      <c r="E7" s="182"/>
      <c r="F7" s="182"/>
      <c r="G7" s="182"/>
      <c r="H7" s="182"/>
      <c r="I7" s="182"/>
      <c r="J7" s="182"/>
      <c r="K7" s="182"/>
      <c r="L7" s="182"/>
      <c r="M7" s="182"/>
      <c r="N7" s="182"/>
      <c r="O7" s="182"/>
      <c r="P7" s="182"/>
      <c r="Q7" s="182"/>
      <c r="R7" s="182"/>
      <c r="S7" s="182"/>
      <c r="T7" s="182"/>
      <c r="U7" s="182"/>
      <c r="V7" s="182"/>
    </row>
    <row r="8" spans="1:22" s="152" customFormat="1" x14ac:dyDescent="0.2">
      <c r="A8" s="193"/>
      <c r="B8" s="193"/>
      <c r="C8" s="193"/>
      <c r="D8" s="193"/>
      <c r="E8" s="193"/>
      <c r="F8" s="193"/>
      <c r="G8" s="193"/>
      <c r="H8" s="193"/>
      <c r="I8" s="182"/>
      <c r="J8" s="182"/>
      <c r="K8" s="182"/>
      <c r="L8" s="182"/>
      <c r="M8" s="182"/>
      <c r="N8" s="182"/>
      <c r="O8" s="182"/>
      <c r="P8" s="182"/>
      <c r="Q8" s="182"/>
      <c r="R8" s="182"/>
      <c r="S8" s="182"/>
      <c r="T8" s="182"/>
      <c r="U8" s="182"/>
      <c r="V8" s="182"/>
    </row>
    <row r="9" spans="1:22" s="152" customFormat="1" x14ac:dyDescent="0.2">
      <c r="A9" s="424" t="s">
        <v>515</v>
      </c>
      <c r="B9" s="424"/>
      <c r="C9" s="424"/>
      <c r="D9" s="196"/>
      <c r="E9" s="196"/>
      <c r="F9" s="196"/>
      <c r="G9" s="196"/>
      <c r="H9" s="196"/>
      <c r="I9" s="182"/>
      <c r="J9" s="182"/>
      <c r="K9" s="182"/>
      <c r="L9" s="182"/>
      <c r="M9" s="182"/>
      <c r="N9" s="182"/>
      <c r="O9" s="182"/>
      <c r="P9" s="182"/>
      <c r="Q9" s="182"/>
      <c r="R9" s="182"/>
      <c r="S9" s="182"/>
      <c r="T9" s="182"/>
      <c r="U9" s="182"/>
      <c r="V9" s="182"/>
    </row>
    <row r="10" spans="1:22" s="152" customFormat="1" x14ac:dyDescent="0.2">
      <c r="A10" s="420" t="s">
        <v>4</v>
      </c>
      <c r="B10" s="420"/>
      <c r="C10" s="420"/>
      <c r="D10" s="197"/>
      <c r="E10" s="197"/>
      <c r="F10" s="197"/>
      <c r="G10" s="197"/>
      <c r="H10" s="197"/>
      <c r="I10" s="182"/>
      <c r="J10" s="182"/>
      <c r="K10" s="182"/>
      <c r="L10" s="182"/>
      <c r="M10" s="182"/>
      <c r="N10" s="182"/>
      <c r="O10" s="182"/>
      <c r="P10" s="182"/>
      <c r="Q10" s="182"/>
      <c r="R10" s="182"/>
      <c r="S10" s="182"/>
      <c r="T10" s="182"/>
      <c r="U10" s="182"/>
      <c r="V10" s="182"/>
    </row>
    <row r="11" spans="1:22" s="152" customFormat="1" x14ac:dyDescent="0.2">
      <c r="A11" s="193"/>
      <c r="B11" s="193"/>
      <c r="C11" s="193"/>
      <c r="D11" s="193"/>
      <c r="E11" s="193"/>
      <c r="F11" s="193"/>
      <c r="G11" s="193"/>
      <c r="H11" s="193"/>
      <c r="I11" s="182"/>
      <c r="J11" s="182"/>
      <c r="K11" s="182"/>
      <c r="L11" s="182"/>
      <c r="M11" s="182"/>
      <c r="N11" s="182"/>
      <c r="O11" s="182"/>
      <c r="P11" s="182"/>
      <c r="Q11" s="182"/>
      <c r="R11" s="182"/>
      <c r="S11" s="182"/>
      <c r="T11" s="182"/>
      <c r="U11" s="182"/>
      <c r="V11" s="182"/>
    </row>
    <row r="12" spans="1:22" s="152" customFormat="1" x14ac:dyDescent="0.2">
      <c r="A12" s="425" t="s">
        <v>509</v>
      </c>
      <c r="B12" s="425"/>
      <c r="C12" s="425"/>
      <c r="D12" s="196"/>
      <c r="E12" s="196"/>
      <c r="F12" s="196"/>
      <c r="G12" s="196"/>
      <c r="H12" s="196"/>
      <c r="I12" s="182"/>
      <c r="J12" s="182"/>
      <c r="K12" s="182"/>
      <c r="L12" s="182"/>
      <c r="M12" s="182"/>
      <c r="N12" s="182"/>
      <c r="O12" s="182"/>
      <c r="P12" s="182"/>
      <c r="Q12" s="182"/>
      <c r="R12" s="182"/>
      <c r="S12" s="182"/>
      <c r="T12" s="182"/>
      <c r="U12" s="182"/>
      <c r="V12" s="182"/>
    </row>
    <row r="13" spans="1:22" s="152" customFormat="1" x14ac:dyDescent="0.2">
      <c r="A13" s="420" t="s">
        <v>3</v>
      </c>
      <c r="B13" s="420"/>
      <c r="C13" s="420"/>
      <c r="D13" s="197"/>
      <c r="E13" s="197"/>
      <c r="F13" s="197"/>
      <c r="G13" s="197"/>
      <c r="H13" s="197"/>
      <c r="I13" s="182"/>
      <c r="J13" s="182"/>
      <c r="K13" s="182"/>
      <c r="L13" s="182"/>
      <c r="M13" s="182"/>
      <c r="N13" s="182"/>
      <c r="O13" s="182"/>
      <c r="P13" s="182"/>
      <c r="Q13" s="182"/>
      <c r="R13" s="182"/>
      <c r="S13" s="182"/>
      <c r="T13" s="182"/>
      <c r="U13" s="182"/>
      <c r="V13" s="182"/>
    </row>
    <row r="14" spans="1:22" s="19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0" customFormat="1" ht="39.75" customHeight="1" x14ac:dyDescent="0.2">
      <c r="A15" s="426" t="s">
        <v>516</v>
      </c>
      <c r="B15" s="426"/>
      <c r="C15" s="426"/>
      <c r="D15" s="196"/>
      <c r="E15" s="196"/>
      <c r="F15" s="196"/>
      <c r="G15" s="196"/>
      <c r="H15" s="196"/>
      <c r="I15" s="196"/>
      <c r="J15" s="196"/>
      <c r="K15" s="196"/>
      <c r="L15" s="196"/>
      <c r="M15" s="196"/>
      <c r="N15" s="196"/>
      <c r="O15" s="196"/>
      <c r="P15" s="196"/>
      <c r="Q15" s="196"/>
      <c r="R15" s="196"/>
      <c r="S15" s="196"/>
      <c r="T15" s="196"/>
      <c r="U15" s="196"/>
      <c r="V15" s="196"/>
    </row>
    <row r="16" spans="1:22" s="200" customFormat="1" ht="15" customHeight="1" x14ac:dyDescent="0.2">
      <c r="A16" s="420" t="s">
        <v>2</v>
      </c>
      <c r="B16" s="420"/>
      <c r="C16" s="420"/>
      <c r="D16" s="197"/>
      <c r="E16" s="197"/>
      <c r="F16" s="197"/>
      <c r="G16" s="197"/>
      <c r="H16" s="197"/>
      <c r="I16" s="197"/>
      <c r="J16" s="197"/>
      <c r="K16" s="197"/>
      <c r="L16" s="197"/>
      <c r="M16" s="197"/>
      <c r="N16" s="197"/>
      <c r="O16" s="197"/>
      <c r="P16" s="197"/>
      <c r="Q16" s="197"/>
      <c r="R16" s="197"/>
      <c r="S16" s="197"/>
      <c r="T16" s="197"/>
      <c r="U16" s="197"/>
      <c r="V16" s="197"/>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421" t="s">
        <v>366</v>
      </c>
      <c r="B18" s="422"/>
      <c r="C18" s="422"/>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97"/>
      <c r="B19" s="197"/>
      <c r="C19" s="203"/>
      <c r="D19" s="197"/>
      <c r="E19" s="197"/>
      <c r="F19" s="197"/>
      <c r="G19" s="197"/>
      <c r="H19" s="197"/>
      <c r="I19" s="201"/>
      <c r="J19" s="201"/>
      <c r="K19" s="201"/>
      <c r="L19" s="201"/>
      <c r="M19" s="201"/>
      <c r="N19" s="201"/>
      <c r="O19" s="201"/>
      <c r="P19" s="201"/>
      <c r="Q19" s="201"/>
      <c r="R19" s="201"/>
      <c r="S19" s="201"/>
    </row>
    <row r="20" spans="1:22" s="200" customFormat="1" ht="39.75" customHeight="1" x14ac:dyDescent="0.2">
      <c r="A20" s="204" t="s">
        <v>1</v>
      </c>
      <c r="B20" s="205" t="s">
        <v>62</v>
      </c>
      <c r="C20" s="208" t="s">
        <v>61</v>
      </c>
      <c r="D20" s="206"/>
      <c r="E20" s="206"/>
      <c r="F20" s="206"/>
      <c r="G20" s="206"/>
      <c r="H20" s="206"/>
      <c r="I20" s="198"/>
      <c r="J20" s="198"/>
      <c r="K20" s="198"/>
      <c r="L20" s="198"/>
      <c r="M20" s="198"/>
      <c r="N20" s="198"/>
      <c r="O20" s="198"/>
      <c r="P20" s="198"/>
      <c r="Q20" s="198"/>
      <c r="R20" s="198"/>
      <c r="S20" s="198"/>
      <c r="T20" s="207"/>
      <c r="U20" s="207"/>
      <c r="V20" s="207"/>
    </row>
    <row r="21" spans="1:22" s="200" customFormat="1" ht="16.5" customHeight="1" x14ac:dyDescent="0.2">
      <c r="A21" s="208">
        <v>1</v>
      </c>
      <c r="B21" s="205">
        <v>2</v>
      </c>
      <c r="C21" s="208">
        <v>3</v>
      </c>
      <c r="D21" s="206"/>
      <c r="E21" s="206"/>
      <c r="F21" s="206"/>
      <c r="G21" s="206"/>
      <c r="H21" s="206"/>
      <c r="I21" s="198"/>
      <c r="J21" s="198"/>
      <c r="K21" s="198"/>
      <c r="L21" s="198"/>
      <c r="M21" s="198"/>
      <c r="N21" s="198"/>
      <c r="O21" s="198"/>
      <c r="P21" s="198"/>
      <c r="Q21" s="198"/>
      <c r="R21" s="198"/>
      <c r="S21" s="198"/>
      <c r="T21" s="207"/>
      <c r="U21" s="207"/>
      <c r="V21" s="207"/>
    </row>
    <row r="22" spans="1:22" s="200" customFormat="1" ht="46.5" customHeight="1" x14ac:dyDescent="0.2">
      <c r="A22" s="209" t="s">
        <v>60</v>
      </c>
      <c r="B22" s="210" t="s">
        <v>225</v>
      </c>
      <c r="C22" s="211" t="s">
        <v>438</v>
      </c>
      <c r="D22" s="206"/>
      <c r="E22" s="206"/>
      <c r="F22" s="206"/>
      <c r="G22" s="206"/>
      <c r="H22" s="206"/>
      <c r="I22" s="198"/>
      <c r="J22" s="198"/>
      <c r="K22" s="198"/>
      <c r="L22" s="198"/>
      <c r="M22" s="198"/>
      <c r="N22" s="198"/>
      <c r="O22" s="198"/>
      <c r="P22" s="198"/>
      <c r="Q22" s="198"/>
      <c r="R22" s="198"/>
      <c r="S22" s="198"/>
      <c r="T22" s="207"/>
      <c r="U22" s="207"/>
      <c r="V22" s="207"/>
    </row>
    <row r="23" spans="1:22" s="200" customFormat="1" ht="78.75" x14ac:dyDescent="0.2">
      <c r="A23" s="209" t="s">
        <v>59</v>
      </c>
      <c r="B23" s="27" t="s">
        <v>503</v>
      </c>
      <c r="C23" s="212" t="s">
        <v>468</v>
      </c>
      <c r="D23" s="206"/>
      <c r="E23" s="206"/>
      <c r="F23" s="206"/>
      <c r="G23" s="206"/>
      <c r="H23" s="206"/>
      <c r="I23" s="198"/>
      <c r="J23" s="198"/>
      <c r="K23" s="198"/>
      <c r="L23" s="198"/>
      <c r="M23" s="198"/>
      <c r="N23" s="198"/>
      <c r="O23" s="198"/>
      <c r="P23" s="198"/>
      <c r="Q23" s="198"/>
      <c r="R23" s="198"/>
      <c r="S23" s="198"/>
      <c r="T23" s="207"/>
      <c r="U23" s="207"/>
      <c r="V23" s="207"/>
    </row>
    <row r="24" spans="1:22" s="200" customFormat="1" ht="22.5" customHeight="1" x14ac:dyDescent="0.2">
      <c r="A24" s="416"/>
      <c r="B24" s="417"/>
      <c r="C24" s="418"/>
      <c r="D24" s="206"/>
      <c r="E24" s="206"/>
      <c r="F24" s="206"/>
      <c r="G24" s="206"/>
      <c r="H24" s="206"/>
      <c r="I24" s="198"/>
      <c r="J24" s="198"/>
      <c r="K24" s="198"/>
      <c r="L24" s="198"/>
      <c r="M24" s="198"/>
      <c r="N24" s="198"/>
      <c r="O24" s="198"/>
      <c r="P24" s="198"/>
      <c r="Q24" s="198"/>
      <c r="R24" s="198"/>
      <c r="S24" s="198"/>
      <c r="T24" s="207"/>
      <c r="U24" s="207"/>
      <c r="V24" s="207"/>
    </row>
    <row r="25" spans="1:22" s="200" customFormat="1" ht="58.5" customHeight="1" x14ac:dyDescent="0.2">
      <c r="A25" s="209" t="s">
        <v>58</v>
      </c>
      <c r="B25" s="212" t="s">
        <v>319</v>
      </c>
      <c r="C25" s="212" t="s">
        <v>386</v>
      </c>
      <c r="D25" s="213"/>
      <c r="E25" s="206"/>
      <c r="F25" s="206"/>
      <c r="G25" s="206"/>
      <c r="H25" s="198"/>
      <c r="I25" s="198"/>
      <c r="J25" s="198"/>
      <c r="K25" s="198"/>
      <c r="L25" s="198"/>
      <c r="M25" s="198"/>
      <c r="N25" s="198"/>
      <c r="O25" s="198"/>
      <c r="P25" s="198"/>
      <c r="Q25" s="198"/>
      <c r="R25" s="198"/>
      <c r="S25" s="207"/>
      <c r="T25" s="207"/>
      <c r="U25" s="207"/>
      <c r="V25" s="207"/>
    </row>
    <row r="26" spans="1:22" s="200" customFormat="1" ht="42.75" customHeight="1" x14ac:dyDescent="0.2">
      <c r="A26" s="209" t="s">
        <v>57</v>
      </c>
      <c r="B26" s="212" t="s">
        <v>70</v>
      </c>
      <c r="C26" s="212" t="s">
        <v>437</v>
      </c>
      <c r="D26" s="206"/>
      <c r="E26" s="206"/>
      <c r="F26" s="206"/>
      <c r="G26" s="206"/>
      <c r="H26" s="198"/>
      <c r="I26" s="198"/>
      <c r="J26" s="198"/>
      <c r="K26" s="198"/>
      <c r="L26" s="198"/>
      <c r="M26" s="198"/>
      <c r="N26" s="198"/>
      <c r="O26" s="198"/>
      <c r="P26" s="198"/>
      <c r="Q26" s="198"/>
      <c r="R26" s="198"/>
      <c r="S26" s="207"/>
      <c r="T26" s="207"/>
      <c r="U26" s="207"/>
      <c r="V26" s="207"/>
    </row>
    <row r="27" spans="1:22" s="200" customFormat="1" ht="346.5" x14ac:dyDescent="0.2">
      <c r="A27" s="209" t="s">
        <v>55</v>
      </c>
      <c r="B27" s="212" t="s">
        <v>69</v>
      </c>
      <c r="C27" s="394" t="s">
        <v>561</v>
      </c>
      <c r="D27" s="206"/>
      <c r="E27" s="206"/>
      <c r="F27" s="206"/>
      <c r="G27" s="206"/>
      <c r="H27" s="198"/>
      <c r="I27" s="198"/>
      <c r="J27" s="198"/>
      <c r="K27" s="198"/>
      <c r="L27" s="198"/>
      <c r="M27" s="198"/>
      <c r="N27" s="198"/>
      <c r="O27" s="198"/>
      <c r="P27" s="198"/>
      <c r="Q27" s="198"/>
      <c r="R27" s="198"/>
      <c r="S27" s="207"/>
      <c r="T27" s="207"/>
      <c r="U27" s="207"/>
      <c r="V27" s="207"/>
    </row>
    <row r="28" spans="1:22" s="200" customFormat="1" ht="42.75" customHeight="1" x14ac:dyDescent="0.2">
      <c r="A28" s="209" t="s">
        <v>54</v>
      </c>
      <c r="B28" s="212" t="s">
        <v>320</v>
      </c>
      <c r="C28" s="204" t="s">
        <v>387</v>
      </c>
      <c r="D28" s="206"/>
      <c r="E28" s="206"/>
      <c r="F28" s="206"/>
      <c r="G28" s="206"/>
      <c r="H28" s="198"/>
      <c r="I28" s="198"/>
      <c r="J28" s="198"/>
      <c r="K28" s="198"/>
      <c r="L28" s="198"/>
      <c r="M28" s="198"/>
      <c r="N28" s="198"/>
      <c r="O28" s="198"/>
      <c r="P28" s="198"/>
      <c r="Q28" s="198"/>
      <c r="R28" s="198"/>
      <c r="S28" s="207"/>
      <c r="T28" s="207"/>
      <c r="U28" s="207"/>
      <c r="V28" s="207"/>
    </row>
    <row r="29" spans="1:22" s="200" customFormat="1" ht="51.75" customHeight="1" x14ac:dyDescent="0.2">
      <c r="A29" s="209" t="s">
        <v>52</v>
      </c>
      <c r="B29" s="212" t="s">
        <v>321</v>
      </c>
      <c r="C29" s="204" t="s">
        <v>387</v>
      </c>
      <c r="D29" s="206"/>
      <c r="E29" s="206"/>
      <c r="F29" s="206"/>
      <c r="G29" s="206"/>
      <c r="H29" s="198"/>
      <c r="I29" s="198"/>
      <c r="J29" s="198"/>
      <c r="K29" s="198"/>
      <c r="L29" s="198"/>
      <c r="M29" s="198"/>
      <c r="N29" s="198"/>
      <c r="O29" s="198"/>
      <c r="P29" s="198"/>
      <c r="Q29" s="198"/>
      <c r="R29" s="198"/>
      <c r="S29" s="207"/>
      <c r="T29" s="207"/>
      <c r="U29" s="207"/>
      <c r="V29" s="207"/>
    </row>
    <row r="30" spans="1:22" s="200" customFormat="1" ht="51.75" customHeight="1" x14ac:dyDescent="0.2">
      <c r="A30" s="209" t="s">
        <v>50</v>
      </c>
      <c r="B30" s="212" t="s">
        <v>322</v>
      </c>
      <c r="C30" s="204" t="s">
        <v>387</v>
      </c>
      <c r="D30" s="206"/>
      <c r="E30" s="206"/>
      <c r="F30" s="206"/>
      <c r="G30" s="206"/>
      <c r="H30" s="198"/>
      <c r="I30" s="198"/>
      <c r="J30" s="198"/>
      <c r="K30" s="198"/>
      <c r="L30" s="198"/>
      <c r="M30" s="198"/>
      <c r="N30" s="198"/>
      <c r="O30" s="198"/>
      <c r="P30" s="198"/>
      <c r="Q30" s="198"/>
      <c r="R30" s="198"/>
      <c r="S30" s="207"/>
      <c r="T30" s="207"/>
      <c r="U30" s="207"/>
      <c r="V30" s="207"/>
    </row>
    <row r="31" spans="1:22" s="200" customFormat="1" ht="51.75" customHeight="1" x14ac:dyDescent="0.2">
      <c r="A31" s="209" t="s">
        <v>68</v>
      </c>
      <c r="B31" s="212" t="s">
        <v>323</v>
      </c>
      <c r="C31" s="204" t="s">
        <v>387</v>
      </c>
      <c r="D31" s="206"/>
      <c r="E31" s="206"/>
      <c r="F31" s="206"/>
      <c r="G31" s="206"/>
      <c r="H31" s="198"/>
      <c r="I31" s="198"/>
      <c r="J31" s="198"/>
      <c r="K31" s="198"/>
      <c r="L31" s="198"/>
      <c r="M31" s="198"/>
      <c r="N31" s="198"/>
      <c r="O31" s="198"/>
      <c r="P31" s="198"/>
      <c r="Q31" s="198"/>
      <c r="R31" s="198"/>
      <c r="S31" s="207"/>
      <c r="T31" s="207"/>
      <c r="U31" s="207"/>
      <c r="V31" s="207"/>
    </row>
    <row r="32" spans="1:22" s="200" customFormat="1" ht="51.75" customHeight="1" x14ac:dyDescent="0.2">
      <c r="A32" s="209" t="s">
        <v>66</v>
      </c>
      <c r="B32" s="212" t="s">
        <v>324</v>
      </c>
      <c r="C32" s="204" t="s">
        <v>387</v>
      </c>
      <c r="D32" s="206"/>
      <c r="E32" s="206"/>
      <c r="F32" s="206"/>
      <c r="G32" s="206"/>
      <c r="H32" s="198"/>
      <c r="I32" s="198"/>
      <c r="J32" s="198"/>
      <c r="K32" s="198"/>
      <c r="L32" s="198"/>
      <c r="M32" s="198"/>
      <c r="N32" s="198"/>
      <c r="O32" s="198"/>
      <c r="P32" s="198"/>
      <c r="Q32" s="198"/>
      <c r="R32" s="198"/>
      <c r="S32" s="207"/>
      <c r="T32" s="207"/>
      <c r="U32" s="207"/>
      <c r="V32" s="207"/>
    </row>
    <row r="33" spans="1:22" s="200" customFormat="1" ht="101.25" customHeight="1" x14ac:dyDescent="0.2">
      <c r="A33" s="209" t="s">
        <v>65</v>
      </c>
      <c r="B33" s="212" t="s">
        <v>325</v>
      </c>
      <c r="C33" s="212" t="s">
        <v>388</v>
      </c>
      <c r="D33" s="206"/>
      <c r="E33" s="206"/>
      <c r="F33" s="206"/>
      <c r="G33" s="206"/>
      <c r="H33" s="198"/>
      <c r="I33" s="198"/>
      <c r="J33" s="198"/>
      <c r="K33" s="198"/>
      <c r="L33" s="198"/>
      <c r="M33" s="198"/>
      <c r="N33" s="198"/>
      <c r="O33" s="198"/>
      <c r="P33" s="198"/>
      <c r="Q33" s="198"/>
      <c r="R33" s="198"/>
      <c r="S33" s="207"/>
      <c r="T33" s="207"/>
      <c r="U33" s="207"/>
      <c r="V33" s="207"/>
    </row>
    <row r="34" spans="1:22" ht="111" customHeight="1" x14ac:dyDescent="0.25">
      <c r="A34" s="209" t="s">
        <v>338</v>
      </c>
      <c r="B34" s="212" t="s">
        <v>326</v>
      </c>
      <c r="C34" s="212" t="s">
        <v>387</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09" t="s">
        <v>329</v>
      </c>
      <c r="B35" s="212" t="s">
        <v>67</v>
      </c>
      <c r="C35" s="204" t="s">
        <v>387</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09" t="s">
        <v>339</v>
      </c>
      <c r="B36" s="212" t="s">
        <v>327</v>
      </c>
      <c r="C36" s="204" t="s">
        <v>387</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09" t="s">
        <v>330</v>
      </c>
      <c r="B37" s="212" t="s">
        <v>328</v>
      </c>
      <c r="C37" s="212" t="s">
        <v>387</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09" t="s">
        <v>340</v>
      </c>
      <c r="B38" s="212" t="s">
        <v>203</v>
      </c>
      <c r="C38" s="204" t="s">
        <v>387</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416"/>
      <c r="B39" s="417"/>
      <c r="C39" s="418"/>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09" t="s">
        <v>331</v>
      </c>
      <c r="B40" s="212" t="s">
        <v>379</v>
      </c>
      <c r="C40" s="212"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44,17 млн. руб.</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09" t="s">
        <v>341</v>
      </c>
      <c r="B41" s="212" t="s">
        <v>361</v>
      </c>
      <c r="C41" s="204" t="s">
        <v>383</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09" t="s">
        <v>332</v>
      </c>
      <c r="B42" s="212" t="s">
        <v>376</v>
      </c>
      <c r="C42" s="204" t="s">
        <v>383</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09" t="s">
        <v>344</v>
      </c>
      <c r="B43" s="212" t="s">
        <v>345</v>
      </c>
      <c r="C43" s="204" t="s">
        <v>383</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09" t="s">
        <v>333</v>
      </c>
      <c r="B44" s="212" t="s">
        <v>367</v>
      </c>
      <c r="C44" s="212" t="s">
        <v>386</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09" t="s">
        <v>362</v>
      </c>
      <c r="B45" s="212" t="s">
        <v>368</v>
      </c>
      <c r="C45" s="254" t="s">
        <v>386</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09" t="s">
        <v>334</v>
      </c>
      <c r="B46" s="212" t="s">
        <v>369</v>
      </c>
      <c r="C46" s="212" t="s">
        <v>386</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416"/>
      <c r="B47" s="417"/>
      <c r="C47" s="418"/>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09" t="s">
        <v>363</v>
      </c>
      <c r="B48" s="212" t="s">
        <v>377</v>
      </c>
      <c r="C48" s="212" t="str">
        <f>ROUND('6.2. Паспорт фин осв ввод'!AC24,2)&amp;" млн.руб"</f>
        <v>44,17 млн.руб</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09" t="s">
        <v>335</v>
      </c>
      <c r="B49" s="212" t="s">
        <v>378</v>
      </c>
      <c r="C49" s="212" t="str">
        <f>ROUND('6.2. Паспорт фин осв ввод'!AC30,2)&amp;" млн.руб"</f>
        <v>36,21 млн.руб</v>
      </c>
      <c r="D49" s="214"/>
      <c r="E49" s="214"/>
      <c r="F49" s="214"/>
      <c r="G49" s="214"/>
      <c r="H49" s="214"/>
      <c r="I49" s="214"/>
      <c r="J49" s="214"/>
      <c r="K49" s="214"/>
      <c r="L49" s="214"/>
      <c r="M49" s="214"/>
      <c r="N49" s="214"/>
      <c r="O49" s="214"/>
      <c r="P49" s="214"/>
      <c r="Q49" s="214"/>
      <c r="R49" s="214"/>
      <c r="S49" s="214"/>
      <c r="T49" s="214"/>
      <c r="U49" s="214"/>
      <c r="V49" s="214"/>
    </row>
    <row r="50" spans="1:22" x14ac:dyDescent="0.3">
      <c r="A50" s="214"/>
      <c r="B50" s="214"/>
      <c r="C50" s="216"/>
      <c r="D50" s="214"/>
      <c r="E50" s="214"/>
      <c r="F50" s="214"/>
      <c r="G50" s="214"/>
      <c r="H50" s="214"/>
      <c r="I50" s="214"/>
      <c r="J50" s="214"/>
      <c r="K50" s="214"/>
      <c r="L50" s="214"/>
      <c r="M50" s="214"/>
      <c r="N50" s="214"/>
      <c r="O50" s="214"/>
      <c r="P50" s="214"/>
      <c r="Q50" s="214"/>
      <c r="R50" s="214"/>
      <c r="S50" s="214"/>
      <c r="T50" s="214"/>
      <c r="U50" s="214"/>
      <c r="V50" s="214"/>
    </row>
    <row r="51" spans="1:22" x14ac:dyDescent="0.3">
      <c r="A51" s="214"/>
      <c r="B51" s="214"/>
      <c r="C51" s="216"/>
      <c r="D51" s="214"/>
      <c r="E51" s="214"/>
      <c r="F51" s="214"/>
      <c r="G51" s="214"/>
      <c r="H51" s="214"/>
      <c r="I51" s="214"/>
      <c r="J51" s="214"/>
      <c r="K51" s="214"/>
      <c r="L51" s="214"/>
      <c r="M51" s="214"/>
      <c r="N51" s="214"/>
      <c r="O51" s="214"/>
      <c r="P51" s="214"/>
      <c r="Q51" s="214"/>
      <c r="R51" s="214"/>
      <c r="S51" s="214"/>
      <c r="T51" s="214"/>
      <c r="U51" s="214"/>
      <c r="V51" s="214"/>
    </row>
    <row r="52" spans="1:22" x14ac:dyDescent="0.3">
      <c r="A52" s="214"/>
      <c r="B52" s="214"/>
      <c r="C52" s="216"/>
      <c r="D52" s="214"/>
      <c r="E52" s="214"/>
      <c r="F52" s="214"/>
      <c r="G52" s="214"/>
      <c r="H52" s="214"/>
      <c r="I52" s="214"/>
      <c r="J52" s="214"/>
      <c r="K52" s="214"/>
      <c r="L52" s="214"/>
      <c r="M52" s="214"/>
      <c r="N52" s="214"/>
      <c r="O52" s="214"/>
      <c r="P52" s="214"/>
      <c r="Q52" s="214"/>
      <c r="R52" s="214"/>
      <c r="S52" s="214"/>
      <c r="T52" s="214"/>
      <c r="U52" s="214"/>
      <c r="V52" s="214"/>
    </row>
    <row r="53" spans="1:22" x14ac:dyDescent="0.3">
      <c r="A53" s="214"/>
      <c r="B53" s="214"/>
      <c r="C53" s="216"/>
      <c r="D53" s="214"/>
      <c r="E53" s="214"/>
      <c r="F53" s="214"/>
      <c r="G53" s="214"/>
      <c r="H53" s="214"/>
      <c r="I53" s="214"/>
      <c r="J53" s="214"/>
      <c r="K53" s="214"/>
      <c r="L53" s="214"/>
      <c r="M53" s="214"/>
      <c r="N53" s="214"/>
      <c r="O53" s="214"/>
      <c r="P53" s="214"/>
      <c r="Q53" s="214"/>
      <c r="R53" s="214"/>
      <c r="S53" s="214"/>
      <c r="T53" s="214"/>
      <c r="U53" s="214"/>
      <c r="V53" s="214"/>
    </row>
    <row r="54" spans="1:22" x14ac:dyDescent="0.3">
      <c r="A54" s="214"/>
      <c r="B54" s="214"/>
      <c r="C54" s="216"/>
      <c r="D54" s="214"/>
      <c r="E54" s="214"/>
      <c r="F54" s="214"/>
      <c r="G54" s="214"/>
      <c r="H54" s="214"/>
      <c r="I54" s="214"/>
      <c r="J54" s="214"/>
      <c r="K54" s="214"/>
      <c r="L54" s="214"/>
      <c r="M54" s="214"/>
      <c r="N54" s="214"/>
      <c r="O54" s="214"/>
      <c r="P54" s="214"/>
      <c r="Q54" s="214"/>
      <c r="R54" s="214"/>
      <c r="S54" s="214"/>
      <c r="T54" s="214"/>
      <c r="U54" s="214"/>
      <c r="V54" s="214"/>
    </row>
    <row r="55" spans="1:22" x14ac:dyDescent="0.3">
      <c r="A55" s="214"/>
      <c r="B55" s="214"/>
      <c r="C55" s="216"/>
      <c r="D55" s="214"/>
      <c r="E55" s="214"/>
      <c r="F55" s="214"/>
      <c r="G55" s="214"/>
      <c r="H55" s="214"/>
      <c r="I55" s="214"/>
      <c r="J55" s="214"/>
      <c r="K55" s="214"/>
      <c r="L55" s="214"/>
      <c r="M55" s="214"/>
      <c r="N55" s="214"/>
      <c r="O55" s="214"/>
      <c r="P55" s="214"/>
      <c r="Q55" s="214"/>
      <c r="R55" s="214"/>
      <c r="S55" s="214"/>
      <c r="T55" s="214"/>
      <c r="U55" s="214"/>
      <c r="V55" s="214"/>
    </row>
    <row r="56" spans="1:22" x14ac:dyDescent="0.3">
      <c r="A56" s="214"/>
      <c r="B56" s="214"/>
      <c r="C56" s="216"/>
      <c r="D56" s="214"/>
      <c r="E56" s="214"/>
      <c r="F56" s="214"/>
      <c r="G56" s="214"/>
      <c r="H56" s="214"/>
      <c r="I56" s="214"/>
      <c r="J56" s="214"/>
      <c r="K56" s="214"/>
      <c r="L56" s="214"/>
      <c r="M56" s="214"/>
      <c r="N56" s="214"/>
      <c r="O56" s="214"/>
      <c r="P56" s="214"/>
      <c r="Q56" s="214"/>
      <c r="R56" s="214"/>
      <c r="S56" s="214"/>
      <c r="T56" s="214"/>
      <c r="U56" s="214"/>
      <c r="V56" s="214"/>
    </row>
    <row r="57" spans="1:22" x14ac:dyDescent="0.3">
      <c r="A57" s="214"/>
      <c r="B57" s="214"/>
      <c r="C57" s="216"/>
      <c r="D57" s="214"/>
      <c r="E57" s="214"/>
      <c r="F57" s="214"/>
      <c r="G57" s="214"/>
      <c r="H57" s="214"/>
      <c r="I57" s="214"/>
      <c r="J57" s="214"/>
      <c r="K57" s="214"/>
      <c r="L57" s="214"/>
      <c r="M57" s="214"/>
      <c r="N57" s="214"/>
      <c r="O57" s="214"/>
      <c r="P57" s="214"/>
      <c r="Q57" s="214"/>
      <c r="R57" s="214"/>
      <c r="S57" s="214"/>
      <c r="T57" s="214"/>
      <c r="U57" s="214"/>
      <c r="V57" s="214"/>
    </row>
    <row r="58" spans="1:22" x14ac:dyDescent="0.3">
      <c r="A58" s="214"/>
      <c r="B58" s="214"/>
      <c r="C58" s="216"/>
      <c r="D58" s="214"/>
      <c r="E58" s="214"/>
      <c r="F58" s="214"/>
      <c r="G58" s="214"/>
      <c r="H58" s="214"/>
      <c r="I58" s="214"/>
      <c r="J58" s="214"/>
      <c r="K58" s="214"/>
      <c r="L58" s="214"/>
      <c r="M58" s="214"/>
      <c r="N58" s="214"/>
      <c r="O58" s="214"/>
      <c r="P58" s="214"/>
      <c r="Q58" s="214"/>
      <c r="R58" s="214"/>
      <c r="S58" s="214"/>
      <c r="T58" s="214"/>
      <c r="U58" s="214"/>
      <c r="V58" s="214"/>
    </row>
    <row r="59" spans="1:22" x14ac:dyDescent="0.3">
      <c r="A59" s="214"/>
      <c r="B59" s="214"/>
      <c r="C59" s="216"/>
      <c r="D59" s="214"/>
      <c r="E59" s="214"/>
      <c r="F59" s="214"/>
      <c r="G59" s="214"/>
      <c r="H59" s="214"/>
      <c r="I59" s="214"/>
      <c r="J59" s="214"/>
      <c r="K59" s="214"/>
      <c r="L59" s="214"/>
      <c r="M59" s="214"/>
      <c r="N59" s="214"/>
      <c r="O59" s="214"/>
      <c r="P59" s="214"/>
      <c r="Q59" s="214"/>
      <c r="R59" s="214"/>
      <c r="S59" s="214"/>
      <c r="T59" s="214"/>
      <c r="U59" s="214"/>
      <c r="V59" s="214"/>
    </row>
    <row r="60" spans="1:22" x14ac:dyDescent="0.3">
      <c r="A60" s="214"/>
      <c r="B60" s="214"/>
      <c r="C60" s="216"/>
      <c r="D60" s="214"/>
      <c r="E60" s="214"/>
      <c r="F60" s="214"/>
      <c r="G60" s="214"/>
      <c r="H60" s="214"/>
      <c r="I60" s="214"/>
      <c r="J60" s="214"/>
      <c r="K60" s="214"/>
      <c r="L60" s="214"/>
      <c r="M60" s="214"/>
      <c r="N60" s="214"/>
      <c r="O60" s="214"/>
      <c r="P60" s="214"/>
      <c r="Q60" s="214"/>
      <c r="R60" s="214"/>
      <c r="S60" s="214"/>
      <c r="T60" s="214"/>
      <c r="U60" s="214"/>
      <c r="V60" s="214"/>
    </row>
    <row r="61" spans="1:22" x14ac:dyDescent="0.3">
      <c r="A61" s="214"/>
      <c r="B61" s="214"/>
      <c r="C61" s="216"/>
      <c r="D61" s="214"/>
      <c r="E61" s="214"/>
      <c r="F61" s="214"/>
      <c r="G61" s="214"/>
      <c r="H61" s="214"/>
      <c r="I61" s="214"/>
      <c r="J61" s="214"/>
      <c r="K61" s="214"/>
      <c r="L61" s="214"/>
      <c r="M61" s="214"/>
      <c r="N61" s="214"/>
      <c r="O61" s="214"/>
      <c r="P61" s="214"/>
      <c r="Q61" s="214"/>
      <c r="R61" s="214"/>
      <c r="S61" s="214"/>
      <c r="T61" s="214"/>
      <c r="U61" s="214"/>
      <c r="V61" s="214"/>
    </row>
    <row r="62" spans="1:22" x14ac:dyDescent="0.3">
      <c r="A62" s="214"/>
      <c r="B62" s="214"/>
      <c r="C62" s="216"/>
      <c r="D62" s="214"/>
      <c r="E62" s="214"/>
      <c r="F62" s="214"/>
      <c r="G62" s="214"/>
      <c r="H62" s="214"/>
      <c r="I62" s="214"/>
      <c r="J62" s="214"/>
      <c r="K62" s="214"/>
      <c r="L62" s="214"/>
      <c r="M62" s="214"/>
      <c r="N62" s="214"/>
      <c r="O62" s="214"/>
      <c r="P62" s="214"/>
      <c r="Q62" s="214"/>
      <c r="R62" s="214"/>
      <c r="S62" s="214"/>
      <c r="T62" s="214"/>
      <c r="U62" s="214"/>
      <c r="V62" s="214"/>
    </row>
    <row r="63" spans="1:22" x14ac:dyDescent="0.3">
      <c r="A63" s="214"/>
      <c r="B63" s="214"/>
      <c r="C63" s="216"/>
      <c r="D63" s="214"/>
      <c r="E63" s="214"/>
      <c r="F63" s="214"/>
      <c r="G63" s="214"/>
      <c r="H63" s="214"/>
      <c r="I63" s="214"/>
      <c r="J63" s="214"/>
      <c r="K63" s="214"/>
      <c r="L63" s="214"/>
      <c r="M63" s="214"/>
      <c r="N63" s="214"/>
      <c r="O63" s="214"/>
      <c r="P63" s="214"/>
      <c r="Q63" s="214"/>
      <c r="R63" s="214"/>
      <c r="S63" s="214"/>
      <c r="T63" s="214"/>
      <c r="U63" s="214"/>
      <c r="V63" s="214"/>
    </row>
    <row r="64" spans="1:22" x14ac:dyDescent="0.3">
      <c r="A64" s="214"/>
      <c r="B64" s="214"/>
      <c r="C64" s="216"/>
      <c r="D64" s="214"/>
      <c r="E64" s="214"/>
      <c r="F64" s="214"/>
      <c r="G64" s="214"/>
      <c r="H64" s="214"/>
      <c r="I64" s="214"/>
      <c r="J64" s="214"/>
      <c r="K64" s="214"/>
      <c r="L64" s="214"/>
      <c r="M64" s="214"/>
      <c r="N64" s="214"/>
      <c r="O64" s="214"/>
      <c r="P64" s="214"/>
      <c r="Q64" s="214"/>
      <c r="R64" s="214"/>
      <c r="S64" s="214"/>
      <c r="T64" s="214"/>
      <c r="U64" s="214"/>
      <c r="V64" s="214"/>
    </row>
    <row r="65" spans="1:22" x14ac:dyDescent="0.3">
      <c r="A65" s="214"/>
      <c r="B65" s="214"/>
      <c r="C65" s="216"/>
      <c r="D65" s="214"/>
      <c r="E65" s="214"/>
      <c r="F65" s="214"/>
      <c r="G65" s="214"/>
      <c r="H65" s="214"/>
      <c r="I65" s="214"/>
      <c r="J65" s="214"/>
      <c r="K65" s="214"/>
      <c r="L65" s="214"/>
      <c r="M65" s="214"/>
      <c r="N65" s="214"/>
      <c r="O65" s="214"/>
      <c r="P65" s="214"/>
      <c r="Q65" s="214"/>
      <c r="R65" s="214"/>
      <c r="S65" s="214"/>
      <c r="T65" s="214"/>
      <c r="U65" s="214"/>
      <c r="V65" s="214"/>
    </row>
    <row r="66" spans="1:22" x14ac:dyDescent="0.3">
      <c r="A66" s="214"/>
      <c r="B66" s="214"/>
      <c r="C66" s="216"/>
      <c r="D66" s="214"/>
      <c r="E66" s="214"/>
      <c r="F66" s="214"/>
      <c r="G66" s="214"/>
      <c r="H66" s="214"/>
      <c r="I66" s="214"/>
      <c r="J66" s="214"/>
      <c r="K66" s="214"/>
      <c r="L66" s="214"/>
      <c r="M66" s="214"/>
      <c r="N66" s="214"/>
      <c r="O66" s="214"/>
      <c r="P66" s="214"/>
      <c r="Q66" s="214"/>
      <c r="R66" s="214"/>
      <c r="S66" s="214"/>
      <c r="T66" s="214"/>
      <c r="U66" s="214"/>
      <c r="V66" s="214"/>
    </row>
    <row r="67" spans="1:22" x14ac:dyDescent="0.3">
      <c r="A67" s="214"/>
      <c r="B67" s="214"/>
      <c r="C67" s="216"/>
      <c r="D67" s="214"/>
      <c r="E67" s="214"/>
      <c r="F67" s="214"/>
      <c r="G67" s="214"/>
      <c r="H67" s="214"/>
      <c r="I67" s="214"/>
      <c r="J67" s="214"/>
      <c r="K67" s="214"/>
      <c r="L67" s="214"/>
      <c r="M67" s="214"/>
      <c r="N67" s="214"/>
      <c r="O67" s="214"/>
      <c r="P67" s="214"/>
      <c r="Q67" s="214"/>
      <c r="R67" s="214"/>
      <c r="S67" s="214"/>
      <c r="T67" s="214"/>
      <c r="U67" s="214"/>
      <c r="V67" s="214"/>
    </row>
    <row r="68" spans="1:22" x14ac:dyDescent="0.3">
      <c r="A68" s="214"/>
      <c r="B68" s="214"/>
      <c r="C68" s="216"/>
      <c r="D68" s="214"/>
      <c r="E68" s="214"/>
      <c r="F68" s="214"/>
      <c r="G68" s="214"/>
      <c r="H68" s="214"/>
      <c r="I68" s="214"/>
      <c r="J68" s="214"/>
      <c r="K68" s="214"/>
      <c r="L68" s="214"/>
      <c r="M68" s="214"/>
      <c r="N68" s="214"/>
      <c r="O68" s="214"/>
      <c r="P68" s="214"/>
      <c r="Q68" s="214"/>
      <c r="R68" s="214"/>
      <c r="S68" s="214"/>
      <c r="T68" s="214"/>
      <c r="U68" s="214"/>
      <c r="V68" s="214"/>
    </row>
    <row r="69" spans="1:22" x14ac:dyDescent="0.3">
      <c r="A69" s="214"/>
      <c r="B69" s="214"/>
      <c r="C69" s="216"/>
      <c r="D69" s="214"/>
      <c r="E69" s="214"/>
      <c r="F69" s="214"/>
      <c r="G69" s="214"/>
      <c r="H69" s="214"/>
      <c r="I69" s="214"/>
      <c r="J69" s="214"/>
      <c r="K69" s="214"/>
      <c r="L69" s="214"/>
      <c r="M69" s="214"/>
      <c r="N69" s="214"/>
      <c r="O69" s="214"/>
      <c r="P69" s="214"/>
      <c r="Q69" s="214"/>
      <c r="R69" s="214"/>
      <c r="S69" s="214"/>
      <c r="T69" s="214"/>
      <c r="U69" s="214"/>
      <c r="V69" s="214"/>
    </row>
    <row r="70" spans="1:22" x14ac:dyDescent="0.3">
      <c r="A70" s="214"/>
      <c r="B70" s="214"/>
      <c r="C70" s="216"/>
      <c r="D70" s="214"/>
      <c r="E70" s="214"/>
      <c r="F70" s="214"/>
      <c r="G70" s="214"/>
      <c r="H70" s="214"/>
      <c r="I70" s="214"/>
      <c r="J70" s="214"/>
      <c r="K70" s="214"/>
      <c r="L70" s="214"/>
      <c r="M70" s="214"/>
      <c r="N70" s="214"/>
      <c r="O70" s="214"/>
      <c r="P70" s="214"/>
      <c r="Q70" s="214"/>
      <c r="R70" s="214"/>
      <c r="S70" s="214"/>
      <c r="T70" s="214"/>
      <c r="U70" s="214"/>
      <c r="V70" s="214"/>
    </row>
    <row r="71" spans="1:22" x14ac:dyDescent="0.3">
      <c r="A71" s="214"/>
      <c r="B71" s="214"/>
      <c r="C71" s="216"/>
      <c r="D71" s="214"/>
      <c r="E71" s="214"/>
      <c r="F71" s="214"/>
      <c r="G71" s="214"/>
      <c r="H71" s="214"/>
      <c r="I71" s="214"/>
      <c r="J71" s="214"/>
      <c r="K71" s="214"/>
      <c r="L71" s="214"/>
      <c r="M71" s="214"/>
      <c r="N71" s="214"/>
      <c r="O71" s="214"/>
      <c r="P71" s="214"/>
      <c r="Q71" s="214"/>
      <c r="R71" s="214"/>
      <c r="S71" s="214"/>
      <c r="T71" s="214"/>
      <c r="U71" s="214"/>
      <c r="V71" s="214"/>
    </row>
    <row r="72" spans="1:22" x14ac:dyDescent="0.3">
      <c r="A72" s="214"/>
      <c r="B72" s="214"/>
      <c r="C72" s="216"/>
      <c r="D72" s="214"/>
      <c r="E72" s="214"/>
      <c r="F72" s="214"/>
      <c r="G72" s="214"/>
      <c r="H72" s="214"/>
      <c r="I72" s="214"/>
      <c r="J72" s="214"/>
      <c r="K72" s="214"/>
      <c r="L72" s="214"/>
      <c r="M72" s="214"/>
      <c r="N72" s="214"/>
      <c r="O72" s="214"/>
      <c r="P72" s="214"/>
      <c r="Q72" s="214"/>
      <c r="R72" s="214"/>
      <c r="S72" s="214"/>
      <c r="T72" s="214"/>
      <c r="U72" s="214"/>
      <c r="V72" s="214"/>
    </row>
    <row r="73" spans="1:22" x14ac:dyDescent="0.3">
      <c r="A73" s="214"/>
      <c r="B73" s="214"/>
      <c r="C73" s="216"/>
      <c r="D73" s="214"/>
      <c r="E73" s="214"/>
      <c r="F73" s="214"/>
      <c r="G73" s="214"/>
      <c r="H73" s="214"/>
      <c r="I73" s="214"/>
      <c r="J73" s="214"/>
      <c r="K73" s="214"/>
      <c r="L73" s="214"/>
      <c r="M73" s="214"/>
      <c r="N73" s="214"/>
      <c r="O73" s="214"/>
      <c r="P73" s="214"/>
      <c r="Q73" s="214"/>
      <c r="R73" s="214"/>
      <c r="S73" s="214"/>
      <c r="T73" s="214"/>
      <c r="U73" s="214"/>
      <c r="V73" s="214"/>
    </row>
    <row r="74" spans="1:22" x14ac:dyDescent="0.3">
      <c r="A74" s="214"/>
      <c r="B74" s="214"/>
      <c r="C74" s="216"/>
      <c r="D74" s="214"/>
      <c r="E74" s="214"/>
      <c r="F74" s="214"/>
      <c r="G74" s="214"/>
      <c r="H74" s="214"/>
      <c r="I74" s="214"/>
      <c r="J74" s="214"/>
      <c r="K74" s="214"/>
      <c r="L74" s="214"/>
      <c r="M74" s="214"/>
      <c r="N74" s="214"/>
      <c r="O74" s="214"/>
      <c r="P74" s="214"/>
      <c r="Q74" s="214"/>
      <c r="R74" s="214"/>
      <c r="S74" s="214"/>
      <c r="T74" s="214"/>
      <c r="U74" s="214"/>
      <c r="V74" s="214"/>
    </row>
    <row r="75" spans="1:22" x14ac:dyDescent="0.3">
      <c r="A75" s="214"/>
      <c r="B75" s="214"/>
      <c r="C75" s="216"/>
      <c r="D75" s="214"/>
      <c r="E75" s="214"/>
      <c r="F75" s="214"/>
      <c r="G75" s="214"/>
      <c r="H75" s="214"/>
      <c r="I75" s="214"/>
      <c r="J75" s="214"/>
      <c r="K75" s="214"/>
      <c r="L75" s="214"/>
      <c r="M75" s="214"/>
      <c r="N75" s="214"/>
      <c r="O75" s="214"/>
      <c r="P75" s="214"/>
      <c r="Q75" s="214"/>
      <c r="R75" s="214"/>
      <c r="S75" s="214"/>
      <c r="T75" s="214"/>
      <c r="U75" s="214"/>
      <c r="V75" s="214"/>
    </row>
    <row r="76" spans="1:22" x14ac:dyDescent="0.3">
      <c r="A76" s="214"/>
      <c r="B76" s="214"/>
      <c r="C76" s="216"/>
      <c r="D76" s="214"/>
      <c r="E76" s="214"/>
      <c r="F76" s="214"/>
      <c r="G76" s="214"/>
      <c r="H76" s="214"/>
      <c r="I76" s="214"/>
      <c r="J76" s="214"/>
      <c r="K76" s="214"/>
      <c r="L76" s="214"/>
      <c r="M76" s="214"/>
      <c r="N76" s="214"/>
      <c r="O76" s="214"/>
      <c r="P76" s="214"/>
      <c r="Q76" s="214"/>
      <c r="R76" s="214"/>
      <c r="S76" s="214"/>
      <c r="T76" s="214"/>
      <c r="U76" s="214"/>
      <c r="V76" s="214"/>
    </row>
    <row r="77" spans="1:22" x14ac:dyDescent="0.3">
      <c r="A77" s="214"/>
      <c r="B77" s="214"/>
      <c r="C77" s="216"/>
      <c r="D77" s="214"/>
      <c r="E77" s="214"/>
      <c r="F77" s="214"/>
      <c r="G77" s="214"/>
      <c r="H77" s="214"/>
      <c r="I77" s="214"/>
      <c r="J77" s="214"/>
      <c r="K77" s="214"/>
      <c r="L77" s="214"/>
      <c r="M77" s="214"/>
      <c r="N77" s="214"/>
      <c r="O77" s="214"/>
      <c r="P77" s="214"/>
      <c r="Q77" s="214"/>
      <c r="R77" s="214"/>
      <c r="S77" s="214"/>
      <c r="T77" s="214"/>
      <c r="U77" s="214"/>
      <c r="V77" s="214"/>
    </row>
    <row r="78" spans="1:22" x14ac:dyDescent="0.3">
      <c r="A78" s="214"/>
      <c r="B78" s="214"/>
      <c r="C78" s="216"/>
      <c r="D78" s="214"/>
      <c r="E78" s="214"/>
      <c r="F78" s="214"/>
      <c r="G78" s="214"/>
      <c r="H78" s="214"/>
      <c r="I78" s="214"/>
      <c r="J78" s="214"/>
      <c r="K78" s="214"/>
      <c r="L78" s="214"/>
      <c r="M78" s="214"/>
      <c r="N78" s="214"/>
      <c r="O78" s="214"/>
      <c r="P78" s="214"/>
      <c r="Q78" s="214"/>
      <c r="R78" s="214"/>
      <c r="S78" s="214"/>
      <c r="T78" s="214"/>
      <c r="U78" s="214"/>
      <c r="V78" s="214"/>
    </row>
    <row r="79" spans="1:22" x14ac:dyDescent="0.3">
      <c r="A79" s="214"/>
      <c r="B79" s="214"/>
      <c r="C79" s="216"/>
      <c r="D79" s="214"/>
      <c r="E79" s="214"/>
      <c r="F79" s="214"/>
      <c r="G79" s="214"/>
      <c r="H79" s="214"/>
      <c r="I79" s="214"/>
      <c r="J79" s="214"/>
      <c r="K79" s="214"/>
      <c r="L79" s="214"/>
      <c r="M79" s="214"/>
      <c r="N79" s="214"/>
      <c r="O79" s="214"/>
      <c r="P79" s="214"/>
      <c r="Q79" s="214"/>
      <c r="R79" s="214"/>
      <c r="S79" s="214"/>
      <c r="T79" s="214"/>
      <c r="U79" s="214"/>
      <c r="V79" s="214"/>
    </row>
    <row r="80" spans="1:22" x14ac:dyDescent="0.3">
      <c r="A80" s="214"/>
      <c r="B80" s="214"/>
      <c r="C80" s="216"/>
      <c r="D80" s="214"/>
      <c r="E80" s="214"/>
      <c r="F80" s="214"/>
      <c r="G80" s="214"/>
      <c r="H80" s="214"/>
      <c r="I80" s="214"/>
      <c r="J80" s="214"/>
      <c r="K80" s="214"/>
      <c r="L80" s="214"/>
      <c r="M80" s="214"/>
      <c r="N80" s="214"/>
      <c r="O80" s="214"/>
      <c r="P80" s="214"/>
      <c r="Q80" s="214"/>
      <c r="R80" s="214"/>
      <c r="S80" s="214"/>
      <c r="T80" s="214"/>
      <c r="U80" s="214"/>
      <c r="V80" s="214"/>
    </row>
    <row r="81" spans="1:22" x14ac:dyDescent="0.3">
      <c r="A81" s="214"/>
      <c r="B81" s="214"/>
      <c r="C81" s="216"/>
      <c r="D81" s="214"/>
      <c r="E81" s="214"/>
      <c r="F81" s="214"/>
      <c r="G81" s="214"/>
      <c r="H81" s="214"/>
      <c r="I81" s="214"/>
      <c r="J81" s="214"/>
      <c r="K81" s="214"/>
      <c r="L81" s="214"/>
      <c r="M81" s="214"/>
      <c r="N81" s="214"/>
      <c r="O81" s="214"/>
      <c r="P81" s="214"/>
      <c r="Q81" s="214"/>
      <c r="R81" s="214"/>
      <c r="S81" s="214"/>
      <c r="T81" s="214"/>
      <c r="U81" s="214"/>
      <c r="V81" s="214"/>
    </row>
    <row r="82" spans="1:22" x14ac:dyDescent="0.3">
      <c r="A82" s="214"/>
      <c r="B82" s="214"/>
      <c r="C82" s="216"/>
      <c r="D82" s="214"/>
      <c r="E82" s="214"/>
      <c r="F82" s="214"/>
      <c r="G82" s="214"/>
      <c r="H82" s="214"/>
      <c r="I82" s="214"/>
      <c r="J82" s="214"/>
      <c r="K82" s="214"/>
      <c r="L82" s="214"/>
      <c r="M82" s="214"/>
      <c r="N82" s="214"/>
      <c r="O82" s="214"/>
      <c r="P82" s="214"/>
      <c r="Q82" s="214"/>
      <c r="R82" s="214"/>
      <c r="S82" s="214"/>
      <c r="T82" s="214"/>
      <c r="U82" s="214"/>
      <c r="V82" s="214"/>
    </row>
    <row r="83" spans="1:22" x14ac:dyDescent="0.3">
      <c r="A83" s="214"/>
      <c r="B83" s="214"/>
      <c r="C83" s="216"/>
      <c r="D83" s="214"/>
      <c r="E83" s="214"/>
      <c r="F83" s="214"/>
      <c r="G83" s="214"/>
      <c r="H83" s="214"/>
      <c r="I83" s="214"/>
      <c r="J83" s="214"/>
      <c r="K83" s="214"/>
      <c r="L83" s="214"/>
      <c r="M83" s="214"/>
      <c r="N83" s="214"/>
      <c r="O83" s="214"/>
      <c r="P83" s="214"/>
      <c r="Q83" s="214"/>
      <c r="R83" s="214"/>
      <c r="S83" s="214"/>
      <c r="T83" s="214"/>
      <c r="U83" s="214"/>
      <c r="V83" s="214"/>
    </row>
    <row r="84" spans="1:22" x14ac:dyDescent="0.3">
      <c r="A84" s="214"/>
      <c r="B84" s="214"/>
      <c r="C84" s="216"/>
      <c r="D84" s="214"/>
      <c r="E84" s="214"/>
      <c r="F84" s="214"/>
      <c r="G84" s="214"/>
      <c r="H84" s="214"/>
      <c r="I84" s="214"/>
      <c r="J84" s="214"/>
      <c r="K84" s="214"/>
      <c r="L84" s="214"/>
      <c r="M84" s="214"/>
      <c r="N84" s="214"/>
      <c r="O84" s="214"/>
      <c r="P84" s="214"/>
      <c r="Q84" s="214"/>
      <c r="R84" s="214"/>
      <c r="S84" s="214"/>
      <c r="T84" s="214"/>
      <c r="U84" s="214"/>
      <c r="V84" s="214"/>
    </row>
    <row r="85" spans="1:22" x14ac:dyDescent="0.3">
      <c r="A85" s="214"/>
      <c r="B85" s="214"/>
      <c r="C85" s="216"/>
      <c r="D85" s="214"/>
      <c r="E85" s="214"/>
      <c r="F85" s="214"/>
      <c r="G85" s="214"/>
      <c r="H85" s="214"/>
      <c r="I85" s="214"/>
      <c r="J85" s="214"/>
      <c r="K85" s="214"/>
      <c r="L85" s="214"/>
      <c r="M85" s="214"/>
      <c r="N85" s="214"/>
      <c r="O85" s="214"/>
      <c r="P85" s="214"/>
      <c r="Q85" s="214"/>
      <c r="R85" s="214"/>
      <c r="S85" s="214"/>
      <c r="T85" s="214"/>
      <c r="U85" s="214"/>
      <c r="V85" s="214"/>
    </row>
    <row r="86" spans="1:22" x14ac:dyDescent="0.3">
      <c r="A86" s="214"/>
      <c r="B86" s="214"/>
      <c r="C86" s="216"/>
      <c r="D86" s="214"/>
      <c r="E86" s="214"/>
      <c r="F86" s="214"/>
      <c r="G86" s="214"/>
      <c r="H86" s="214"/>
      <c r="I86" s="214"/>
      <c r="J86" s="214"/>
      <c r="K86" s="214"/>
      <c r="L86" s="214"/>
      <c r="M86" s="214"/>
      <c r="N86" s="214"/>
      <c r="O86" s="214"/>
      <c r="P86" s="214"/>
      <c r="Q86" s="214"/>
      <c r="R86" s="214"/>
      <c r="S86" s="214"/>
      <c r="T86" s="214"/>
      <c r="U86" s="214"/>
      <c r="V86" s="214"/>
    </row>
    <row r="87" spans="1:22" x14ac:dyDescent="0.3">
      <c r="A87" s="214"/>
      <c r="B87" s="214"/>
      <c r="C87" s="216"/>
      <c r="D87" s="214"/>
      <c r="E87" s="214"/>
      <c r="F87" s="214"/>
      <c r="G87" s="214"/>
      <c r="H87" s="214"/>
      <c r="I87" s="214"/>
      <c r="J87" s="214"/>
      <c r="K87" s="214"/>
      <c r="L87" s="214"/>
      <c r="M87" s="214"/>
      <c r="N87" s="214"/>
      <c r="O87" s="214"/>
      <c r="P87" s="214"/>
      <c r="Q87" s="214"/>
      <c r="R87" s="214"/>
      <c r="S87" s="214"/>
      <c r="T87" s="214"/>
      <c r="U87" s="214"/>
      <c r="V87" s="214"/>
    </row>
    <row r="88" spans="1:22" x14ac:dyDescent="0.3">
      <c r="A88" s="214"/>
      <c r="B88" s="214"/>
      <c r="C88" s="216"/>
      <c r="D88" s="214"/>
      <c r="E88" s="214"/>
      <c r="F88" s="214"/>
      <c r="G88" s="214"/>
      <c r="H88" s="214"/>
      <c r="I88" s="214"/>
      <c r="J88" s="214"/>
      <c r="K88" s="214"/>
      <c r="L88" s="214"/>
      <c r="M88" s="214"/>
      <c r="N88" s="214"/>
      <c r="O88" s="214"/>
      <c r="P88" s="214"/>
      <c r="Q88" s="214"/>
      <c r="R88" s="214"/>
      <c r="S88" s="214"/>
      <c r="T88" s="214"/>
      <c r="U88" s="214"/>
      <c r="V88" s="214"/>
    </row>
    <row r="89" spans="1:22" x14ac:dyDescent="0.3">
      <c r="A89" s="214"/>
      <c r="B89" s="214"/>
      <c r="C89" s="216"/>
      <c r="D89" s="214"/>
      <c r="E89" s="214"/>
      <c r="F89" s="214"/>
      <c r="G89" s="214"/>
      <c r="H89" s="214"/>
      <c r="I89" s="214"/>
      <c r="J89" s="214"/>
      <c r="K89" s="214"/>
      <c r="L89" s="214"/>
      <c r="M89" s="214"/>
      <c r="N89" s="214"/>
      <c r="O89" s="214"/>
      <c r="P89" s="214"/>
      <c r="Q89" s="214"/>
      <c r="R89" s="214"/>
      <c r="S89" s="214"/>
      <c r="T89" s="214"/>
      <c r="U89" s="214"/>
      <c r="V89" s="214"/>
    </row>
    <row r="90" spans="1:22" x14ac:dyDescent="0.3">
      <c r="A90" s="214"/>
      <c r="B90" s="214"/>
      <c r="C90" s="216"/>
      <c r="D90" s="214"/>
      <c r="E90" s="214"/>
      <c r="F90" s="214"/>
      <c r="G90" s="214"/>
      <c r="H90" s="214"/>
      <c r="I90" s="214"/>
      <c r="J90" s="214"/>
      <c r="K90" s="214"/>
      <c r="L90" s="214"/>
      <c r="M90" s="214"/>
      <c r="N90" s="214"/>
      <c r="O90" s="214"/>
      <c r="P90" s="214"/>
      <c r="Q90" s="214"/>
      <c r="R90" s="214"/>
      <c r="S90" s="214"/>
      <c r="T90" s="214"/>
      <c r="U90" s="214"/>
      <c r="V90" s="214"/>
    </row>
    <row r="91" spans="1:22" x14ac:dyDescent="0.3">
      <c r="A91" s="214"/>
      <c r="B91" s="214"/>
      <c r="C91" s="216"/>
      <c r="D91" s="214"/>
      <c r="E91" s="214"/>
      <c r="F91" s="214"/>
      <c r="G91" s="214"/>
      <c r="H91" s="214"/>
      <c r="I91" s="214"/>
      <c r="J91" s="214"/>
      <c r="K91" s="214"/>
      <c r="L91" s="214"/>
      <c r="M91" s="214"/>
      <c r="N91" s="214"/>
      <c r="O91" s="214"/>
      <c r="P91" s="214"/>
      <c r="Q91" s="214"/>
      <c r="R91" s="214"/>
      <c r="S91" s="214"/>
      <c r="T91" s="214"/>
      <c r="U91" s="214"/>
      <c r="V91" s="214"/>
    </row>
    <row r="92" spans="1:22" x14ac:dyDescent="0.3">
      <c r="A92" s="214"/>
      <c r="B92" s="214"/>
      <c r="C92" s="216"/>
      <c r="D92" s="214"/>
      <c r="E92" s="214"/>
      <c r="F92" s="214"/>
      <c r="G92" s="214"/>
      <c r="H92" s="214"/>
      <c r="I92" s="214"/>
      <c r="J92" s="214"/>
      <c r="K92" s="214"/>
      <c r="L92" s="214"/>
      <c r="M92" s="214"/>
      <c r="N92" s="214"/>
      <c r="O92" s="214"/>
      <c r="P92" s="214"/>
      <c r="Q92" s="214"/>
      <c r="R92" s="214"/>
      <c r="S92" s="214"/>
      <c r="T92" s="214"/>
      <c r="U92" s="214"/>
      <c r="V92" s="214"/>
    </row>
    <row r="93" spans="1:22" x14ac:dyDescent="0.3">
      <c r="A93" s="214"/>
      <c r="B93" s="214"/>
      <c r="C93" s="216"/>
      <c r="D93" s="214"/>
      <c r="E93" s="214"/>
      <c r="F93" s="214"/>
      <c r="G93" s="214"/>
      <c r="H93" s="214"/>
      <c r="I93" s="214"/>
      <c r="J93" s="214"/>
      <c r="K93" s="214"/>
      <c r="L93" s="214"/>
      <c r="M93" s="214"/>
      <c r="N93" s="214"/>
      <c r="O93" s="214"/>
      <c r="P93" s="214"/>
      <c r="Q93" s="214"/>
      <c r="R93" s="214"/>
      <c r="S93" s="214"/>
      <c r="T93" s="214"/>
      <c r="U93" s="214"/>
      <c r="V93" s="214"/>
    </row>
    <row r="94" spans="1:22" x14ac:dyDescent="0.3">
      <c r="A94" s="214"/>
      <c r="B94" s="214"/>
      <c r="C94" s="216"/>
      <c r="D94" s="214"/>
      <c r="E94" s="214"/>
      <c r="F94" s="214"/>
      <c r="G94" s="214"/>
      <c r="H94" s="214"/>
      <c r="I94" s="214"/>
      <c r="J94" s="214"/>
      <c r="K94" s="214"/>
      <c r="L94" s="214"/>
      <c r="M94" s="214"/>
      <c r="N94" s="214"/>
      <c r="O94" s="214"/>
      <c r="P94" s="214"/>
      <c r="Q94" s="214"/>
      <c r="R94" s="214"/>
      <c r="S94" s="214"/>
      <c r="T94" s="214"/>
      <c r="U94" s="214"/>
      <c r="V94" s="214"/>
    </row>
    <row r="95" spans="1:22" x14ac:dyDescent="0.3">
      <c r="A95" s="214"/>
      <c r="B95" s="214"/>
      <c r="C95" s="216"/>
      <c r="D95" s="214"/>
      <c r="E95" s="214"/>
      <c r="F95" s="214"/>
      <c r="G95" s="214"/>
      <c r="H95" s="214"/>
      <c r="I95" s="214"/>
      <c r="J95" s="214"/>
      <c r="K95" s="214"/>
      <c r="L95" s="214"/>
      <c r="M95" s="214"/>
      <c r="N95" s="214"/>
      <c r="O95" s="214"/>
      <c r="P95" s="214"/>
      <c r="Q95" s="214"/>
      <c r="R95" s="214"/>
      <c r="S95" s="214"/>
      <c r="T95" s="214"/>
      <c r="U95" s="214"/>
      <c r="V95" s="214"/>
    </row>
    <row r="96" spans="1:22" x14ac:dyDescent="0.3">
      <c r="A96" s="214"/>
      <c r="B96" s="214"/>
      <c r="C96" s="216"/>
      <c r="D96" s="214"/>
      <c r="E96" s="214"/>
      <c r="F96" s="214"/>
      <c r="G96" s="214"/>
      <c r="H96" s="214"/>
      <c r="I96" s="214"/>
      <c r="J96" s="214"/>
      <c r="K96" s="214"/>
      <c r="L96" s="214"/>
      <c r="M96" s="214"/>
      <c r="N96" s="214"/>
      <c r="O96" s="214"/>
      <c r="P96" s="214"/>
      <c r="Q96" s="214"/>
      <c r="R96" s="214"/>
      <c r="S96" s="214"/>
      <c r="T96" s="214"/>
      <c r="U96" s="214"/>
      <c r="V96" s="214"/>
    </row>
    <row r="97" spans="1:22" x14ac:dyDescent="0.3">
      <c r="A97" s="214"/>
      <c r="B97" s="214"/>
      <c r="C97" s="216"/>
      <c r="D97" s="214"/>
      <c r="E97" s="214"/>
      <c r="F97" s="214"/>
      <c r="G97" s="214"/>
      <c r="H97" s="214"/>
      <c r="I97" s="214"/>
      <c r="J97" s="214"/>
      <c r="K97" s="214"/>
      <c r="L97" s="214"/>
      <c r="M97" s="214"/>
      <c r="N97" s="214"/>
      <c r="O97" s="214"/>
      <c r="P97" s="214"/>
      <c r="Q97" s="214"/>
      <c r="R97" s="214"/>
      <c r="S97" s="214"/>
      <c r="T97" s="214"/>
      <c r="U97" s="214"/>
      <c r="V97" s="214"/>
    </row>
    <row r="98" spans="1:22" x14ac:dyDescent="0.3">
      <c r="A98" s="214"/>
      <c r="B98" s="214"/>
      <c r="C98" s="216"/>
      <c r="D98" s="214"/>
      <c r="E98" s="214"/>
      <c r="F98" s="214"/>
      <c r="G98" s="214"/>
      <c r="H98" s="214"/>
      <c r="I98" s="214"/>
      <c r="J98" s="214"/>
      <c r="K98" s="214"/>
      <c r="L98" s="214"/>
      <c r="M98" s="214"/>
      <c r="N98" s="214"/>
      <c r="O98" s="214"/>
      <c r="P98" s="214"/>
      <c r="Q98" s="214"/>
      <c r="R98" s="214"/>
      <c r="S98" s="214"/>
      <c r="T98" s="214"/>
      <c r="U98" s="214"/>
      <c r="V98" s="214"/>
    </row>
    <row r="99" spans="1:22" x14ac:dyDescent="0.3">
      <c r="A99" s="214"/>
      <c r="B99" s="214"/>
      <c r="C99" s="216"/>
      <c r="D99" s="214"/>
      <c r="E99" s="214"/>
      <c r="F99" s="214"/>
      <c r="G99" s="214"/>
      <c r="H99" s="214"/>
      <c r="I99" s="214"/>
      <c r="J99" s="214"/>
      <c r="K99" s="214"/>
      <c r="L99" s="214"/>
      <c r="M99" s="214"/>
      <c r="N99" s="214"/>
      <c r="O99" s="214"/>
      <c r="P99" s="214"/>
      <c r="Q99" s="214"/>
      <c r="R99" s="214"/>
      <c r="S99" s="214"/>
      <c r="T99" s="214"/>
      <c r="U99" s="214"/>
      <c r="V99" s="214"/>
    </row>
    <row r="100" spans="1:22" x14ac:dyDescent="0.3">
      <c r="A100" s="214"/>
      <c r="B100" s="214"/>
      <c r="C100" s="216"/>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3">
      <c r="A101" s="214"/>
      <c r="B101" s="214"/>
      <c r="C101" s="216"/>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3">
      <c r="A102" s="214"/>
      <c r="B102" s="214"/>
      <c r="C102" s="216"/>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3">
      <c r="A103" s="214"/>
      <c r="B103" s="214"/>
      <c r="C103" s="216"/>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3">
      <c r="A104" s="214"/>
      <c r="B104" s="214"/>
      <c r="C104" s="216"/>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3">
      <c r="A105" s="214"/>
      <c r="B105" s="214"/>
      <c r="C105" s="216"/>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3">
      <c r="A106" s="214"/>
      <c r="B106" s="214"/>
      <c r="C106" s="216"/>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3">
      <c r="A107" s="214"/>
      <c r="B107" s="214"/>
      <c r="C107" s="216"/>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3">
      <c r="A108" s="214"/>
      <c r="B108" s="214"/>
      <c r="C108" s="216"/>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3">
      <c r="A109" s="214"/>
      <c r="B109" s="214"/>
      <c r="C109" s="216"/>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3">
      <c r="A110" s="214"/>
      <c r="B110" s="214"/>
      <c r="C110" s="216"/>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3">
      <c r="A111" s="214"/>
      <c r="B111" s="214"/>
      <c r="C111" s="216"/>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3">
      <c r="A112" s="214"/>
      <c r="B112" s="214"/>
      <c r="C112" s="216"/>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3">
      <c r="A113" s="214"/>
      <c r="B113" s="214"/>
      <c r="C113" s="216"/>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3">
      <c r="A114" s="214"/>
      <c r="B114" s="214"/>
      <c r="C114" s="216"/>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3">
      <c r="A115" s="214"/>
      <c r="B115" s="214"/>
      <c r="C115" s="216"/>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3">
      <c r="A116" s="214"/>
      <c r="B116" s="214"/>
      <c r="C116" s="216"/>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3">
      <c r="A117" s="214"/>
      <c r="B117" s="214"/>
      <c r="C117" s="216"/>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3">
      <c r="A118" s="214"/>
      <c r="B118" s="214"/>
      <c r="C118" s="216"/>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3">
      <c r="A119" s="214"/>
      <c r="B119" s="214"/>
      <c r="C119" s="216"/>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3">
      <c r="A120" s="214"/>
      <c r="B120" s="214"/>
      <c r="C120" s="216"/>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3">
      <c r="A121" s="214"/>
      <c r="B121" s="214"/>
      <c r="C121" s="216"/>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3">
      <c r="A122" s="214"/>
      <c r="B122" s="214"/>
      <c r="C122" s="216"/>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3">
      <c r="A123" s="214"/>
      <c r="B123" s="214"/>
      <c r="C123" s="216"/>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3">
      <c r="A124" s="214"/>
      <c r="B124" s="214"/>
      <c r="C124" s="216"/>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3">
      <c r="A125" s="214"/>
      <c r="B125" s="214"/>
      <c r="C125" s="216"/>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3">
      <c r="A126" s="214"/>
      <c r="B126" s="214"/>
      <c r="C126" s="216"/>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3">
      <c r="A127" s="214"/>
      <c r="B127" s="214"/>
      <c r="C127" s="216"/>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3">
      <c r="A128" s="214"/>
      <c r="B128" s="214"/>
      <c r="C128" s="216"/>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3">
      <c r="A129" s="214"/>
      <c r="B129" s="214"/>
      <c r="C129" s="216"/>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3">
      <c r="A130" s="214"/>
      <c r="B130" s="214"/>
      <c r="C130" s="216"/>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3">
      <c r="A131" s="214"/>
      <c r="B131" s="214"/>
      <c r="C131" s="216"/>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3">
      <c r="A132" s="214"/>
      <c r="B132" s="214"/>
      <c r="C132" s="216"/>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3">
      <c r="A133" s="214"/>
      <c r="B133" s="214"/>
      <c r="C133" s="216"/>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3">
      <c r="A134" s="214"/>
      <c r="B134" s="214"/>
      <c r="C134" s="216"/>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3">
      <c r="A135" s="214"/>
      <c r="B135" s="214"/>
      <c r="C135" s="216"/>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3">
      <c r="A136" s="214"/>
      <c r="B136" s="214"/>
      <c r="C136" s="216"/>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3">
      <c r="A137" s="214"/>
      <c r="B137" s="214"/>
      <c r="C137" s="216"/>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3">
      <c r="A138" s="214"/>
      <c r="B138" s="214"/>
      <c r="C138" s="216"/>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3">
      <c r="A139" s="214"/>
      <c r="B139" s="214"/>
      <c r="C139" s="216"/>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3">
      <c r="A140" s="214"/>
      <c r="B140" s="214"/>
      <c r="C140" s="216"/>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3">
      <c r="A141" s="214"/>
      <c r="B141" s="214"/>
      <c r="C141" s="216"/>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3">
      <c r="A142" s="214"/>
      <c r="B142" s="214"/>
      <c r="C142" s="216"/>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3">
      <c r="A143" s="214"/>
      <c r="B143" s="214"/>
      <c r="C143" s="216"/>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3">
      <c r="A144" s="214"/>
      <c r="B144" s="214"/>
      <c r="C144" s="216"/>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3">
      <c r="A145" s="214"/>
      <c r="B145" s="214"/>
      <c r="C145" s="216"/>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3">
      <c r="A146" s="214"/>
      <c r="B146" s="214"/>
      <c r="C146" s="216"/>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3">
      <c r="A147" s="214"/>
      <c r="B147" s="214"/>
      <c r="C147" s="216"/>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3">
      <c r="A148" s="214"/>
      <c r="B148" s="214"/>
      <c r="C148" s="216"/>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3">
      <c r="A149" s="214"/>
      <c r="B149" s="214"/>
      <c r="C149" s="216"/>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3">
      <c r="A150" s="214"/>
      <c r="B150" s="214"/>
      <c r="C150" s="216"/>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3">
      <c r="A151" s="214"/>
      <c r="B151" s="214"/>
      <c r="C151" s="216"/>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3">
      <c r="A152" s="214"/>
      <c r="B152" s="214"/>
      <c r="C152" s="216"/>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3">
      <c r="A153" s="214"/>
      <c r="B153" s="214"/>
      <c r="C153" s="216"/>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3">
      <c r="A154" s="214"/>
      <c r="B154" s="214"/>
      <c r="C154" s="216"/>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3">
      <c r="A155" s="214"/>
      <c r="B155" s="214"/>
      <c r="C155" s="216"/>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3">
      <c r="A156" s="214"/>
      <c r="B156" s="214"/>
      <c r="C156" s="216"/>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3">
      <c r="A157" s="214"/>
      <c r="B157" s="214"/>
      <c r="C157" s="216"/>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3">
      <c r="A158" s="214"/>
      <c r="B158" s="214"/>
      <c r="C158" s="216"/>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3">
      <c r="A159" s="214"/>
      <c r="B159" s="214"/>
      <c r="C159" s="216"/>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3">
      <c r="A160" s="214"/>
      <c r="B160" s="214"/>
      <c r="C160" s="216"/>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3">
      <c r="A161" s="214"/>
      <c r="B161" s="214"/>
      <c r="C161" s="216"/>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3">
      <c r="A162" s="214"/>
      <c r="B162" s="214"/>
      <c r="C162" s="216"/>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3">
      <c r="A163" s="214"/>
      <c r="B163" s="214"/>
      <c r="C163" s="216"/>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3">
      <c r="A164" s="214"/>
      <c r="B164" s="214"/>
      <c r="C164" s="216"/>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3">
      <c r="A165" s="214"/>
      <c r="B165" s="214"/>
      <c r="C165" s="216"/>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3">
      <c r="A166" s="214"/>
      <c r="B166" s="214"/>
      <c r="C166" s="216"/>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3">
      <c r="A167" s="214"/>
      <c r="B167" s="214"/>
      <c r="C167" s="216"/>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3">
      <c r="A168" s="214"/>
      <c r="B168" s="214"/>
      <c r="C168" s="216"/>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3">
      <c r="A169" s="214"/>
      <c r="B169" s="214"/>
      <c r="C169" s="216"/>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3">
      <c r="A170" s="214"/>
      <c r="B170" s="214"/>
      <c r="C170" s="216"/>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3">
      <c r="A171" s="214"/>
      <c r="B171" s="214"/>
      <c r="C171" s="216"/>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3">
      <c r="A172" s="214"/>
      <c r="B172" s="214"/>
      <c r="C172" s="216"/>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3">
      <c r="A173" s="214"/>
      <c r="B173" s="214"/>
      <c r="C173" s="216"/>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3">
      <c r="A174" s="214"/>
      <c r="B174" s="214"/>
      <c r="C174" s="216"/>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3">
      <c r="A175" s="214"/>
      <c r="B175" s="214"/>
      <c r="C175" s="216"/>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3">
      <c r="A176" s="214"/>
      <c r="B176" s="214"/>
      <c r="C176" s="216"/>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3">
      <c r="A177" s="214"/>
      <c r="B177" s="214"/>
      <c r="C177" s="216"/>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3">
      <c r="A178" s="214"/>
      <c r="B178" s="214"/>
      <c r="C178" s="216"/>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3">
      <c r="A179" s="214"/>
      <c r="B179" s="214"/>
      <c r="C179" s="216"/>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3">
      <c r="A180" s="214"/>
      <c r="B180" s="214"/>
      <c r="C180" s="216"/>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3">
      <c r="A181" s="214"/>
      <c r="B181" s="214"/>
      <c r="C181" s="216"/>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3">
      <c r="A182" s="214"/>
      <c r="B182" s="214"/>
      <c r="C182" s="216"/>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3">
      <c r="A183" s="214"/>
      <c r="B183" s="214"/>
      <c r="C183" s="216"/>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3">
      <c r="A184" s="214"/>
      <c r="B184" s="214"/>
      <c r="C184" s="216"/>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3">
      <c r="A185" s="214"/>
      <c r="B185" s="214"/>
      <c r="C185" s="216"/>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3">
      <c r="A186" s="214"/>
      <c r="B186" s="214"/>
      <c r="C186" s="216"/>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3">
      <c r="A187" s="214"/>
      <c r="B187" s="214"/>
      <c r="C187" s="216"/>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3">
      <c r="A188" s="214"/>
      <c r="B188" s="214"/>
      <c r="C188" s="216"/>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3">
      <c r="A189" s="214"/>
      <c r="B189" s="214"/>
      <c r="C189" s="216"/>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3">
      <c r="A190" s="214"/>
      <c r="B190" s="214"/>
      <c r="C190" s="216"/>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3">
      <c r="A191" s="214"/>
      <c r="B191" s="214"/>
      <c r="C191" s="216"/>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3">
      <c r="A192" s="214"/>
      <c r="B192" s="214"/>
      <c r="C192" s="216"/>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3">
      <c r="A193" s="214"/>
      <c r="B193" s="214"/>
      <c r="C193" s="216"/>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3">
      <c r="A194" s="214"/>
      <c r="B194" s="214"/>
      <c r="C194" s="216"/>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3">
      <c r="A195" s="214"/>
      <c r="B195" s="214"/>
      <c r="C195" s="216"/>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3">
      <c r="A196" s="214"/>
      <c r="B196" s="214"/>
      <c r="C196" s="216"/>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3">
      <c r="A197" s="214"/>
      <c r="B197" s="214"/>
      <c r="C197" s="216"/>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3">
      <c r="A198" s="214"/>
      <c r="B198" s="214"/>
      <c r="C198" s="216"/>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3">
      <c r="A199" s="214"/>
      <c r="B199" s="214"/>
      <c r="C199" s="216"/>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3">
      <c r="A200" s="214"/>
      <c r="B200" s="214"/>
      <c r="C200" s="216"/>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3">
      <c r="A201" s="214"/>
      <c r="B201" s="214"/>
      <c r="C201" s="216"/>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3">
      <c r="A202" s="214"/>
      <c r="B202" s="214"/>
      <c r="C202" s="216"/>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3">
      <c r="A203" s="214"/>
      <c r="B203" s="214"/>
      <c r="C203" s="216"/>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3">
      <c r="A204" s="214"/>
      <c r="B204" s="214"/>
      <c r="C204" s="216"/>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3">
      <c r="A205" s="214"/>
      <c r="B205" s="214"/>
      <c r="C205" s="216"/>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3">
      <c r="A206" s="214"/>
      <c r="B206" s="214"/>
      <c r="C206" s="216"/>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3">
      <c r="A207" s="214"/>
      <c r="B207" s="214"/>
      <c r="C207" s="216"/>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3">
      <c r="A208" s="214"/>
      <c r="B208" s="214"/>
      <c r="C208" s="216"/>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3">
      <c r="A209" s="214"/>
      <c r="B209" s="214"/>
      <c r="C209" s="216"/>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3">
      <c r="A210" s="214"/>
      <c r="B210" s="214"/>
      <c r="C210" s="216"/>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3">
      <c r="A211" s="214"/>
      <c r="B211" s="214"/>
      <c r="C211" s="216"/>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3">
      <c r="A212" s="214"/>
      <c r="B212" s="214"/>
      <c r="C212" s="216"/>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3">
      <c r="A213" s="214"/>
      <c r="B213" s="214"/>
      <c r="C213" s="216"/>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3">
      <c r="A214" s="214"/>
      <c r="B214" s="214"/>
      <c r="C214" s="216"/>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3">
      <c r="A215" s="214"/>
      <c r="B215" s="214"/>
      <c r="C215" s="216"/>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3">
      <c r="A216" s="214"/>
      <c r="B216" s="214"/>
      <c r="C216" s="216"/>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3">
      <c r="A217" s="214"/>
      <c r="B217" s="214"/>
      <c r="C217" s="216"/>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3">
      <c r="A218" s="214"/>
      <c r="B218" s="214"/>
      <c r="C218" s="216"/>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3">
      <c r="A219" s="214"/>
      <c r="B219" s="214"/>
      <c r="C219" s="216"/>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3">
      <c r="A220" s="214"/>
      <c r="B220" s="214"/>
      <c r="C220" s="216"/>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3">
      <c r="A221" s="214"/>
      <c r="B221" s="214"/>
      <c r="C221" s="216"/>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3">
      <c r="A222" s="214"/>
      <c r="B222" s="214"/>
      <c r="C222" s="216"/>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3">
      <c r="A223" s="214"/>
      <c r="B223" s="214"/>
      <c r="C223" s="216"/>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3">
      <c r="A224" s="214"/>
      <c r="B224" s="214"/>
      <c r="C224" s="216"/>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3">
      <c r="A225" s="214"/>
      <c r="B225" s="214"/>
      <c r="C225" s="216"/>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3">
      <c r="A226" s="214"/>
      <c r="B226" s="214"/>
      <c r="C226" s="216"/>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3">
      <c r="A227" s="214"/>
      <c r="B227" s="214"/>
      <c r="C227" s="216"/>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3">
      <c r="A228" s="214"/>
      <c r="B228" s="214"/>
      <c r="C228" s="216"/>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3">
      <c r="A229" s="214"/>
      <c r="B229" s="214"/>
      <c r="C229" s="216"/>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3">
      <c r="A230" s="214"/>
      <c r="B230" s="214"/>
      <c r="C230" s="216"/>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3">
      <c r="A231" s="214"/>
      <c r="B231" s="214"/>
      <c r="C231" s="216"/>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3">
      <c r="A232" s="214"/>
      <c r="B232" s="214"/>
      <c r="C232" s="216"/>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3">
      <c r="A233" s="214"/>
      <c r="B233" s="214"/>
      <c r="C233" s="216"/>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3">
      <c r="A234" s="214"/>
      <c r="B234" s="214"/>
      <c r="C234" s="216"/>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3">
      <c r="A235" s="214"/>
      <c r="B235" s="214"/>
      <c r="C235" s="216"/>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3">
      <c r="A236" s="214"/>
      <c r="B236" s="214"/>
      <c r="C236" s="216"/>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3">
      <c r="A237" s="214"/>
      <c r="B237" s="214"/>
      <c r="C237" s="216"/>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3">
      <c r="A238" s="214"/>
      <c r="B238" s="214"/>
      <c r="C238" s="216"/>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3">
      <c r="A239" s="214"/>
      <c r="B239" s="214"/>
      <c r="C239" s="216"/>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3">
      <c r="A240" s="214"/>
      <c r="B240" s="214"/>
      <c r="C240" s="216"/>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3">
      <c r="A241" s="214"/>
      <c r="B241" s="214"/>
      <c r="C241" s="216"/>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3">
      <c r="A242" s="214"/>
      <c r="B242" s="214"/>
      <c r="C242" s="216"/>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3">
      <c r="A243" s="214"/>
      <c r="B243" s="214"/>
      <c r="C243" s="216"/>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3">
      <c r="A244" s="214"/>
      <c r="B244" s="214"/>
      <c r="C244" s="216"/>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3">
      <c r="A245" s="214"/>
      <c r="B245" s="214"/>
      <c r="C245" s="216"/>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3">
      <c r="A246" s="214"/>
      <c r="B246" s="214"/>
      <c r="C246" s="216"/>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3">
      <c r="A247" s="214"/>
      <c r="B247" s="214"/>
      <c r="C247" s="216"/>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3">
      <c r="A248" s="214"/>
      <c r="B248" s="214"/>
      <c r="C248" s="216"/>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3">
      <c r="A249" s="214"/>
      <c r="B249" s="214"/>
      <c r="C249" s="216"/>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3">
      <c r="A250" s="214"/>
      <c r="B250" s="214"/>
      <c r="C250" s="216"/>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3">
      <c r="A251" s="214"/>
      <c r="B251" s="214"/>
      <c r="C251" s="216"/>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3">
      <c r="A252" s="214"/>
      <c r="B252" s="214"/>
      <c r="C252" s="216"/>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3">
      <c r="A253" s="214"/>
      <c r="B253" s="214"/>
      <c r="C253" s="216"/>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3">
      <c r="A254" s="214"/>
      <c r="B254" s="214"/>
      <c r="C254" s="216"/>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3">
      <c r="A255" s="214"/>
      <c r="B255" s="214"/>
      <c r="C255" s="216"/>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3">
      <c r="A256" s="214"/>
      <c r="B256" s="214"/>
      <c r="C256" s="216"/>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3">
      <c r="A257" s="214"/>
      <c r="B257" s="214"/>
      <c r="C257" s="216"/>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3">
      <c r="A258" s="214"/>
      <c r="B258" s="214"/>
      <c r="C258" s="216"/>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3">
      <c r="A259" s="214"/>
      <c r="B259" s="214"/>
      <c r="C259" s="216"/>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3">
      <c r="A260" s="214"/>
      <c r="B260" s="214"/>
      <c r="C260" s="216"/>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3">
      <c r="A261" s="214"/>
      <c r="B261" s="214"/>
      <c r="C261" s="216"/>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3">
      <c r="A262" s="214"/>
      <c r="B262" s="214"/>
      <c r="C262" s="216"/>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3">
      <c r="A263" s="214"/>
      <c r="B263" s="214"/>
      <c r="C263" s="216"/>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3">
      <c r="A264" s="214"/>
      <c r="B264" s="214"/>
      <c r="C264" s="216"/>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3">
      <c r="A265" s="214"/>
      <c r="B265" s="214"/>
      <c r="C265" s="216"/>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3">
      <c r="A266" s="214"/>
      <c r="B266" s="214"/>
      <c r="C266" s="216"/>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3">
      <c r="A267" s="214"/>
      <c r="B267" s="214"/>
      <c r="C267" s="216"/>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3">
      <c r="A268" s="214"/>
      <c r="B268" s="214"/>
      <c r="C268" s="216"/>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3">
      <c r="A269" s="214"/>
      <c r="B269" s="214"/>
      <c r="C269" s="216"/>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3">
      <c r="A270" s="214"/>
      <c r="B270" s="214"/>
      <c r="C270" s="216"/>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3">
      <c r="A271" s="214"/>
      <c r="B271" s="214"/>
      <c r="C271" s="216"/>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3">
      <c r="A272" s="214"/>
      <c r="B272" s="214"/>
      <c r="C272" s="216"/>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3">
      <c r="A273" s="214"/>
      <c r="B273" s="214"/>
      <c r="C273" s="216"/>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3">
      <c r="A274" s="214"/>
      <c r="B274" s="214"/>
      <c r="C274" s="216"/>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3">
      <c r="A275" s="214"/>
      <c r="B275" s="214"/>
      <c r="C275" s="216"/>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3">
      <c r="A276" s="214"/>
      <c r="B276" s="214"/>
      <c r="C276" s="216"/>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3">
      <c r="A277" s="214"/>
      <c r="B277" s="214"/>
      <c r="C277" s="216"/>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3">
      <c r="A278" s="214"/>
      <c r="B278" s="214"/>
      <c r="C278" s="216"/>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3">
      <c r="A279" s="214"/>
      <c r="B279" s="214"/>
      <c r="C279" s="216"/>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3">
      <c r="A280" s="214"/>
      <c r="B280" s="214"/>
      <c r="C280" s="216"/>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3">
      <c r="A281" s="214"/>
      <c r="B281" s="214"/>
      <c r="C281" s="216"/>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3">
      <c r="A282" s="214"/>
      <c r="B282" s="214"/>
      <c r="C282" s="216"/>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3">
      <c r="A283" s="214"/>
      <c r="B283" s="214"/>
      <c r="C283" s="216"/>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3">
      <c r="A284" s="214"/>
      <c r="B284" s="214"/>
      <c r="C284" s="216"/>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3">
      <c r="A285" s="214"/>
      <c r="B285" s="214"/>
      <c r="C285" s="216"/>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3">
      <c r="A286" s="214"/>
      <c r="B286" s="214"/>
      <c r="C286" s="216"/>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3">
      <c r="A287" s="214"/>
      <c r="B287" s="214"/>
      <c r="C287" s="216"/>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3">
      <c r="A288" s="214"/>
      <c r="B288" s="214"/>
      <c r="C288" s="216"/>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3">
      <c r="A289" s="214"/>
      <c r="B289" s="214"/>
      <c r="C289" s="216"/>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3">
      <c r="A290" s="214"/>
      <c r="B290" s="214"/>
      <c r="C290" s="216"/>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3">
      <c r="A291" s="214"/>
      <c r="B291" s="214"/>
      <c r="C291" s="216"/>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3">
      <c r="A292" s="214"/>
      <c r="B292" s="214"/>
      <c r="C292" s="216"/>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3">
      <c r="A293" s="214"/>
      <c r="B293" s="214"/>
      <c r="C293" s="216"/>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3">
      <c r="A294" s="214"/>
      <c r="B294" s="214"/>
      <c r="C294" s="216"/>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3">
      <c r="A295" s="214"/>
      <c r="B295" s="214"/>
      <c r="C295" s="216"/>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3">
      <c r="A296" s="214"/>
      <c r="B296" s="214"/>
      <c r="C296" s="216"/>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3">
      <c r="A297" s="214"/>
      <c r="B297" s="214"/>
      <c r="C297" s="216"/>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3">
      <c r="A298" s="214"/>
      <c r="B298" s="214"/>
      <c r="C298" s="216"/>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3">
      <c r="A299" s="214"/>
      <c r="B299" s="214"/>
      <c r="C299" s="216"/>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3">
      <c r="A300" s="214"/>
      <c r="B300" s="214"/>
      <c r="C300" s="216"/>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3">
      <c r="A301" s="214"/>
      <c r="B301" s="214"/>
      <c r="C301" s="216"/>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3">
      <c r="A302" s="214"/>
      <c r="B302" s="214"/>
      <c r="C302" s="216"/>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3">
      <c r="A303" s="214"/>
      <c r="B303" s="214"/>
      <c r="C303" s="216"/>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3">
      <c r="A304" s="214"/>
      <c r="B304" s="214"/>
      <c r="C304" s="216"/>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3">
      <c r="A305" s="214"/>
      <c r="B305" s="214"/>
      <c r="C305" s="216"/>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3">
      <c r="A306" s="214"/>
      <c r="B306" s="214"/>
      <c r="C306" s="216"/>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3">
      <c r="A307" s="214"/>
      <c r="B307" s="214"/>
      <c r="C307" s="216"/>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3">
      <c r="A308" s="214"/>
      <c r="B308" s="214"/>
      <c r="C308" s="216"/>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3">
      <c r="A309" s="214"/>
      <c r="B309" s="214"/>
      <c r="C309" s="216"/>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3">
      <c r="A310" s="214"/>
      <c r="B310" s="214"/>
      <c r="C310" s="216"/>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3">
      <c r="A311" s="214"/>
      <c r="B311" s="214"/>
      <c r="C311" s="216"/>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3">
      <c r="A312" s="214"/>
      <c r="B312" s="214"/>
      <c r="C312" s="216"/>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3">
      <c r="A313" s="214"/>
      <c r="B313" s="214"/>
      <c r="C313" s="216"/>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3">
      <c r="A314" s="214"/>
      <c r="B314" s="214"/>
      <c r="C314" s="216"/>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3">
      <c r="A315" s="214"/>
      <c r="B315" s="214"/>
      <c r="C315" s="216"/>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3">
      <c r="A316" s="214"/>
      <c r="B316" s="214"/>
      <c r="C316" s="216"/>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3">
      <c r="A317" s="214"/>
      <c r="B317" s="214"/>
      <c r="C317" s="216"/>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3">
      <c r="A318" s="214"/>
      <c r="B318" s="214"/>
      <c r="C318" s="216"/>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3">
      <c r="A319" s="214"/>
      <c r="B319" s="214"/>
      <c r="C319" s="216"/>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3">
      <c r="A320" s="214"/>
      <c r="B320" s="214"/>
      <c r="C320" s="216"/>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3">
      <c r="A321" s="214"/>
      <c r="B321" s="214"/>
      <c r="C321" s="216"/>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3">
      <c r="A322" s="214"/>
      <c r="B322" s="214"/>
      <c r="C322" s="216"/>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3">
      <c r="A323" s="214"/>
      <c r="B323" s="214"/>
      <c r="C323" s="216"/>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3">
      <c r="A324" s="214"/>
      <c r="B324" s="214"/>
      <c r="C324" s="216"/>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3">
      <c r="A325" s="214"/>
      <c r="B325" s="214"/>
      <c r="C325" s="216"/>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3">
      <c r="A326" s="214"/>
      <c r="B326" s="214"/>
      <c r="C326" s="216"/>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3">
      <c r="A327" s="214"/>
      <c r="B327" s="214"/>
      <c r="C327" s="216"/>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3">
      <c r="A328" s="214"/>
      <c r="B328" s="214"/>
      <c r="C328" s="216"/>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3">
      <c r="A329" s="214"/>
      <c r="B329" s="214"/>
      <c r="C329" s="216"/>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3">
      <c r="A330" s="214"/>
      <c r="B330" s="214"/>
      <c r="C330" s="216"/>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3">
      <c r="A331" s="214"/>
      <c r="B331" s="214"/>
      <c r="C331" s="216"/>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3">
      <c r="A332" s="214"/>
      <c r="B332" s="214"/>
      <c r="C332" s="216"/>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3">
      <c r="A333" s="214"/>
      <c r="B333" s="214"/>
      <c r="C333" s="216"/>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3">
      <c r="A334" s="214"/>
      <c r="B334" s="214"/>
      <c r="C334" s="216"/>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3">
      <c r="A335" s="214"/>
      <c r="B335" s="214"/>
      <c r="C335" s="216"/>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3">
      <c r="A336" s="214"/>
      <c r="B336" s="214"/>
      <c r="C336" s="216"/>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3">
      <c r="A337" s="214"/>
      <c r="B337" s="214"/>
      <c r="C337" s="216"/>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3">
      <c r="A338" s="214"/>
      <c r="B338" s="214"/>
      <c r="C338" s="216"/>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19" t="str">
        <f>'1. паспорт местоположение'!A5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10" customFormat="1" ht="15.75" x14ac:dyDescent="0.2">
      <c r="A5" s="15"/>
    </row>
    <row r="6" spans="1:28" s="10" customFormat="1" ht="18.75" x14ac:dyDescent="0.2">
      <c r="A6" s="432" t="s">
        <v>5</v>
      </c>
      <c r="B6" s="432"/>
      <c r="C6" s="432"/>
      <c r="D6" s="432"/>
      <c r="E6" s="432"/>
      <c r="F6" s="432"/>
      <c r="G6" s="432"/>
      <c r="H6" s="432"/>
      <c r="I6" s="432"/>
      <c r="J6" s="432"/>
      <c r="K6" s="432"/>
      <c r="L6" s="432"/>
      <c r="M6" s="432"/>
      <c r="N6" s="432"/>
      <c r="O6" s="432"/>
      <c r="P6" s="432"/>
      <c r="Q6" s="432"/>
      <c r="R6" s="432"/>
      <c r="S6" s="432"/>
      <c r="T6" s="11"/>
      <c r="U6" s="11"/>
      <c r="V6" s="11"/>
      <c r="W6" s="11"/>
      <c r="X6" s="11"/>
      <c r="Y6" s="11"/>
      <c r="Z6" s="11"/>
      <c r="AA6" s="11"/>
      <c r="AB6" s="11"/>
    </row>
    <row r="7" spans="1:28" s="10" customFormat="1" ht="18.75" x14ac:dyDescent="0.2">
      <c r="A7" s="432"/>
      <c r="B7" s="432"/>
      <c r="C7" s="432"/>
      <c r="D7" s="432"/>
      <c r="E7" s="432"/>
      <c r="F7" s="432"/>
      <c r="G7" s="432"/>
      <c r="H7" s="432"/>
      <c r="I7" s="432"/>
      <c r="J7" s="432"/>
      <c r="K7" s="432"/>
      <c r="L7" s="432"/>
      <c r="M7" s="432"/>
      <c r="N7" s="432"/>
      <c r="O7" s="432"/>
      <c r="P7" s="432"/>
      <c r="Q7" s="432"/>
      <c r="R7" s="432"/>
      <c r="S7" s="432"/>
      <c r="T7" s="11"/>
      <c r="U7" s="11"/>
      <c r="V7" s="11"/>
      <c r="W7" s="11"/>
      <c r="X7" s="11"/>
      <c r="Y7" s="11"/>
      <c r="Z7" s="11"/>
      <c r="AA7" s="11"/>
      <c r="AB7" s="11"/>
    </row>
    <row r="8" spans="1:28" s="10" customFormat="1" ht="18.75" x14ac:dyDescent="0.2">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1"/>
      <c r="U8" s="11"/>
      <c r="V8" s="11"/>
      <c r="W8" s="11"/>
      <c r="X8" s="11"/>
      <c r="Y8" s="11"/>
      <c r="Z8" s="11"/>
      <c r="AA8" s="11"/>
      <c r="AB8" s="11"/>
    </row>
    <row r="9" spans="1:28" s="10" customFormat="1" ht="18.75" x14ac:dyDescent="0.2">
      <c r="A9" s="428" t="s">
        <v>4</v>
      </c>
      <c r="B9" s="428"/>
      <c r="C9" s="428"/>
      <c r="D9" s="428"/>
      <c r="E9" s="428"/>
      <c r="F9" s="428"/>
      <c r="G9" s="428"/>
      <c r="H9" s="428"/>
      <c r="I9" s="428"/>
      <c r="J9" s="428"/>
      <c r="K9" s="428"/>
      <c r="L9" s="428"/>
      <c r="M9" s="428"/>
      <c r="N9" s="428"/>
      <c r="O9" s="428"/>
      <c r="P9" s="428"/>
      <c r="Q9" s="428"/>
      <c r="R9" s="428"/>
      <c r="S9" s="428"/>
      <c r="T9" s="11"/>
      <c r="U9" s="11"/>
      <c r="V9" s="11"/>
      <c r="W9" s="11"/>
      <c r="X9" s="11"/>
      <c r="Y9" s="11"/>
      <c r="Z9" s="11"/>
      <c r="AA9" s="11"/>
      <c r="AB9" s="11"/>
    </row>
    <row r="10" spans="1:28" s="10" customFormat="1" ht="18.75" x14ac:dyDescent="0.2">
      <c r="A10" s="432"/>
      <c r="B10" s="432"/>
      <c r="C10" s="432"/>
      <c r="D10" s="432"/>
      <c r="E10" s="432"/>
      <c r="F10" s="432"/>
      <c r="G10" s="432"/>
      <c r="H10" s="432"/>
      <c r="I10" s="432"/>
      <c r="J10" s="432"/>
      <c r="K10" s="432"/>
      <c r="L10" s="432"/>
      <c r="M10" s="432"/>
      <c r="N10" s="432"/>
      <c r="O10" s="432"/>
      <c r="P10" s="432"/>
      <c r="Q10" s="432"/>
      <c r="R10" s="432"/>
      <c r="S10" s="432"/>
      <c r="T10" s="11"/>
      <c r="U10" s="11"/>
      <c r="V10" s="11"/>
      <c r="W10" s="11"/>
      <c r="X10" s="11"/>
      <c r="Y10" s="11"/>
      <c r="Z10" s="11"/>
      <c r="AA10" s="11"/>
      <c r="AB10" s="11"/>
    </row>
    <row r="11" spans="1:28" s="10" customFormat="1" ht="18.75" x14ac:dyDescent="0.2">
      <c r="A11" s="427" t="str">
        <f>'1. паспорт местоположение'!A12</f>
        <v>N_48-0,4зам-27</v>
      </c>
      <c r="B11" s="427"/>
      <c r="C11" s="427"/>
      <c r="D11" s="427"/>
      <c r="E11" s="427"/>
      <c r="F11" s="427"/>
      <c r="G11" s="427"/>
      <c r="H11" s="427"/>
      <c r="I11" s="427"/>
      <c r="J11" s="427"/>
      <c r="K11" s="427"/>
      <c r="L11" s="427"/>
      <c r="M11" s="427"/>
      <c r="N11" s="427"/>
      <c r="O11" s="427"/>
      <c r="P11" s="427"/>
      <c r="Q11" s="427"/>
      <c r="R11" s="427"/>
      <c r="S11" s="427"/>
      <c r="T11" s="11"/>
      <c r="U11" s="11"/>
      <c r="V11" s="11"/>
      <c r="W11" s="11"/>
      <c r="X11" s="11"/>
      <c r="Y11" s="11"/>
      <c r="Z11" s="11"/>
      <c r="AA11" s="11"/>
      <c r="AB11" s="11"/>
    </row>
    <row r="12" spans="1:28" s="10" customFormat="1" ht="18.75" x14ac:dyDescent="0.2">
      <c r="A12" s="428" t="s">
        <v>3</v>
      </c>
      <c r="B12" s="428"/>
      <c r="C12" s="428"/>
      <c r="D12" s="428"/>
      <c r="E12" s="428"/>
      <c r="F12" s="428"/>
      <c r="G12" s="428"/>
      <c r="H12" s="428"/>
      <c r="I12" s="428"/>
      <c r="J12" s="428"/>
      <c r="K12" s="428"/>
      <c r="L12" s="428"/>
      <c r="M12" s="428"/>
      <c r="N12" s="428"/>
      <c r="O12" s="428"/>
      <c r="P12" s="428"/>
      <c r="Q12" s="428"/>
      <c r="R12" s="428"/>
      <c r="S12" s="428"/>
      <c r="T12" s="11"/>
      <c r="U12" s="11"/>
      <c r="V12" s="11"/>
      <c r="W12" s="11"/>
      <c r="X12" s="11"/>
      <c r="Y12" s="11"/>
      <c r="Z12" s="11"/>
      <c r="AA12" s="11"/>
      <c r="AB12" s="11"/>
    </row>
    <row r="13" spans="1:28" s="7"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8"/>
      <c r="U13" s="8"/>
      <c r="V13" s="8"/>
      <c r="W13" s="8"/>
      <c r="X13" s="8"/>
      <c r="Y13" s="8"/>
      <c r="Z13" s="8"/>
      <c r="AA13" s="8"/>
      <c r="AB13" s="8"/>
    </row>
    <row r="14" spans="1:28" s="2" customFormat="1" ht="30.75" customHeight="1" x14ac:dyDescent="0.2">
      <c r="A14" s="427"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4" s="427"/>
      <c r="C14" s="427"/>
      <c r="D14" s="427"/>
      <c r="E14" s="427"/>
      <c r="F14" s="427"/>
      <c r="G14" s="427"/>
      <c r="H14" s="427"/>
      <c r="I14" s="427"/>
      <c r="J14" s="427"/>
      <c r="K14" s="427"/>
      <c r="L14" s="427"/>
      <c r="M14" s="427"/>
      <c r="N14" s="427"/>
      <c r="O14" s="427"/>
      <c r="P14" s="427"/>
      <c r="Q14" s="427"/>
      <c r="R14" s="427"/>
      <c r="S14" s="427"/>
      <c r="T14" s="6"/>
      <c r="U14" s="6"/>
      <c r="V14" s="6"/>
      <c r="W14" s="6"/>
      <c r="X14" s="6"/>
      <c r="Y14" s="6"/>
      <c r="Z14" s="6"/>
      <c r="AA14" s="6"/>
      <c r="AB14" s="6"/>
    </row>
    <row r="15" spans="1:28" s="2" customFormat="1" ht="15" customHeight="1" x14ac:dyDescent="0.2">
      <c r="A15" s="428" t="s">
        <v>2</v>
      </c>
      <c r="B15" s="428"/>
      <c r="C15" s="428"/>
      <c r="D15" s="428"/>
      <c r="E15" s="428"/>
      <c r="F15" s="428"/>
      <c r="G15" s="428"/>
      <c r="H15" s="428"/>
      <c r="I15" s="428"/>
      <c r="J15" s="428"/>
      <c r="K15" s="428"/>
      <c r="L15" s="428"/>
      <c r="M15" s="428"/>
      <c r="N15" s="428"/>
      <c r="O15" s="428"/>
      <c r="P15" s="428"/>
      <c r="Q15" s="428"/>
      <c r="R15" s="428"/>
      <c r="S15" s="428"/>
      <c r="T15" s="4"/>
      <c r="U15" s="4"/>
      <c r="V15" s="4"/>
      <c r="W15" s="4"/>
      <c r="X15" s="4"/>
      <c r="Y15" s="4"/>
      <c r="Z15" s="4"/>
      <c r="AA15" s="4"/>
      <c r="AB15" s="4"/>
    </row>
    <row r="16" spans="1:28" s="2"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3"/>
      <c r="U16" s="3"/>
      <c r="V16" s="3"/>
      <c r="W16" s="3"/>
      <c r="X16" s="3"/>
      <c r="Y16" s="3"/>
    </row>
    <row r="17" spans="1:28" s="2" customFormat="1" ht="45.75" customHeight="1" x14ac:dyDescent="0.2">
      <c r="A17" s="430" t="s">
        <v>343</v>
      </c>
      <c r="B17" s="430"/>
      <c r="C17" s="430"/>
      <c r="D17" s="430"/>
      <c r="E17" s="430"/>
      <c r="F17" s="430"/>
      <c r="G17" s="430"/>
      <c r="H17" s="430"/>
      <c r="I17" s="430"/>
      <c r="J17" s="430"/>
      <c r="K17" s="430"/>
      <c r="L17" s="430"/>
      <c r="M17" s="430"/>
      <c r="N17" s="430"/>
      <c r="O17" s="430"/>
      <c r="P17" s="430"/>
      <c r="Q17" s="430"/>
      <c r="R17" s="430"/>
      <c r="S17" s="430"/>
      <c r="T17" s="5"/>
      <c r="U17" s="5"/>
      <c r="V17" s="5"/>
      <c r="W17" s="5"/>
      <c r="X17" s="5"/>
      <c r="Y17" s="5"/>
      <c r="Z17" s="5"/>
      <c r="AA17" s="5"/>
      <c r="AB17" s="5"/>
    </row>
    <row r="18" spans="1:28"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3"/>
      <c r="U18" s="3"/>
      <c r="V18" s="3"/>
      <c r="W18" s="3"/>
      <c r="X18" s="3"/>
      <c r="Y18" s="3"/>
    </row>
    <row r="19" spans="1:28" s="2" customFormat="1" ht="54" customHeight="1" x14ac:dyDescent="0.2">
      <c r="A19" s="434" t="s">
        <v>1</v>
      </c>
      <c r="B19" s="434" t="s">
        <v>83</v>
      </c>
      <c r="C19" s="435" t="s">
        <v>242</v>
      </c>
      <c r="D19" s="434" t="s">
        <v>241</v>
      </c>
      <c r="E19" s="434" t="s">
        <v>82</v>
      </c>
      <c r="F19" s="434" t="s">
        <v>81</v>
      </c>
      <c r="G19" s="434" t="s">
        <v>237</v>
      </c>
      <c r="H19" s="434" t="s">
        <v>80</v>
      </c>
      <c r="I19" s="434" t="s">
        <v>79</v>
      </c>
      <c r="J19" s="434" t="s">
        <v>78</v>
      </c>
      <c r="K19" s="434" t="s">
        <v>77</v>
      </c>
      <c r="L19" s="434" t="s">
        <v>76</v>
      </c>
      <c r="M19" s="434" t="s">
        <v>75</v>
      </c>
      <c r="N19" s="434" t="s">
        <v>74</v>
      </c>
      <c r="O19" s="434" t="s">
        <v>73</v>
      </c>
      <c r="P19" s="434" t="s">
        <v>72</v>
      </c>
      <c r="Q19" s="434" t="s">
        <v>240</v>
      </c>
      <c r="R19" s="434"/>
      <c r="S19" s="437" t="s">
        <v>337</v>
      </c>
      <c r="T19" s="3"/>
      <c r="U19" s="3"/>
      <c r="V19" s="3"/>
      <c r="W19" s="3"/>
      <c r="X19" s="3"/>
      <c r="Y19" s="3"/>
    </row>
    <row r="20" spans="1:28" s="2" customFormat="1" ht="180.75" customHeight="1" x14ac:dyDescent="0.2">
      <c r="A20" s="434"/>
      <c r="B20" s="434"/>
      <c r="C20" s="436"/>
      <c r="D20" s="434"/>
      <c r="E20" s="434"/>
      <c r="F20" s="434"/>
      <c r="G20" s="434"/>
      <c r="H20" s="434"/>
      <c r="I20" s="434"/>
      <c r="J20" s="434"/>
      <c r="K20" s="434"/>
      <c r="L20" s="434"/>
      <c r="M20" s="434"/>
      <c r="N20" s="434"/>
      <c r="O20" s="434"/>
      <c r="P20" s="434"/>
      <c r="Q20" s="30" t="s">
        <v>238</v>
      </c>
      <c r="R20" s="31" t="s">
        <v>239</v>
      </c>
      <c r="S20" s="437"/>
      <c r="T20" s="25"/>
      <c r="U20" s="25"/>
      <c r="V20" s="25"/>
      <c r="W20" s="25"/>
      <c r="X20" s="25"/>
      <c r="Y20" s="25"/>
      <c r="Z20" s="24"/>
      <c r="AA20" s="24"/>
      <c r="AB20" s="24"/>
    </row>
    <row r="21" spans="1:28" s="2" customFormat="1" ht="18.75" x14ac:dyDescent="0.2">
      <c r="A21" s="30">
        <v>1</v>
      </c>
      <c r="B21" s="32">
        <v>2</v>
      </c>
      <c r="C21" s="30">
        <v>3</v>
      </c>
      <c r="D21" s="32">
        <v>4</v>
      </c>
      <c r="E21" s="30">
        <v>5</v>
      </c>
      <c r="F21" s="32">
        <v>6</v>
      </c>
      <c r="G21" s="80">
        <v>7</v>
      </c>
      <c r="H21" s="81">
        <v>8</v>
      </c>
      <c r="I21" s="80">
        <v>9</v>
      </c>
      <c r="J21" s="81">
        <v>10</v>
      </c>
      <c r="K21" s="80">
        <v>11</v>
      </c>
      <c r="L21" s="81">
        <v>12</v>
      </c>
      <c r="M21" s="80">
        <v>13</v>
      </c>
      <c r="N21" s="81">
        <v>14</v>
      </c>
      <c r="O21" s="80">
        <v>15</v>
      </c>
      <c r="P21" s="81">
        <v>16</v>
      </c>
      <c r="Q21" s="80">
        <v>17</v>
      </c>
      <c r="R21" s="81">
        <v>18</v>
      </c>
      <c r="S21" s="80">
        <v>19</v>
      </c>
      <c r="T21" s="25"/>
      <c r="U21" s="25"/>
      <c r="V21" s="25"/>
      <c r="W21" s="25"/>
      <c r="X21" s="25"/>
      <c r="Y21" s="25"/>
      <c r="Z21" s="24"/>
      <c r="AA21" s="24"/>
      <c r="AB21" s="24"/>
    </row>
    <row r="22" spans="1:28" s="2" customFormat="1" ht="69" customHeight="1" x14ac:dyDescent="0.2">
      <c r="A22" s="28" t="s">
        <v>236</v>
      </c>
      <c r="B22" s="28" t="s">
        <v>236</v>
      </c>
      <c r="C22" s="28" t="s">
        <v>236</v>
      </c>
      <c r="D22" s="28" t="s">
        <v>236</v>
      </c>
      <c r="E22" s="28" t="s">
        <v>236</v>
      </c>
      <c r="F22" s="28" t="s">
        <v>236</v>
      </c>
      <c r="G22" s="28" t="s">
        <v>236</v>
      </c>
      <c r="H22" s="28" t="s">
        <v>236</v>
      </c>
      <c r="I22" s="28" t="s">
        <v>236</v>
      </c>
      <c r="J22" s="28" t="s">
        <v>236</v>
      </c>
      <c r="K22" s="28" t="s">
        <v>236</v>
      </c>
      <c r="L22" s="28" t="s">
        <v>236</v>
      </c>
      <c r="M22" s="28" t="s">
        <v>236</v>
      </c>
      <c r="N22" s="28" t="s">
        <v>236</v>
      </c>
      <c r="O22" s="28" t="s">
        <v>236</v>
      </c>
      <c r="P22" s="28" t="s">
        <v>236</v>
      </c>
      <c r="Q22" s="28" t="s">
        <v>236</v>
      </c>
      <c r="R22" s="28" t="s">
        <v>236</v>
      </c>
      <c r="S22" s="28" t="s">
        <v>236</v>
      </c>
      <c r="T22" s="25"/>
      <c r="U22" s="25"/>
      <c r="V22" s="25"/>
      <c r="W22" s="25"/>
      <c r="X22" s="25"/>
      <c r="Y22" s="25"/>
      <c r="Z22" s="24"/>
      <c r="AA22" s="24"/>
      <c r="AB22" s="24"/>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16" zoomScale="60" zoomScaleNormal="60" workbookViewId="0">
      <selection activeCell="P31" sqref="P31"/>
    </sheetView>
  </sheetViews>
  <sheetFormatPr defaultColWidth="10.7109375" defaultRowHeight="15.75" x14ac:dyDescent="0.25"/>
  <cols>
    <col min="1" max="1" width="9.5703125" style="100" customWidth="1"/>
    <col min="2" max="2" width="8.7109375" style="100" customWidth="1"/>
    <col min="3" max="3" width="12.7109375" style="100" customWidth="1"/>
    <col min="4" max="4" width="38.7109375" style="100" customWidth="1"/>
    <col min="5" max="5" width="11.140625" style="100" customWidth="1"/>
    <col min="6" max="6" width="11" style="100" customWidth="1"/>
    <col min="7" max="8" width="8.7109375" style="100" customWidth="1"/>
    <col min="9" max="9" width="7.28515625" style="100" customWidth="1"/>
    <col min="10" max="10" width="9.28515625" style="100" customWidth="1"/>
    <col min="11" max="11" width="10.28515625" style="100" customWidth="1"/>
    <col min="12" max="15" width="8.7109375" style="100" customWidth="1"/>
    <col min="16" max="16" width="19.42578125" style="100" customWidth="1"/>
    <col min="17" max="17" width="21.7109375" style="100" customWidth="1"/>
    <col min="18" max="18" width="22" style="100" customWidth="1"/>
    <col min="19" max="19" width="19.7109375" style="100" customWidth="1"/>
    <col min="20" max="20" width="18.85546875" style="100" customWidth="1"/>
    <col min="21" max="237" width="10.7109375" style="100"/>
    <col min="238" max="242" width="15.7109375" style="100" customWidth="1"/>
    <col min="243" max="246" width="12.7109375" style="100" customWidth="1"/>
    <col min="247" max="250" width="15.7109375" style="100" customWidth="1"/>
    <col min="251" max="251" width="22.85546875" style="100" customWidth="1"/>
    <col min="252" max="252" width="20.7109375" style="100" customWidth="1"/>
    <col min="253" max="253" width="16.7109375" style="100" customWidth="1"/>
    <col min="254" max="493" width="10.7109375" style="100"/>
    <col min="494" max="498" width="15.7109375" style="100" customWidth="1"/>
    <col min="499" max="502" width="12.7109375" style="100" customWidth="1"/>
    <col min="503" max="506" width="15.7109375" style="100" customWidth="1"/>
    <col min="507" max="507" width="22.85546875" style="100" customWidth="1"/>
    <col min="508" max="508" width="20.7109375" style="100" customWidth="1"/>
    <col min="509" max="509" width="16.7109375" style="100" customWidth="1"/>
    <col min="510" max="749" width="10.7109375" style="100"/>
    <col min="750" max="754" width="15.7109375" style="100" customWidth="1"/>
    <col min="755" max="758" width="12.7109375" style="100" customWidth="1"/>
    <col min="759" max="762" width="15.7109375" style="100" customWidth="1"/>
    <col min="763" max="763" width="22.85546875" style="100" customWidth="1"/>
    <col min="764" max="764" width="20.7109375" style="100" customWidth="1"/>
    <col min="765" max="765" width="16.7109375" style="100" customWidth="1"/>
    <col min="766" max="1005" width="10.7109375" style="100"/>
    <col min="1006" max="1010" width="15.7109375" style="100" customWidth="1"/>
    <col min="1011" max="1014" width="12.7109375" style="100" customWidth="1"/>
    <col min="1015" max="1018" width="15.7109375" style="100" customWidth="1"/>
    <col min="1019" max="1019" width="22.85546875" style="100" customWidth="1"/>
    <col min="1020" max="1020" width="20.7109375" style="100" customWidth="1"/>
    <col min="1021" max="1021" width="16.7109375" style="100" customWidth="1"/>
    <col min="1022" max="1261" width="10.7109375" style="100"/>
    <col min="1262" max="1266" width="15.7109375" style="100" customWidth="1"/>
    <col min="1267" max="1270" width="12.7109375" style="100" customWidth="1"/>
    <col min="1271" max="1274" width="15.7109375" style="100" customWidth="1"/>
    <col min="1275" max="1275" width="22.85546875" style="100" customWidth="1"/>
    <col min="1276" max="1276" width="20.7109375" style="100" customWidth="1"/>
    <col min="1277" max="1277" width="16.7109375" style="100" customWidth="1"/>
    <col min="1278" max="1517" width="10.7109375" style="100"/>
    <col min="1518" max="1522" width="15.7109375" style="100" customWidth="1"/>
    <col min="1523" max="1526" width="12.7109375" style="100" customWidth="1"/>
    <col min="1527" max="1530" width="15.7109375" style="100" customWidth="1"/>
    <col min="1531" max="1531" width="22.85546875" style="100" customWidth="1"/>
    <col min="1532" max="1532" width="20.7109375" style="100" customWidth="1"/>
    <col min="1533" max="1533" width="16.7109375" style="100" customWidth="1"/>
    <col min="1534" max="1773" width="10.7109375" style="100"/>
    <col min="1774" max="1778" width="15.7109375" style="100" customWidth="1"/>
    <col min="1779" max="1782" width="12.7109375" style="100" customWidth="1"/>
    <col min="1783" max="1786" width="15.7109375" style="100" customWidth="1"/>
    <col min="1787" max="1787" width="22.85546875" style="100" customWidth="1"/>
    <col min="1788" max="1788" width="20.7109375" style="100" customWidth="1"/>
    <col min="1789" max="1789" width="16.7109375" style="100" customWidth="1"/>
    <col min="1790" max="2029" width="10.7109375" style="100"/>
    <col min="2030" max="2034" width="15.7109375" style="100" customWidth="1"/>
    <col min="2035" max="2038" width="12.7109375" style="100" customWidth="1"/>
    <col min="2039" max="2042" width="15.7109375" style="100" customWidth="1"/>
    <col min="2043" max="2043" width="22.85546875" style="100" customWidth="1"/>
    <col min="2044" max="2044" width="20.7109375" style="100" customWidth="1"/>
    <col min="2045" max="2045" width="16.7109375" style="100" customWidth="1"/>
    <col min="2046" max="2285" width="10.7109375" style="100"/>
    <col min="2286" max="2290" width="15.7109375" style="100" customWidth="1"/>
    <col min="2291" max="2294" width="12.7109375" style="100" customWidth="1"/>
    <col min="2295" max="2298" width="15.7109375" style="100" customWidth="1"/>
    <col min="2299" max="2299" width="22.85546875" style="100" customWidth="1"/>
    <col min="2300" max="2300" width="20.7109375" style="100" customWidth="1"/>
    <col min="2301" max="2301" width="16.7109375" style="100" customWidth="1"/>
    <col min="2302" max="2541" width="10.7109375" style="100"/>
    <col min="2542" max="2546" width="15.7109375" style="100" customWidth="1"/>
    <col min="2547" max="2550" width="12.7109375" style="100" customWidth="1"/>
    <col min="2551" max="2554" width="15.7109375" style="100" customWidth="1"/>
    <col min="2555" max="2555" width="22.85546875" style="100" customWidth="1"/>
    <col min="2556" max="2556" width="20.7109375" style="100" customWidth="1"/>
    <col min="2557" max="2557" width="16.7109375" style="100" customWidth="1"/>
    <col min="2558" max="2797" width="10.7109375" style="100"/>
    <col min="2798" max="2802" width="15.7109375" style="100" customWidth="1"/>
    <col min="2803" max="2806" width="12.7109375" style="100" customWidth="1"/>
    <col min="2807" max="2810" width="15.7109375" style="100" customWidth="1"/>
    <col min="2811" max="2811" width="22.85546875" style="100" customWidth="1"/>
    <col min="2812" max="2812" width="20.7109375" style="100" customWidth="1"/>
    <col min="2813" max="2813" width="16.7109375" style="100" customWidth="1"/>
    <col min="2814" max="3053" width="10.7109375" style="100"/>
    <col min="3054" max="3058" width="15.7109375" style="100" customWidth="1"/>
    <col min="3059" max="3062" width="12.7109375" style="100" customWidth="1"/>
    <col min="3063" max="3066" width="15.7109375" style="100" customWidth="1"/>
    <col min="3067" max="3067" width="22.85546875" style="100" customWidth="1"/>
    <col min="3068" max="3068" width="20.7109375" style="100" customWidth="1"/>
    <col min="3069" max="3069" width="16.7109375" style="100" customWidth="1"/>
    <col min="3070" max="3309" width="10.7109375" style="100"/>
    <col min="3310" max="3314" width="15.7109375" style="100" customWidth="1"/>
    <col min="3315" max="3318" width="12.7109375" style="100" customWidth="1"/>
    <col min="3319" max="3322" width="15.7109375" style="100" customWidth="1"/>
    <col min="3323" max="3323" width="22.85546875" style="100" customWidth="1"/>
    <col min="3324" max="3324" width="20.7109375" style="100" customWidth="1"/>
    <col min="3325" max="3325" width="16.7109375" style="100" customWidth="1"/>
    <col min="3326" max="3565" width="10.7109375" style="100"/>
    <col min="3566" max="3570" width="15.7109375" style="100" customWidth="1"/>
    <col min="3571" max="3574" width="12.7109375" style="100" customWidth="1"/>
    <col min="3575" max="3578" width="15.7109375" style="100" customWidth="1"/>
    <col min="3579" max="3579" width="22.85546875" style="100" customWidth="1"/>
    <col min="3580" max="3580" width="20.7109375" style="100" customWidth="1"/>
    <col min="3581" max="3581" width="16.7109375" style="100" customWidth="1"/>
    <col min="3582" max="3821" width="10.7109375" style="100"/>
    <col min="3822" max="3826" width="15.7109375" style="100" customWidth="1"/>
    <col min="3827" max="3830" width="12.7109375" style="100" customWidth="1"/>
    <col min="3831" max="3834" width="15.7109375" style="100" customWidth="1"/>
    <col min="3835" max="3835" width="22.85546875" style="100" customWidth="1"/>
    <col min="3836" max="3836" width="20.7109375" style="100" customWidth="1"/>
    <col min="3837" max="3837" width="16.7109375" style="100" customWidth="1"/>
    <col min="3838" max="4077" width="10.7109375" style="100"/>
    <col min="4078" max="4082" width="15.7109375" style="100" customWidth="1"/>
    <col min="4083" max="4086" width="12.7109375" style="100" customWidth="1"/>
    <col min="4087" max="4090" width="15.7109375" style="100" customWidth="1"/>
    <col min="4091" max="4091" width="22.85546875" style="100" customWidth="1"/>
    <col min="4092" max="4092" width="20.7109375" style="100" customWidth="1"/>
    <col min="4093" max="4093" width="16.7109375" style="100" customWidth="1"/>
    <col min="4094" max="4333" width="10.7109375" style="100"/>
    <col min="4334" max="4338" width="15.7109375" style="100" customWidth="1"/>
    <col min="4339" max="4342" width="12.7109375" style="100" customWidth="1"/>
    <col min="4343" max="4346" width="15.7109375" style="100" customWidth="1"/>
    <col min="4347" max="4347" width="22.85546875" style="100" customWidth="1"/>
    <col min="4348" max="4348" width="20.7109375" style="100" customWidth="1"/>
    <col min="4349" max="4349" width="16.7109375" style="100" customWidth="1"/>
    <col min="4350" max="4589" width="10.7109375" style="100"/>
    <col min="4590" max="4594" width="15.7109375" style="100" customWidth="1"/>
    <col min="4595" max="4598" width="12.7109375" style="100" customWidth="1"/>
    <col min="4599" max="4602" width="15.7109375" style="100" customWidth="1"/>
    <col min="4603" max="4603" width="22.85546875" style="100" customWidth="1"/>
    <col min="4604" max="4604" width="20.7109375" style="100" customWidth="1"/>
    <col min="4605" max="4605" width="16.7109375" style="100" customWidth="1"/>
    <col min="4606" max="4845" width="10.7109375" style="100"/>
    <col min="4846" max="4850" width="15.7109375" style="100" customWidth="1"/>
    <col min="4851" max="4854" width="12.7109375" style="100" customWidth="1"/>
    <col min="4855" max="4858" width="15.7109375" style="100" customWidth="1"/>
    <col min="4859" max="4859" width="22.85546875" style="100" customWidth="1"/>
    <col min="4860" max="4860" width="20.7109375" style="100" customWidth="1"/>
    <col min="4861" max="4861" width="16.7109375" style="100" customWidth="1"/>
    <col min="4862" max="5101" width="10.7109375" style="100"/>
    <col min="5102" max="5106" width="15.7109375" style="100" customWidth="1"/>
    <col min="5107" max="5110" width="12.7109375" style="100" customWidth="1"/>
    <col min="5111" max="5114" width="15.7109375" style="100" customWidth="1"/>
    <col min="5115" max="5115" width="22.85546875" style="100" customWidth="1"/>
    <col min="5116" max="5116" width="20.7109375" style="100" customWidth="1"/>
    <col min="5117" max="5117" width="16.7109375" style="100" customWidth="1"/>
    <col min="5118" max="5357" width="10.7109375" style="100"/>
    <col min="5358" max="5362" width="15.7109375" style="100" customWidth="1"/>
    <col min="5363" max="5366" width="12.7109375" style="100" customWidth="1"/>
    <col min="5367" max="5370" width="15.7109375" style="100" customWidth="1"/>
    <col min="5371" max="5371" width="22.85546875" style="100" customWidth="1"/>
    <col min="5372" max="5372" width="20.7109375" style="100" customWidth="1"/>
    <col min="5373" max="5373" width="16.7109375" style="100" customWidth="1"/>
    <col min="5374" max="5613" width="10.7109375" style="100"/>
    <col min="5614" max="5618" width="15.7109375" style="100" customWidth="1"/>
    <col min="5619" max="5622" width="12.7109375" style="100" customWidth="1"/>
    <col min="5623" max="5626" width="15.7109375" style="100" customWidth="1"/>
    <col min="5627" max="5627" width="22.85546875" style="100" customWidth="1"/>
    <col min="5628" max="5628" width="20.7109375" style="100" customWidth="1"/>
    <col min="5629" max="5629" width="16.7109375" style="100" customWidth="1"/>
    <col min="5630" max="5869" width="10.7109375" style="100"/>
    <col min="5870" max="5874" width="15.7109375" style="100" customWidth="1"/>
    <col min="5875" max="5878" width="12.7109375" style="100" customWidth="1"/>
    <col min="5879" max="5882" width="15.7109375" style="100" customWidth="1"/>
    <col min="5883" max="5883" width="22.85546875" style="100" customWidth="1"/>
    <col min="5884" max="5884" width="20.7109375" style="100" customWidth="1"/>
    <col min="5885" max="5885" width="16.7109375" style="100" customWidth="1"/>
    <col min="5886" max="6125" width="10.7109375" style="100"/>
    <col min="6126" max="6130" width="15.7109375" style="100" customWidth="1"/>
    <col min="6131" max="6134" width="12.7109375" style="100" customWidth="1"/>
    <col min="6135" max="6138" width="15.7109375" style="100" customWidth="1"/>
    <col min="6139" max="6139" width="22.85546875" style="100" customWidth="1"/>
    <col min="6140" max="6140" width="20.7109375" style="100" customWidth="1"/>
    <col min="6141" max="6141" width="16.7109375" style="100" customWidth="1"/>
    <col min="6142" max="6381" width="10.7109375" style="100"/>
    <col min="6382" max="6386" width="15.7109375" style="100" customWidth="1"/>
    <col min="6387" max="6390" width="12.7109375" style="100" customWidth="1"/>
    <col min="6391" max="6394" width="15.7109375" style="100" customWidth="1"/>
    <col min="6395" max="6395" width="22.85546875" style="100" customWidth="1"/>
    <col min="6396" max="6396" width="20.7109375" style="100" customWidth="1"/>
    <col min="6397" max="6397" width="16.7109375" style="100" customWidth="1"/>
    <col min="6398" max="6637" width="10.7109375" style="100"/>
    <col min="6638" max="6642" width="15.7109375" style="100" customWidth="1"/>
    <col min="6643" max="6646" width="12.7109375" style="100" customWidth="1"/>
    <col min="6647" max="6650" width="15.7109375" style="100" customWidth="1"/>
    <col min="6651" max="6651" width="22.85546875" style="100" customWidth="1"/>
    <col min="6652" max="6652" width="20.7109375" style="100" customWidth="1"/>
    <col min="6653" max="6653" width="16.7109375" style="100" customWidth="1"/>
    <col min="6654" max="6893" width="10.7109375" style="100"/>
    <col min="6894" max="6898" width="15.7109375" style="100" customWidth="1"/>
    <col min="6899" max="6902" width="12.7109375" style="100" customWidth="1"/>
    <col min="6903" max="6906" width="15.7109375" style="100" customWidth="1"/>
    <col min="6907" max="6907" width="22.85546875" style="100" customWidth="1"/>
    <col min="6908" max="6908" width="20.7109375" style="100" customWidth="1"/>
    <col min="6909" max="6909" width="16.7109375" style="100" customWidth="1"/>
    <col min="6910" max="7149" width="10.7109375" style="100"/>
    <col min="7150" max="7154" width="15.7109375" style="100" customWidth="1"/>
    <col min="7155" max="7158" width="12.7109375" style="100" customWidth="1"/>
    <col min="7159" max="7162" width="15.7109375" style="100" customWidth="1"/>
    <col min="7163" max="7163" width="22.85546875" style="100" customWidth="1"/>
    <col min="7164" max="7164" width="20.7109375" style="100" customWidth="1"/>
    <col min="7165" max="7165" width="16.7109375" style="100" customWidth="1"/>
    <col min="7166" max="7405" width="10.7109375" style="100"/>
    <col min="7406" max="7410" width="15.7109375" style="100" customWidth="1"/>
    <col min="7411" max="7414" width="12.7109375" style="100" customWidth="1"/>
    <col min="7415" max="7418" width="15.7109375" style="100" customWidth="1"/>
    <col min="7419" max="7419" width="22.85546875" style="100" customWidth="1"/>
    <col min="7420" max="7420" width="20.7109375" style="100" customWidth="1"/>
    <col min="7421" max="7421" width="16.7109375" style="100" customWidth="1"/>
    <col min="7422" max="7661" width="10.7109375" style="100"/>
    <col min="7662" max="7666" width="15.7109375" style="100" customWidth="1"/>
    <col min="7667" max="7670" width="12.7109375" style="100" customWidth="1"/>
    <col min="7671" max="7674" width="15.7109375" style="100" customWidth="1"/>
    <col min="7675" max="7675" width="22.85546875" style="100" customWidth="1"/>
    <col min="7676" max="7676" width="20.7109375" style="100" customWidth="1"/>
    <col min="7677" max="7677" width="16.7109375" style="100" customWidth="1"/>
    <col min="7678" max="7917" width="10.7109375" style="100"/>
    <col min="7918" max="7922" width="15.7109375" style="100" customWidth="1"/>
    <col min="7923" max="7926" width="12.7109375" style="100" customWidth="1"/>
    <col min="7927" max="7930" width="15.7109375" style="100" customWidth="1"/>
    <col min="7931" max="7931" width="22.85546875" style="100" customWidth="1"/>
    <col min="7932" max="7932" width="20.7109375" style="100" customWidth="1"/>
    <col min="7933" max="7933" width="16.7109375" style="100" customWidth="1"/>
    <col min="7934" max="8173" width="10.7109375" style="100"/>
    <col min="8174" max="8178" width="15.7109375" style="100" customWidth="1"/>
    <col min="8179" max="8182" width="12.7109375" style="100" customWidth="1"/>
    <col min="8183" max="8186" width="15.7109375" style="100" customWidth="1"/>
    <col min="8187" max="8187" width="22.85546875" style="100" customWidth="1"/>
    <col min="8188" max="8188" width="20.7109375" style="100" customWidth="1"/>
    <col min="8189" max="8189" width="16.7109375" style="100" customWidth="1"/>
    <col min="8190" max="8429" width="10.7109375" style="100"/>
    <col min="8430" max="8434" width="15.7109375" style="100" customWidth="1"/>
    <col min="8435" max="8438" width="12.7109375" style="100" customWidth="1"/>
    <col min="8439" max="8442" width="15.7109375" style="100" customWidth="1"/>
    <col min="8443" max="8443" width="22.85546875" style="100" customWidth="1"/>
    <col min="8444" max="8444" width="20.7109375" style="100" customWidth="1"/>
    <col min="8445" max="8445" width="16.7109375" style="100" customWidth="1"/>
    <col min="8446" max="8685" width="10.7109375" style="100"/>
    <col min="8686" max="8690" width="15.7109375" style="100" customWidth="1"/>
    <col min="8691" max="8694" width="12.7109375" style="100" customWidth="1"/>
    <col min="8695" max="8698" width="15.7109375" style="100" customWidth="1"/>
    <col min="8699" max="8699" width="22.85546875" style="100" customWidth="1"/>
    <col min="8700" max="8700" width="20.7109375" style="100" customWidth="1"/>
    <col min="8701" max="8701" width="16.7109375" style="100" customWidth="1"/>
    <col min="8702" max="8941" width="10.7109375" style="100"/>
    <col min="8942" max="8946" width="15.7109375" style="100" customWidth="1"/>
    <col min="8947" max="8950" width="12.7109375" style="100" customWidth="1"/>
    <col min="8951" max="8954" width="15.7109375" style="100" customWidth="1"/>
    <col min="8955" max="8955" width="22.85546875" style="100" customWidth="1"/>
    <col min="8956" max="8956" width="20.7109375" style="100" customWidth="1"/>
    <col min="8957" max="8957" width="16.7109375" style="100" customWidth="1"/>
    <col min="8958" max="9197" width="10.7109375" style="100"/>
    <col min="9198" max="9202" width="15.7109375" style="100" customWidth="1"/>
    <col min="9203" max="9206" width="12.7109375" style="100" customWidth="1"/>
    <col min="9207" max="9210" width="15.7109375" style="100" customWidth="1"/>
    <col min="9211" max="9211" width="22.85546875" style="100" customWidth="1"/>
    <col min="9212" max="9212" width="20.7109375" style="100" customWidth="1"/>
    <col min="9213" max="9213" width="16.7109375" style="100" customWidth="1"/>
    <col min="9214" max="9453" width="10.7109375" style="100"/>
    <col min="9454" max="9458" width="15.7109375" style="100" customWidth="1"/>
    <col min="9459" max="9462" width="12.7109375" style="100" customWidth="1"/>
    <col min="9463" max="9466" width="15.7109375" style="100" customWidth="1"/>
    <col min="9467" max="9467" width="22.85546875" style="100" customWidth="1"/>
    <col min="9468" max="9468" width="20.7109375" style="100" customWidth="1"/>
    <col min="9469" max="9469" width="16.7109375" style="100" customWidth="1"/>
    <col min="9470" max="9709" width="10.7109375" style="100"/>
    <col min="9710" max="9714" width="15.7109375" style="100" customWidth="1"/>
    <col min="9715" max="9718" width="12.7109375" style="100" customWidth="1"/>
    <col min="9719" max="9722" width="15.7109375" style="100" customWidth="1"/>
    <col min="9723" max="9723" width="22.85546875" style="100" customWidth="1"/>
    <col min="9724" max="9724" width="20.7109375" style="100" customWidth="1"/>
    <col min="9725" max="9725" width="16.7109375" style="100" customWidth="1"/>
    <col min="9726" max="9965" width="10.7109375" style="100"/>
    <col min="9966" max="9970" width="15.7109375" style="100" customWidth="1"/>
    <col min="9971" max="9974" width="12.7109375" style="100" customWidth="1"/>
    <col min="9975" max="9978" width="15.7109375" style="100" customWidth="1"/>
    <col min="9979" max="9979" width="22.85546875" style="100" customWidth="1"/>
    <col min="9980" max="9980" width="20.7109375" style="100" customWidth="1"/>
    <col min="9981" max="9981" width="16.7109375" style="100" customWidth="1"/>
    <col min="9982" max="10221" width="10.7109375" style="100"/>
    <col min="10222" max="10226" width="15.7109375" style="100" customWidth="1"/>
    <col min="10227" max="10230" width="12.7109375" style="100" customWidth="1"/>
    <col min="10231" max="10234" width="15.7109375" style="100" customWidth="1"/>
    <col min="10235" max="10235" width="22.85546875" style="100" customWidth="1"/>
    <col min="10236" max="10236" width="20.7109375" style="100" customWidth="1"/>
    <col min="10237" max="10237" width="16.7109375" style="100" customWidth="1"/>
    <col min="10238" max="10477" width="10.7109375" style="100"/>
    <col min="10478" max="10482" width="15.7109375" style="100" customWidth="1"/>
    <col min="10483" max="10486" width="12.7109375" style="100" customWidth="1"/>
    <col min="10487" max="10490" width="15.7109375" style="100" customWidth="1"/>
    <col min="10491" max="10491" width="22.85546875" style="100" customWidth="1"/>
    <col min="10492" max="10492" width="20.7109375" style="100" customWidth="1"/>
    <col min="10493" max="10493" width="16.7109375" style="100" customWidth="1"/>
    <col min="10494" max="10733" width="10.7109375" style="100"/>
    <col min="10734" max="10738" width="15.7109375" style="100" customWidth="1"/>
    <col min="10739" max="10742" width="12.7109375" style="100" customWidth="1"/>
    <col min="10743" max="10746" width="15.7109375" style="100" customWidth="1"/>
    <col min="10747" max="10747" width="22.85546875" style="100" customWidth="1"/>
    <col min="10748" max="10748" width="20.7109375" style="100" customWidth="1"/>
    <col min="10749" max="10749" width="16.7109375" style="100" customWidth="1"/>
    <col min="10750" max="10989" width="10.7109375" style="100"/>
    <col min="10990" max="10994" width="15.7109375" style="100" customWidth="1"/>
    <col min="10995" max="10998" width="12.7109375" style="100" customWidth="1"/>
    <col min="10999" max="11002" width="15.7109375" style="100" customWidth="1"/>
    <col min="11003" max="11003" width="22.85546875" style="100" customWidth="1"/>
    <col min="11004" max="11004" width="20.7109375" style="100" customWidth="1"/>
    <col min="11005" max="11005" width="16.7109375" style="100" customWidth="1"/>
    <col min="11006" max="11245" width="10.7109375" style="100"/>
    <col min="11246" max="11250" width="15.7109375" style="100" customWidth="1"/>
    <col min="11251" max="11254" width="12.7109375" style="100" customWidth="1"/>
    <col min="11255" max="11258" width="15.7109375" style="100" customWidth="1"/>
    <col min="11259" max="11259" width="22.85546875" style="100" customWidth="1"/>
    <col min="11260" max="11260" width="20.7109375" style="100" customWidth="1"/>
    <col min="11261" max="11261" width="16.7109375" style="100" customWidth="1"/>
    <col min="11262" max="11501" width="10.7109375" style="100"/>
    <col min="11502" max="11506" width="15.7109375" style="100" customWidth="1"/>
    <col min="11507" max="11510" width="12.7109375" style="100" customWidth="1"/>
    <col min="11511" max="11514" width="15.7109375" style="100" customWidth="1"/>
    <col min="11515" max="11515" width="22.85546875" style="100" customWidth="1"/>
    <col min="11516" max="11516" width="20.7109375" style="100" customWidth="1"/>
    <col min="11517" max="11517" width="16.7109375" style="100" customWidth="1"/>
    <col min="11518" max="11757" width="10.7109375" style="100"/>
    <col min="11758" max="11762" width="15.7109375" style="100" customWidth="1"/>
    <col min="11763" max="11766" width="12.7109375" style="100" customWidth="1"/>
    <col min="11767" max="11770" width="15.7109375" style="100" customWidth="1"/>
    <col min="11771" max="11771" width="22.85546875" style="100" customWidth="1"/>
    <col min="11772" max="11772" width="20.7109375" style="100" customWidth="1"/>
    <col min="11773" max="11773" width="16.7109375" style="100" customWidth="1"/>
    <col min="11774" max="12013" width="10.7109375" style="100"/>
    <col min="12014" max="12018" width="15.7109375" style="100" customWidth="1"/>
    <col min="12019" max="12022" width="12.7109375" style="100" customWidth="1"/>
    <col min="12023" max="12026" width="15.7109375" style="100" customWidth="1"/>
    <col min="12027" max="12027" width="22.85546875" style="100" customWidth="1"/>
    <col min="12028" max="12028" width="20.7109375" style="100" customWidth="1"/>
    <col min="12029" max="12029" width="16.7109375" style="100" customWidth="1"/>
    <col min="12030" max="12269" width="10.7109375" style="100"/>
    <col min="12270" max="12274" width="15.7109375" style="100" customWidth="1"/>
    <col min="12275" max="12278" width="12.7109375" style="100" customWidth="1"/>
    <col min="12279" max="12282" width="15.7109375" style="100" customWidth="1"/>
    <col min="12283" max="12283" width="22.85546875" style="100" customWidth="1"/>
    <col min="12284" max="12284" width="20.7109375" style="100" customWidth="1"/>
    <col min="12285" max="12285" width="16.7109375" style="100" customWidth="1"/>
    <col min="12286" max="12525" width="10.7109375" style="100"/>
    <col min="12526" max="12530" width="15.7109375" style="100" customWidth="1"/>
    <col min="12531" max="12534" width="12.7109375" style="100" customWidth="1"/>
    <col min="12535" max="12538" width="15.7109375" style="100" customWidth="1"/>
    <col min="12539" max="12539" width="22.85546875" style="100" customWidth="1"/>
    <col min="12540" max="12540" width="20.7109375" style="100" customWidth="1"/>
    <col min="12541" max="12541" width="16.7109375" style="100" customWidth="1"/>
    <col min="12542" max="12781" width="10.7109375" style="100"/>
    <col min="12782" max="12786" width="15.7109375" style="100" customWidth="1"/>
    <col min="12787" max="12790" width="12.7109375" style="100" customWidth="1"/>
    <col min="12791" max="12794" width="15.7109375" style="100" customWidth="1"/>
    <col min="12795" max="12795" width="22.85546875" style="100" customWidth="1"/>
    <col min="12796" max="12796" width="20.7109375" style="100" customWidth="1"/>
    <col min="12797" max="12797" width="16.7109375" style="100" customWidth="1"/>
    <col min="12798" max="13037" width="10.7109375" style="100"/>
    <col min="13038" max="13042" width="15.7109375" style="100" customWidth="1"/>
    <col min="13043" max="13046" width="12.7109375" style="100" customWidth="1"/>
    <col min="13047" max="13050" width="15.7109375" style="100" customWidth="1"/>
    <col min="13051" max="13051" width="22.85546875" style="100" customWidth="1"/>
    <col min="13052" max="13052" width="20.7109375" style="100" customWidth="1"/>
    <col min="13053" max="13053" width="16.7109375" style="100" customWidth="1"/>
    <col min="13054" max="13293" width="10.7109375" style="100"/>
    <col min="13294" max="13298" width="15.7109375" style="100" customWidth="1"/>
    <col min="13299" max="13302" width="12.7109375" style="100" customWidth="1"/>
    <col min="13303" max="13306" width="15.7109375" style="100" customWidth="1"/>
    <col min="13307" max="13307" width="22.85546875" style="100" customWidth="1"/>
    <col min="13308" max="13308" width="20.7109375" style="100" customWidth="1"/>
    <col min="13309" max="13309" width="16.7109375" style="100" customWidth="1"/>
    <col min="13310" max="13549" width="10.7109375" style="100"/>
    <col min="13550" max="13554" width="15.7109375" style="100" customWidth="1"/>
    <col min="13555" max="13558" width="12.7109375" style="100" customWidth="1"/>
    <col min="13559" max="13562" width="15.7109375" style="100" customWidth="1"/>
    <col min="13563" max="13563" width="22.85546875" style="100" customWidth="1"/>
    <col min="13564" max="13564" width="20.7109375" style="100" customWidth="1"/>
    <col min="13565" max="13565" width="16.7109375" style="100" customWidth="1"/>
    <col min="13566" max="13805" width="10.7109375" style="100"/>
    <col min="13806" max="13810" width="15.7109375" style="100" customWidth="1"/>
    <col min="13811" max="13814" width="12.7109375" style="100" customWidth="1"/>
    <col min="13815" max="13818" width="15.7109375" style="100" customWidth="1"/>
    <col min="13819" max="13819" width="22.85546875" style="100" customWidth="1"/>
    <col min="13820" max="13820" width="20.7109375" style="100" customWidth="1"/>
    <col min="13821" max="13821" width="16.7109375" style="100" customWidth="1"/>
    <col min="13822" max="14061" width="10.7109375" style="100"/>
    <col min="14062" max="14066" width="15.7109375" style="100" customWidth="1"/>
    <col min="14067" max="14070" width="12.7109375" style="100" customWidth="1"/>
    <col min="14071" max="14074" width="15.7109375" style="100" customWidth="1"/>
    <col min="14075" max="14075" width="22.85546875" style="100" customWidth="1"/>
    <col min="14076" max="14076" width="20.7109375" style="100" customWidth="1"/>
    <col min="14077" max="14077" width="16.7109375" style="100" customWidth="1"/>
    <col min="14078" max="14317" width="10.7109375" style="100"/>
    <col min="14318" max="14322" width="15.7109375" style="100" customWidth="1"/>
    <col min="14323" max="14326" width="12.7109375" style="100" customWidth="1"/>
    <col min="14327" max="14330" width="15.7109375" style="100" customWidth="1"/>
    <col min="14331" max="14331" width="22.85546875" style="100" customWidth="1"/>
    <col min="14332" max="14332" width="20.7109375" style="100" customWidth="1"/>
    <col min="14333" max="14333" width="16.7109375" style="100" customWidth="1"/>
    <col min="14334" max="14573" width="10.7109375" style="100"/>
    <col min="14574" max="14578" width="15.7109375" style="100" customWidth="1"/>
    <col min="14579" max="14582" width="12.7109375" style="100" customWidth="1"/>
    <col min="14583" max="14586" width="15.7109375" style="100" customWidth="1"/>
    <col min="14587" max="14587" width="22.85546875" style="100" customWidth="1"/>
    <col min="14588" max="14588" width="20.7109375" style="100" customWidth="1"/>
    <col min="14589" max="14589" width="16.7109375" style="100" customWidth="1"/>
    <col min="14590" max="14829" width="10.7109375" style="100"/>
    <col min="14830" max="14834" width="15.7109375" style="100" customWidth="1"/>
    <col min="14835" max="14838" width="12.7109375" style="100" customWidth="1"/>
    <col min="14839" max="14842" width="15.7109375" style="100" customWidth="1"/>
    <col min="14843" max="14843" width="22.85546875" style="100" customWidth="1"/>
    <col min="14844" max="14844" width="20.7109375" style="100" customWidth="1"/>
    <col min="14845" max="14845" width="16.7109375" style="100" customWidth="1"/>
    <col min="14846" max="15085" width="10.7109375" style="100"/>
    <col min="15086" max="15090" width="15.7109375" style="100" customWidth="1"/>
    <col min="15091" max="15094" width="12.7109375" style="100" customWidth="1"/>
    <col min="15095" max="15098" width="15.7109375" style="100" customWidth="1"/>
    <col min="15099" max="15099" width="22.85546875" style="100" customWidth="1"/>
    <col min="15100" max="15100" width="20.7109375" style="100" customWidth="1"/>
    <col min="15101" max="15101" width="16.7109375" style="100" customWidth="1"/>
    <col min="15102" max="15341" width="10.7109375" style="100"/>
    <col min="15342" max="15346" width="15.7109375" style="100" customWidth="1"/>
    <col min="15347" max="15350" width="12.7109375" style="100" customWidth="1"/>
    <col min="15351" max="15354" width="15.7109375" style="100" customWidth="1"/>
    <col min="15355" max="15355" width="22.85546875" style="100" customWidth="1"/>
    <col min="15356" max="15356" width="20.7109375" style="100" customWidth="1"/>
    <col min="15357" max="15357" width="16.7109375" style="100" customWidth="1"/>
    <col min="15358" max="15597" width="10.7109375" style="100"/>
    <col min="15598" max="15602" width="15.7109375" style="100" customWidth="1"/>
    <col min="15603" max="15606" width="12.7109375" style="100" customWidth="1"/>
    <col min="15607" max="15610" width="15.7109375" style="100" customWidth="1"/>
    <col min="15611" max="15611" width="22.85546875" style="100" customWidth="1"/>
    <col min="15612" max="15612" width="20.7109375" style="100" customWidth="1"/>
    <col min="15613" max="15613" width="16.7109375" style="100" customWidth="1"/>
    <col min="15614" max="15853" width="10.7109375" style="100"/>
    <col min="15854" max="15858" width="15.7109375" style="100" customWidth="1"/>
    <col min="15859" max="15862" width="12.7109375" style="100" customWidth="1"/>
    <col min="15863" max="15866" width="15.7109375" style="100" customWidth="1"/>
    <col min="15867" max="15867" width="22.85546875" style="100" customWidth="1"/>
    <col min="15868" max="15868" width="20.7109375" style="100" customWidth="1"/>
    <col min="15869" max="15869" width="16.7109375" style="100" customWidth="1"/>
    <col min="15870" max="16109" width="10.7109375" style="100"/>
    <col min="16110" max="16114" width="15.7109375" style="100" customWidth="1"/>
    <col min="16115" max="16118" width="12.7109375" style="100" customWidth="1"/>
    <col min="16119" max="16122" width="15.7109375" style="100" customWidth="1"/>
    <col min="16123" max="16123" width="22.85546875" style="100" customWidth="1"/>
    <col min="16124" max="16124" width="20.7109375" style="100" customWidth="1"/>
    <col min="16125" max="16125" width="16.7109375" style="100" customWidth="1"/>
    <col min="16126" max="16384" width="10.7109375" style="100"/>
  </cols>
  <sheetData>
    <row r="1" spans="1:20" ht="3" customHeight="1" x14ac:dyDescent="0.25"/>
    <row r="2" spans="1:20" ht="15" customHeight="1" x14ac:dyDescent="0.25">
      <c r="T2" s="105" t="s">
        <v>64</v>
      </c>
    </row>
    <row r="3" spans="1:20" s="101" customFormat="1" ht="18.75" customHeight="1" x14ac:dyDescent="0.3">
      <c r="A3" s="106"/>
      <c r="T3" s="107" t="s">
        <v>6</v>
      </c>
    </row>
    <row r="4" spans="1:20" s="101" customFormat="1" ht="18.75" customHeight="1" x14ac:dyDescent="0.3">
      <c r="A4" s="106"/>
      <c r="T4" s="107" t="s">
        <v>63</v>
      </c>
    </row>
    <row r="5" spans="1:20" s="101" customFormat="1" ht="18.75" customHeight="1" x14ac:dyDescent="0.3">
      <c r="A5" s="106"/>
      <c r="T5" s="107"/>
    </row>
    <row r="6" spans="1:20" s="101" customFormat="1" x14ac:dyDescent="0.2">
      <c r="A6" s="438" t="str">
        <f>'1. паспорт местоположение'!A5</f>
        <v>Год раскрытия информации: 2026 год</v>
      </c>
      <c r="B6" s="438"/>
      <c r="C6" s="438"/>
      <c r="D6" s="438"/>
      <c r="E6" s="438"/>
      <c r="F6" s="438"/>
      <c r="G6" s="438"/>
      <c r="H6" s="438"/>
      <c r="I6" s="438"/>
      <c r="J6" s="438"/>
      <c r="K6" s="438"/>
      <c r="L6" s="438"/>
      <c r="M6" s="438"/>
      <c r="N6" s="438"/>
      <c r="O6" s="438"/>
      <c r="P6" s="438"/>
      <c r="Q6" s="438"/>
      <c r="R6" s="438"/>
      <c r="S6" s="438"/>
      <c r="T6" s="438"/>
    </row>
    <row r="7" spans="1:20" s="101" customFormat="1" x14ac:dyDescent="0.2">
      <c r="A7" s="108"/>
    </row>
    <row r="8" spans="1:20" s="101" customFormat="1" ht="18.75" x14ac:dyDescent="0.2">
      <c r="A8" s="442" t="s">
        <v>5</v>
      </c>
      <c r="B8" s="442"/>
      <c r="C8" s="442"/>
      <c r="D8" s="442"/>
      <c r="E8" s="442"/>
      <c r="F8" s="442"/>
      <c r="G8" s="442"/>
      <c r="H8" s="442"/>
      <c r="I8" s="442"/>
      <c r="J8" s="442"/>
      <c r="K8" s="442"/>
      <c r="L8" s="442"/>
      <c r="M8" s="442"/>
      <c r="N8" s="442"/>
      <c r="O8" s="442"/>
      <c r="P8" s="442"/>
      <c r="Q8" s="442"/>
      <c r="R8" s="442"/>
      <c r="S8" s="442"/>
      <c r="T8" s="442"/>
    </row>
    <row r="9" spans="1:20" s="101" customFormat="1" ht="18.75" x14ac:dyDescent="0.2">
      <c r="A9" s="442"/>
      <c r="B9" s="442"/>
      <c r="C9" s="442"/>
      <c r="D9" s="442"/>
      <c r="E9" s="442"/>
      <c r="F9" s="442"/>
      <c r="G9" s="442"/>
      <c r="H9" s="442"/>
      <c r="I9" s="442"/>
      <c r="J9" s="442"/>
      <c r="K9" s="442"/>
      <c r="L9" s="442"/>
      <c r="M9" s="442"/>
      <c r="N9" s="442"/>
      <c r="O9" s="442"/>
      <c r="P9" s="442"/>
      <c r="Q9" s="442"/>
      <c r="R9" s="442"/>
      <c r="S9" s="442"/>
      <c r="T9" s="442"/>
    </row>
    <row r="10" spans="1:20" s="101" customFormat="1" ht="18.75" customHeight="1" x14ac:dyDescent="0.2">
      <c r="A10" s="443" t="str">
        <f>'1. паспорт местоположение'!A9</f>
        <v>Акционерное общество "Россети Янтарь" ДЗО  ПАО "Россети"</v>
      </c>
      <c r="B10" s="443"/>
      <c r="C10" s="443"/>
      <c r="D10" s="443"/>
      <c r="E10" s="443"/>
      <c r="F10" s="443"/>
      <c r="G10" s="443"/>
      <c r="H10" s="443"/>
      <c r="I10" s="443"/>
      <c r="J10" s="443"/>
      <c r="K10" s="443"/>
      <c r="L10" s="443"/>
      <c r="M10" s="443"/>
      <c r="N10" s="443"/>
      <c r="O10" s="443"/>
      <c r="P10" s="443"/>
      <c r="Q10" s="443"/>
      <c r="R10" s="443"/>
      <c r="S10" s="443"/>
      <c r="T10" s="443"/>
    </row>
    <row r="11" spans="1:20" s="101" customFormat="1" ht="18.75" customHeight="1" x14ac:dyDescent="0.2">
      <c r="A11" s="444" t="s">
        <v>4</v>
      </c>
      <c r="B11" s="444"/>
      <c r="C11" s="444"/>
      <c r="D11" s="444"/>
      <c r="E11" s="444"/>
      <c r="F11" s="444"/>
      <c r="G11" s="444"/>
      <c r="H11" s="444"/>
      <c r="I11" s="444"/>
      <c r="J11" s="444"/>
      <c r="K11" s="444"/>
      <c r="L11" s="444"/>
      <c r="M11" s="444"/>
      <c r="N11" s="444"/>
      <c r="O11" s="444"/>
      <c r="P11" s="444"/>
      <c r="Q11" s="444"/>
      <c r="R11" s="444"/>
      <c r="S11" s="444"/>
      <c r="T11" s="444"/>
    </row>
    <row r="12" spans="1:20" s="101" customFormat="1" ht="18.75" x14ac:dyDescent="0.2">
      <c r="A12" s="442"/>
      <c r="B12" s="442"/>
      <c r="C12" s="442"/>
      <c r="D12" s="442"/>
      <c r="E12" s="442"/>
      <c r="F12" s="442"/>
      <c r="G12" s="442"/>
      <c r="H12" s="442"/>
      <c r="I12" s="442"/>
      <c r="J12" s="442"/>
      <c r="K12" s="442"/>
      <c r="L12" s="442"/>
      <c r="M12" s="442"/>
      <c r="N12" s="442"/>
      <c r="O12" s="442"/>
      <c r="P12" s="442"/>
      <c r="Q12" s="442"/>
      <c r="R12" s="442"/>
      <c r="S12" s="442"/>
      <c r="T12" s="442"/>
    </row>
    <row r="13" spans="1:20" s="101" customFormat="1" ht="18.75" customHeight="1" x14ac:dyDescent="0.2">
      <c r="A13" s="443" t="str">
        <f>'1. паспорт местоположение'!A12</f>
        <v>N_48-0,4зам-27</v>
      </c>
      <c r="B13" s="443"/>
      <c r="C13" s="443"/>
      <c r="D13" s="443"/>
      <c r="E13" s="443"/>
      <c r="F13" s="443"/>
      <c r="G13" s="443"/>
      <c r="H13" s="443"/>
      <c r="I13" s="443"/>
      <c r="J13" s="443"/>
      <c r="K13" s="443"/>
      <c r="L13" s="443"/>
      <c r="M13" s="443"/>
      <c r="N13" s="443"/>
      <c r="O13" s="443"/>
      <c r="P13" s="443"/>
      <c r="Q13" s="443"/>
      <c r="R13" s="443"/>
      <c r="S13" s="443"/>
      <c r="T13" s="443"/>
    </row>
    <row r="14" spans="1:20" s="101" customFormat="1" ht="18.75" customHeight="1" x14ac:dyDescent="0.2">
      <c r="A14" s="444" t="s">
        <v>3</v>
      </c>
      <c r="B14" s="444"/>
      <c r="C14" s="444"/>
      <c r="D14" s="444"/>
      <c r="E14" s="444"/>
      <c r="F14" s="444"/>
      <c r="G14" s="444"/>
      <c r="H14" s="444"/>
      <c r="I14" s="444"/>
      <c r="J14" s="444"/>
      <c r="K14" s="444"/>
      <c r="L14" s="444"/>
      <c r="M14" s="444"/>
      <c r="N14" s="444"/>
      <c r="O14" s="444"/>
      <c r="P14" s="444"/>
      <c r="Q14" s="444"/>
      <c r="R14" s="444"/>
      <c r="S14" s="444"/>
      <c r="T14" s="444"/>
    </row>
    <row r="15" spans="1:20" s="109" customFormat="1" ht="15.75" customHeight="1" x14ac:dyDescent="0.2">
      <c r="A15" s="445"/>
      <c r="B15" s="445"/>
      <c r="C15" s="445"/>
      <c r="D15" s="445"/>
      <c r="E15" s="445"/>
      <c r="F15" s="445"/>
      <c r="G15" s="445"/>
      <c r="H15" s="445"/>
      <c r="I15" s="445"/>
      <c r="J15" s="445"/>
      <c r="K15" s="445"/>
      <c r="L15" s="445"/>
      <c r="M15" s="445"/>
      <c r="N15" s="445"/>
      <c r="O15" s="445"/>
      <c r="P15" s="445"/>
      <c r="Q15" s="445"/>
      <c r="R15" s="445"/>
      <c r="S15" s="445"/>
      <c r="T15" s="445"/>
    </row>
    <row r="16" spans="1:20" s="110" customFormat="1" ht="34.5" customHeight="1" x14ac:dyDescent="0.2">
      <c r="A16" s="443"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6" s="443"/>
      <c r="C16" s="443"/>
      <c r="D16" s="443"/>
      <c r="E16" s="443"/>
      <c r="F16" s="443"/>
      <c r="G16" s="443"/>
      <c r="H16" s="443"/>
      <c r="I16" s="443"/>
      <c r="J16" s="443"/>
      <c r="K16" s="443"/>
      <c r="L16" s="443"/>
      <c r="M16" s="443"/>
      <c r="N16" s="443"/>
      <c r="O16" s="443"/>
      <c r="P16" s="443"/>
      <c r="Q16" s="443"/>
      <c r="R16" s="443"/>
      <c r="S16" s="443"/>
      <c r="T16" s="443"/>
    </row>
    <row r="17" spans="1:20" s="110" customFormat="1" ht="15" customHeight="1" x14ac:dyDescent="0.2">
      <c r="A17" s="444" t="s">
        <v>2</v>
      </c>
      <c r="B17" s="444"/>
      <c r="C17" s="444"/>
      <c r="D17" s="444"/>
      <c r="E17" s="444"/>
      <c r="F17" s="444"/>
      <c r="G17" s="444"/>
      <c r="H17" s="444"/>
      <c r="I17" s="444"/>
      <c r="J17" s="444"/>
      <c r="K17" s="444"/>
      <c r="L17" s="444"/>
      <c r="M17" s="444"/>
      <c r="N17" s="444"/>
      <c r="O17" s="444"/>
      <c r="P17" s="444"/>
      <c r="Q17" s="444"/>
      <c r="R17" s="444"/>
      <c r="S17" s="444"/>
      <c r="T17" s="444"/>
    </row>
    <row r="18" spans="1:20" s="110"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446"/>
    </row>
    <row r="19" spans="1:20" s="110" customFormat="1" ht="15" customHeight="1" x14ac:dyDescent="0.2">
      <c r="A19" s="447" t="s">
        <v>347</v>
      </c>
      <c r="B19" s="447"/>
      <c r="C19" s="447"/>
      <c r="D19" s="447"/>
      <c r="E19" s="447"/>
      <c r="F19" s="447"/>
      <c r="G19" s="447"/>
      <c r="H19" s="447"/>
      <c r="I19" s="447"/>
      <c r="J19" s="447"/>
      <c r="K19" s="447"/>
      <c r="L19" s="447"/>
      <c r="M19" s="447"/>
      <c r="N19" s="447"/>
      <c r="O19" s="447"/>
      <c r="P19" s="447"/>
      <c r="Q19" s="447"/>
      <c r="R19" s="447"/>
      <c r="S19" s="447"/>
      <c r="T19" s="447"/>
    </row>
    <row r="20" spans="1:20" s="111" customFormat="1" ht="21" customHeight="1" x14ac:dyDescent="0.25">
      <c r="A20" s="448"/>
      <c r="B20" s="448"/>
      <c r="C20" s="448"/>
      <c r="D20" s="448"/>
      <c r="E20" s="448"/>
      <c r="F20" s="448"/>
      <c r="G20" s="448"/>
      <c r="H20" s="448"/>
      <c r="I20" s="448"/>
      <c r="J20" s="448"/>
      <c r="K20" s="448"/>
      <c r="L20" s="448"/>
      <c r="M20" s="448"/>
      <c r="N20" s="448"/>
      <c r="O20" s="448"/>
      <c r="P20" s="448"/>
      <c r="Q20" s="448"/>
      <c r="R20" s="448"/>
      <c r="S20" s="448"/>
      <c r="T20" s="448"/>
    </row>
    <row r="21" spans="1:20" ht="46.5" customHeight="1" x14ac:dyDescent="0.25">
      <c r="A21" s="449" t="s">
        <v>1</v>
      </c>
      <c r="B21" s="452" t="s">
        <v>194</v>
      </c>
      <c r="C21" s="453"/>
      <c r="D21" s="456" t="s">
        <v>95</v>
      </c>
      <c r="E21" s="452" t="s">
        <v>374</v>
      </c>
      <c r="F21" s="453"/>
      <c r="G21" s="452" t="s">
        <v>214</v>
      </c>
      <c r="H21" s="453"/>
      <c r="I21" s="452" t="s">
        <v>94</v>
      </c>
      <c r="J21" s="453"/>
      <c r="K21" s="456" t="s">
        <v>93</v>
      </c>
      <c r="L21" s="452" t="s">
        <v>92</v>
      </c>
      <c r="M21" s="453"/>
      <c r="N21" s="452" t="s">
        <v>370</v>
      </c>
      <c r="O21" s="453"/>
      <c r="P21" s="456" t="s">
        <v>91</v>
      </c>
      <c r="Q21" s="439" t="s">
        <v>90</v>
      </c>
      <c r="R21" s="440"/>
      <c r="S21" s="439" t="s">
        <v>89</v>
      </c>
      <c r="T21" s="441"/>
    </row>
    <row r="22" spans="1:20" ht="204.75" customHeight="1" x14ac:dyDescent="0.25">
      <c r="A22" s="450"/>
      <c r="B22" s="454"/>
      <c r="C22" s="455"/>
      <c r="D22" s="458"/>
      <c r="E22" s="454"/>
      <c r="F22" s="455"/>
      <c r="G22" s="454"/>
      <c r="H22" s="455"/>
      <c r="I22" s="454"/>
      <c r="J22" s="455"/>
      <c r="K22" s="457"/>
      <c r="L22" s="454"/>
      <c r="M22" s="455"/>
      <c r="N22" s="454"/>
      <c r="O22" s="455"/>
      <c r="P22" s="457"/>
      <c r="Q22" s="112" t="s">
        <v>88</v>
      </c>
      <c r="R22" s="112" t="s">
        <v>346</v>
      </c>
      <c r="S22" s="112" t="s">
        <v>87</v>
      </c>
      <c r="T22" s="112" t="s">
        <v>86</v>
      </c>
    </row>
    <row r="23" spans="1:20" ht="51.75" customHeight="1" x14ac:dyDescent="0.25">
      <c r="A23" s="451"/>
      <c r="B23" s="112" t="s">
        <v>84</v>
      </c>
      <c r="C23" s="112" t="s">
        <v>85</v>
      </c>
      <c r="D23" s="457"/>
      <c r="E23" s="112" t="s">
        <v>84</v>
      </c>
      <c r="F23" s="112" t="s">
        <v>85</v>
      </c>
      <c r="G23" s="112" t="s">
        <v>84</v>
      </c>
      <c r="H23" s="112" t="s">
        <v>85</v>
      </c>
      <c r="I23" s="112" t="s">
        <v>84</v>
      </c>
      <c r="J23" s="112" t="s">
        <v>85</v>
      </c>
      <c r="K23" s="112" t="s">
        <v>84</v>
      </c>
      <c r="L23" s="112" t="s">
        <v>84</v>
      </c>
      <c r="M23" s="112" t="s">
        <v>85</v>
      </c>
      <c r="N23" s="112" t="s">
        <v>84</v>
      </c>
      <c r="O23" s="112" t="s">
        <v>85</v>
      </c>
      <c r="P23" s="102" t="s">
        <v>84</v>
      </c>
      <c r="Q23" s="112" t="s">
        <v>84</v>
      </c>
      <c r="R23" s="112" t="s">
        <v>84</v>
      </c>
      <c r="S23" s="112" t="s">
        <v>84</v>
      </c>
      <c r="T23" s="112" t="s">
        <v>84</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21.75" customHeight="1" x14ac:dyDescent="0.25">
      <c r="A25" s="104" t="s">
        <v>236</v>
      </c>
      <c r="B25" s="104" t="s">
        <v>236</v>
      </c>
      <c r="C25" s="104" t="s">
        <v>236</v>
      </c>
      <c r="D25" s="113" t="s">
        <v>236</v>
      </c>
      <c r="E25" s="104" t="s">
        <v>236</v>
      </c>
      <c r="F25" s="104" t="s">
        <v>236</v>
      </c>
      <c r="G25" s="104" t="s">
        <v>236</v>
      </c>
      <c r="H25" s="104" t="s">
        <v>236</v>
      </c>
      <c r="I25" s="104" t="s">
        <v>236</v>
      </c>
      <c r="J25" s="104" t="s">
        <v>236</v>
      </c>
      <c r="K25" s="104" t="s">
        <v>236</v>
      </c>
      <c r="L25" s="104" t="s">
        <v>236</v>
      </c>
      <c r="M25" s="104" t="s">
        <v>236</v>
      </c>
      <c r="N25" s="104" t="s">
        <v>236</v>
      </c>
      <c r="O25" s="104" t="s">
        <v>236</v>
      </c>
      <c r="P25" s="104" t="s">
        <v>236</v>
      </c>
      <c r="Q25" s="104" t="s">
        <v>236</v>
      </c>
      <c r="R25" s="104" t="s">
        <v>236</v>
      </c>
      <c r="S25" s="104" t="s">
        <v>236</v>
      </c>
      <c r="T25" s="104" t="s">
        <v>236</v>
      </c>
    </row>
    <row r="27" spans="1:20" x14ac:dyDescent="0.25">
      <c r="N27" s="100">
        <f>SUM(N25:N26)</f>
        <v>0</v>
      </c>
      <c r="O27" s="100">
        <f>SUM(O25:O26)</f>
        <v>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B25" sqref="B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18.42578125" style="33" customWidth="1"/>
    <col min="14" max="14" width="18.140625" style="33" customWidth="1"/>
    <col min="15" max="15" width="11" style="33" customWidth="1"/>
    <col min="16" max="16" width="9.855468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32.7109375" style="33" customWidth="1"/>
    <col min="23" max="23" width="22.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19" t="str">
        <f>'1. паспорт местоположение'!A5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0" customFormat="1" x14ac:dyDescent="0.2">
      <c r="A6" s="87"/>
      <c r="B6" s="87"/>
      <c r="C6" s="87"/>
      <c r="D6" s="87"/>
      <c r="E6" s="87"/>
      <c r="F6" s="87"/>
      <c r="G6" s="87"/>
      <c r="H6" s="87"/>
      <c r="I6" s="87"/>
      <c r="J6" s="87"/>
      <c r="K6" s="87"/>
      <c r="L6" s="87"/>
      <c r="M6" s="87"/>
      <c r="N6" s="87"/>
      <c r="O6" s="87"/>
      <c r="P6" s="87"/>
      <c r="Q6" s="87"/>
      <c r="R6" s="87"/>
      <c r="S6" s="87"/>
      <c r="T6" s="87"/>
    </row>
    <row r="7" spans="1:27" s="10" customFormat="1" ht="18.75" x14ac:dyDescent="0.2">
      <c r="E7" s="432" t="s">
        <v>5</v>
      </c>
      <c r="F7" s="432"/>
      <c r="G7" s="432"/>
      <c r="H7" s="432"/>
      <c r="I7" s="432"/>
      <c r="J7" s="432"/>
      <c r="K7" s="432"/>
      <c r="L7" s="432"/>
      <c r="M7" s="432"/>
      <c r="N7" s="432"/>
      <c r="O7" s="432"/>
      <c r="P7" s="432"/>
      <c r="Q7" s="432"/>
      <c r="R7" s="432"/>
      <c r="S7" s="432"/>
      <c r="T7" s="432"/>
      <c r="U7" s="432"/>
      <c r="V7" s="432"/>
      <c r="W7" s="432"/>
      <c r="X7" s="432"/>
      <c r="Y7" s="4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row>
    <row r="10" spans="1:27" s="10" customFormat="1" ht="18.75" customHeight="1" x14ac:dyDescent="0.2">
      <c r="E10" s="428" t="s">
        <v>4</v>
      </c>
      <c r="F10" s="428"/>
      <c r="G10" s="428"/>
      <c r="H10" s="428"/>
      <c r="I10" s="428"/>
      <c r="J10" s="428"/>
      <c r="K10" s="428"/>
      <c r="L10" s="428"/>
      <c r="M10" s="428"/>
      <c r="N10" s="428"/>
      <c r="O10" s="428"/>
      <c r="P10" s="428"/>
      <c r="Q10" s="428"/>
      <c r="R10" s="428"/>
      <c r="S10" s="428"/>
      <c r="T10" s="428"/>
      <c r="U10" s="428"/>
      <c r="V10" s="428"/>
      <c r="W10" s="428"/>
      <c r="X10" s="428"/>
      <c r="Y10" s="4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27" t="str">
        <f>'1. паспорт местоположение'!A12:C12</f>
        <v>N_48-0,4зам-27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0" customFormat="1" ht="18.75" customHeight="1" x14ac:dyDescent="0.2">
      <c r="E13" s="428" t="s">
        <v>3</v>
      </c>
      <c r="F13" s="428"/>
      <c r="G13" s="428"/>
      <c r="H13" s="428"/>
      <c r="I13" s="428"/>
      <c r="J13" s="428"/>
      <c r="K13" s="428"/>
      <c r="L13" s="428"/>
      <c r="M13" s="428"/>
      <c r="N13" s="428"/>
      <c r="O13" s="428"/>
      <c r="P13" s="428"/>
      <c r="Q13" s="428"/>
      <c r="R13" s="428"/>
      <c r="S13" s="428"/>
      <c r="T13" s="428"/>
      <c r="U13" s="428"/>
      <c r="V13" s="428"/>
      <c r="W13" s="428"/>
      <c r="X13" s="428"/>
      <c r="Y13" s="4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27"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2" customFormat="1" ht="15" customHeight="1" x14ac:dyDescent="0.2">
      <c r="E16" s="428" t="s">
        <v>2</v>
      </c>
      <c r="F16" s="428"/>
      <c r="G16" s="428"/>
      <c r="H16" s="428"/>
      <c r="I16" s="428"/>
      <c r="J16" s="428"/>
      <c r="K16" s="428"/>
      <c r="L16" s="428"/>
      <c r="M16" s="428"/>
      <c r="N16" s="428"/>
      <c r="O16" s="428"/>
      <c r="P16" s="428"/>
      <c r="Q16" s="428"/>
      <c r="R16" s="428"/>
      <c r="S16" s="428"/>
      <c r="T16" s="428"/>
      <c r="U16" s="428"/>
      <c r="V16" s="428"/>
      <c r="W16" s="428"/>
      <c r="X16" s="428"/>
      <c r="Y16" s="4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3"/>
      <c r="F18" s="463"/>
      <c r="G18" s="463"/>
      <c r="H18" s="463"/>
      <c r="I18" s="463"/>
      <c r="J18" s="463"/>
      <c r="K18" s="463"/>
      <c r="L18" s="463"/>
      <c r="M18" s="463"/>
      <c r="N18" s="463"/>
      <c r="O18" s="463"/>
      <c r="P18" s="463"/>
      <c r="Q18" s="463"/>
      <c r="R18" s="463"/>
      <c r="S18" s="463"/>
      <c r="T18" s="463"/>
      <c r="U18" s="463"/>
      <c r="V18" s="463"/>
      <c r="W18" s="463"/>
      <c r="X18" s="463"/>
      <c r="Y18" s="463"/>
    </row>
    <row r="19" spans="1:27" ht="25.5" customHeight="1" x14ac:dyDescent="0.25">
      <c r="A19" s="463" t="s">
        <v>349</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row>
    <row r="20" spans="1:27" s="36" customFormat="1" ht="21" customHeight="1" x14ac:dyDescent="0.25"/>
    <row r="21" spans="1:27" ht="15.75" customHeight="1" x14ac:dyDescent="0.25">
      <c r="A21" s="461" t="s">
        <v>1</v>
      </c>
      <c r="B21" s="464" t="s">
        <v>354</v>
      </c>
      <c r="C21" s="465"/>
      <c r="D21" s="464" t="s">
        <v>356</v>
      </c>
      <c r="E21" s="465"/>
      <c r="F21" s="459" t="s">
        <v>77</v>
      </c>
      <c r="G21" s="460"/>
      <c r="H21" s="460"/>
      <c r="I21" s="468"/>
      <c r="J21" s="461" t="s">
        <v>357</v>
      </c>
      <c r="K21" s="464" t="s">
        <v>358</v>
      </c>
      <c r="L21" s="465"/>
      <c r="M21" s="464" t="s">
        <v>359</v>
      </c>
      <c r="N21" s="465"/>
      <c r="O21" s="464" t="s">
        <v>348</v>
      </c>
      <c r="P21" s="465"/>
      <c r="Q21" s="464" t="s">
        <v>100</v>
      </c>
      <c r="R21" s="465"/>
      <c r="S21" s="461" t="s">
        <v>99</v>
      </c>
      <c r="T21" s="461" t="s">
        <v>360</v>
      </c>
      <c r="U21" s="461" t="s">
        <v>355</v>
      </c>
      <c r="V21" s="464" t="s">
        <v>98</v>
      </c>
      <c r="W21" s="465"/>
      <c r="X21" s="459" t="s">
        <v>90</v>
      </c>
      <c r="Y21" s="460"/>
      <c r="Z21" s="459" t="s">
        <v>89</v>
      </c>
      <c r="AA21" s="460"/>
    </row>
    <row r="22" spans="1:27" ht="216" customHeight="1" x14ac:dyDescent="0.25">
      <c r="A22" s="469"/>
      <c r="B22" s="466"/>
      <c r="C22" s="467"/>
      <c r="D22" s="466"/>
      <c r="E22" s="467"/>
      <c r="F22" s="459" t="s">
        <v>97</v>
      </c>
      <c r="G22" s="468"/>
      <c r="H22" s="459" t="s">
        <v>96</v>
      </c>
      <c r="I22" s="468"/>
      <c r="J22" s="462"/>
      <c r="K22" s="466"/>
      <c r="L22" s="467"/>
      <c r="M22" s="466"/>
      <c r="N22" s="467"/>
      <c r="O22" s="466"/>
      <c r="P22" s="467"/>
      <c r="Q22" s="466"/>
      <c r="R22" s="467"/>
      <c r="S22" s="462"/>
      <c r="T22" s="462"/>
      <c r="U22" s="462"/>
      <c r="V22" s="466"/>
      <c r="W22" s="467"/>
      <c r="X22" s="58" t="s">
        <v>88</v>
      </c>
      <c r="Y22" s="58" t="s">
        <v>346</v>
      </c>
      <c r="Z22" s="58" t="s">
        <v>87</v>
      </c>
      <c r="AA22" s="58" t="s">
        <v>86</v>
      </c>
    </row>
    <row r="23" spans="1:27" ht="60" customHeight="1" x14ac:dyDescent="0.25">
      <c r="A23" s="462"/>
      <c r="B23" s="85" t="s">
        <v>84</v>
      </c>
      <c r="C23" s="85" t="s">
        <v>85</v>
      </c>
      <c r="D23" s="59" t="s">
        <v>84</v>
      </c>
      <c r="E23" s="59" t="s">
        <v>85</v>
      </c>
      <c r="F23" s="59" t="s">
        <v>84</v>
      </c>
      <c r="G23" s="59" t="s">
        <v>85</v>
      </c>
      <c r="H23" s="59" t="s">
        <v>84</v>
      </c>
      <c r="I23" s="59" t="s">
        <v>85</v>
      </c>
      <c r="J23" s="59" t="s">
        <v>84</v>
      </c>
      <c r="K23" s="59" t="s">
        <v>84</v>
      </c>
      <c r="L23" s="59" t="s">
        <v>85</v>
      </c>
      <c r="M23" s="59" t="s">
        <v>84</v>
      </c>
      <c r="N23" s="59" t="s">
        <v>85</v>
      </c>
      <c r="O23" s="59" t="s">
        <v>84</v>
      </c>
      <c r="P23" s="59" t="s">
        <v>85</v>
      </c>
      <c r="Q23" s="59" t="s">
        <v>84</v>
      </c>
      <c r="R23" s="59" t="s">
        <v>85</v>
      </c>
      <c r="S23" s="59" t="s">
        <v>84</v>
      </c>
      <c r="T23" s="59" t="s">
        <v>84</v>
      </c>
      <c r="U23" s="59" t="s">
        <v>84</v>
      </c>
      <c r="V23" s="59" t="s">
        <v>84</v>
      </c>
      <c r="W23" s="59" t="s">
        <v>85</v>
      </c>
      <c r="X23" s="59" t="s">
        <v>84</v>
      </c>
      <c r="Y23" s="59" t="s">
        <v>84</v>
      </c>
      <c r="Z23" s="58" t="s">
        <v>84</v>
      </c>
      <c r="AA23" s="58" t="s">
        <v>84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6" customFormat="1" x14ac:dyDescent="0.25">
      <c r="A25" s="220" t="s">
        <v>236</v>
      </c>
      <c r="B25" s="217" t="s">
        <v>236</v>
      </c>
      <c r="C25" s="217" t="s">
        <v>236</v>
      </c>
      <c r="D25" s="222" t="s">
        <v>236</v>
      </c>
      <c r="E25" s="222" t="s">
        <v>236</v>
      </c>
      <c r="F25" s="217" t="s">
        <v>236</v>
      </c>
      <c r="G25" s="217" t="s">
        <v>236</v>
      </c>
      <c r="H25" s="217" t="s">
        <v>236</v>
      </c>
      <c r="I25" s="217" t="s">
        <v>236</v>
      </c>
      <c r="J25" s="223" t="s">
        <v>236</v>
      </c>
      <c r="K25" s="218" t="s">
        <v>236</v>
      </c>
      <c r="L25" s="221" t="s">
        <v>236</v>
      </c>
      <c r="M25" s="224" t="s">
        <v>236</v>
      </c>
      <c r="N25" s="224" t="s">
        <v>236</v>
      </c>
      <c r="O25" s="219" t="s">
        <v>236</v>
      </c>
      <c r="P25" s="219" t="s">
        <v>236</v>
      </c>
      <c r="Q25" s="225" t="s">
        <v>236</v>
      </c>
      <c r="R25" s="220" t="s">
        <v>236</v>
      </c>
      <c r="S25" s="218" t="s">
        <v>236</v>
      </c>
      <c r="T25" s="218" t="s">
        <v>236</v>
      </c>
      <c r="U25" s="218" t="s">
        <v>236</v>
      </c>
      <c r="V25" s="218" t="s">
        <v>236</v>
      </c>
      <c r="W25" s="219" t="s">
        <v>236</v>
      </c>
      <c r="X25" s="220" t="s">
        <v>236</v>
      </c>
      <c r="Y25" s="220" t="s">
        <v>236</v>
      </c>
      <c r="Z25" s="220" t="s">
        <v>236</v>
      </c>
      <c r="AA25" s="220" t="s">
        <v>236</v>
      </c>
    </row>
    <row r="26" spans="1:27" s="34" customFormat="1" ht="12.75" x14ac:dyDescent="0.2">
      <c r="A26" s="35"/>
      <c r="B26" s="35"/>
      <c r="C26" s="35"/>
      <c r="E26" s="35"/>
      <c r="X26" s="60"/>
      <c r="Y26" s="60"/>
      <c r="Z26" s="60"/>
      <c r="AA26" s="60"/>
    </row>
    <row r="27" spans="1:27" s="34" customFormat="1" ht="12.75" x14ac:dyDescent="0.2">
      <c r="A27" s="35"/>
      <c r="B27" s="35"/>
      <c r="C27"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5" zoomScale="85" zoomScaleNormal="100" zoomScaleSheetLayoutView="85" workbookViewId="0">
      <selection activeCell="C28" sqref="C28"/>
    </sheetView>
  </sheetViews>
  <sheetFormatPr defaultColWidth="9.140625" defaultRowHeight="15" x14ac:dyDescent="0.25"/>
  <cols>
    <col min="1" max="1" width="6.140625" style="168" customWidth="1"/>
    <col min="2" max="2" width="53.5703125" style="168" customWidth="1"/>
    <col min="3" max="3" width="111" style="168" customWidth="1"/>
    <col min="4" max="4" width="46.5703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14" customFormat="1" ht="18.75" customHeight="1" x14ac:dyDescent="0.2">
      <c r="A1" s="152"/>
      <c r="C1" s="180" t="s">
        <v>64</v>
      </c>
    </row>
    <row r="2" spans="1:29" s="14" customFormat="1" ht="18.75" customHeight="1" x14ac:dyDescent="0.3">
      <c r="A2" s="152"/>
      <c r="C2" s="181" t="s">
        <v>6</v>
      </c>
    </row>
    <row r="3" spans="1:29" s="14" customFormat="1" ht="18.75" x14ac:dyDescent="0.3">
      <c r="A3" s="153"/>
      <c r="C3" s="181" t="s">
        <v>63</v>
      </c>
    </row>
    <row r="4" spans="1:29" s="14" customFormat="1" ht="18.75" x14ac:dyDescent="0.3">
      <c r="A4" s="153"/>
      <c r="C4" s="181"/>
    </row>
    <row r="5" spans="1:29" s="14" customFormat="1" ht="15.75" x14ac:dyDescent="0.2">
      <c r="A5" s="419" t="str">
        <f>'1. паспорт местоположение'!A5</f>
        <v>Год раскрытия информации: 2026 год</v>
      </c>
      <c r="B5" s="419"/>
      <c r="C5" s="419"/>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4" customFormat="1" ht="18.75" x14ac:dyDescent="0.3">
      <c r="A6" s="153"/>
      <c r="G6" s="181"/>
    </row>
    <row r="7" spans="1:29" s="14" customFormat="1" ht="18.75" x14ac:dyDescent="0.2">
      <c r="A7" s="474" t="s">
        <v>5</v>
      </c>
      <c r="B7" s="474"/>
      <c r="C7" s="474"/>
      <c r="D7" s="154"/>
      <c r="E7" s="154"/>
      <c r="F7" s="154"/>
      <c r="G7" s="154"/>
      <c r="H7" s="154"/>
      <c r="I7" s="154"/>
      <c r="J7" s="154"/>
      <c r="K7" s="154"/>
      <c r="L7" s="154"/>
      <c r="M7" s="154"/>
      <c r="N7" s="154"/>
      <c r="O7" s="154"/>
      <c r="P7" s="154"/>
      <c r="Q7" s="154"/>
      <c r="R7" s="154"/>
      <c r="S7" s="154"/>
      <c r="T7" s="154"/>
      <c r="U7" s="154"/>
    </row>
    <row r="8" spans="1:29" s="14" customFormat="1" ht="18.75" x14ac:dyDescent="0.2">
      <c r="A8" s="474"/>
      <c r="B8" s="474"/>
      <c r="C8" s="474"/>
      <c r="D8" s="191"/>
      <c r="E8" s="191"/>
      <c r="F8" s="191"/>
      <c r="G8" s="191"/>
      <c r="H8" s="154"/>
      <c r="I8" s="154"/>
      <c r="J8" s="154"/>
      <c r="K8" s="154"/>
      <c r="L8" s="154"/>
      <c r="M8" s="154"/>
      <c r="N8" s="154"/>
      <c r="O8" s="154"/>
      <c r="P8" s="154"/>
      <c r="Q8" s="154"/>
      <c r="R8" s="154"/>
      <c r="S8" s="154"/>
      <c r="T8" s="154"/>
      <c r="U8" s="154"/>
    </row>
    <row r="9" spans="1:29" s="14" customFormat="1" ht="18.75" x14ac:dyDescent="0.2">
      <c r="A9" s="475" t="str">
        <f>'1. паспорт местоположение'!A9</f>
        <v>Акционерное общество "Россети Янтарь" ДЗО  ПАО "Россети"</v>
      </c>
      <c r="B9" s="475"/>
      <c r="C9" s="475"/>
      <c r="D9" s="155"/>
      <c r="E9" s="155"/>
      <c r="F9" s="155"/>
      <c r="G9" s="155"/>
      <c r="H9" s="154"/>
      <c r="I9" s="154"/>
      <c r="J9" s="154"/>
      <c r="K9" s="154"/>
      <c r="L9" s="154"/>
      <c r="M9" s="154"/>
      <c r="N9" s="154"/>
      <c r="O9" s="154"/>
      <c r="P9" s="154"/>
      <c r="Q9" s="154"/>
      <c r="R9" s="154"/>
      <c r="S9" s="154"/>
      <c r="T9" s="154"/>
      <c r="U9" s="154"/>
    </row>
    <row r="10" spans="1:29" s="14" customFormat="1" ht="18.75" x14ac:dyDescent="0.2">
      <c r="A10" s="471" t="s">
        <v>4</v>
      </c>
      <c r="B10" s="471"/>
      <c r="C10" s="471"/>
      <c r="D10" s="156"/>
      <c r="E10" s="156"/>
      <c r="F10" s="156"/>
      <c r="G10" s="156"/>
      <c r="H10" s="154"/>
      <c r="I10" s="154"/>
      <c r="J10" s="154"/>
      <c r="K10" s="154"/>
      <c r="L10" s="154"/>
      <c r="M10" s="154"/>
      <c r="N10" s="154"/>
      <c r="O10" s="154"/>
      <c r="P10" s="154"/>
      <c r="Q10" s="154"/>
      <c r="R10" s="154"/>
      <c r="S10" s="154"/>
      <c r="T10" s="154"/>
      <c r="U10" s="154"/>
    </row>
    <row r="11" spans="1:29" s="14" customFormat="1" ht="18.75" x14ac:dyDescent="0.2">
      <c r="A11" s="474"/>
      <c r="B11" s="474"/>
      <c r="C11" s="474"/>
      <c r="D11" s="191"/>
      <c r="E11" s="191"/>
      <c r="F11" s="191"/>
      <c r="G11" s="191"/>
      <c r="H11" s="154"/>
      <c r="I11" s="154"/>
      <c r="J11" s="154"/>
      <c r="K11" s="154"/>
      <c r="L11" s="154"/>
      <c r="M11" s="154"/>
      <c r="N11" s="154"/>
      <c r="O11" s="154"/>
      <c r="P11" s="154"/>
      <c r="Q11" s="154"/>
      <c r="R11" s="154"/>
      <c r="S11" s="154"/>
      <c r="T11" s="154"/>
      <c r="U11" s="154"/>
    </row>
    <row r="12" spans="1:29" s="14" customFormat="1" ht="18.75" x14ac:dyDescent="0.2">
      <c r="A12" s="475" t="str">
        <f>'1. паспорт местоположение'!A12:C12</f>
        <v>N_48-0,4зам-27</v>
      </c>
      <c r="B12" s="475"/>
      <c r="C12" s="475"/>
      <c r="D12" s="155"/>
      <c r="E12" s="155"/>
      <c r="F12" s="155"/>
      <c r="G12" s="155"/>
      <c r="H12" s="154"/>
      <c r="I12" s="154"/>
      <c r="J12" s="154"/>
      <c r="K12" s="154"/>
      <c r="L12" s="154"/>
      <c r="M12" s="154"/>
      <c r="N12" s="154"/>
      <c r="O12" s="154"/>
      <c r="P12" s="154"/>
      <c r="Q12" s="154"/>
      <c r="R12" s="154"/>
      <c r="S12" s="154"/>
      <c r="T12" s="154"/>
      <c r="U12" s="154"/>
    </row>
    <row r="13" spans="1:29" s="14" customFormat="1" ht="18.75" x14ac:dyDescent="0.2">
      <c r="A13" s="471" t="s">
        <v>3</v>
      </c>
      <c r="B13" s="471"/>
      <c r="C13" s="471"/>
      <c r="D13" s="156"/>
      <c r="E13" s="156"/>
      <c r="F13" s="156"/>
      <c r="G13" s="156"/>
      <c r="H13" s="154"/>
      <c r="I13" s="154"/>
      <c r="J13" s="154"/>
      <c r="K13" s="154"/>
      <c r="L13" s="154"/>
      <c r="M13" s="154"/>
      <c r="N13" s="154"/>
      <c r="O13" s="154"/>
      <c r="P13" s="154"/>
      <c r="Q13" s="154"/>
      <c r="R13" s="154"/>
      <c r="S13" s="154"/>
      <c r="T13" s="154"/>
      <c r="U13" s="154"/>
    </row>
    <row r="14" spans="1:29" s="157" customFormat="1" ht="15.75" customHeight="1" x14ac:dyDescent="0.2">
      <c r="A14" s="433"/>
      <c r="B14" s="433"/>
      <c r="C14" s="433"/>
      <c r="D14" s="192"/>
      <c r="E14" s="192"/>
      <c r="F14" s="192"/>
      <c r="G14" s="192"/>
      <c r="H14" s="192"/>
      <c r="I14" s="192"/>
      <c r="J14" s="192"/>
      <c r="K14" s="192"/>
      <c r="L14" s="192"/>
      <c r="M14" s="192"/>
      <c r="N14" s="192"/>
      <c r="O14" s="192"/>
      <c r="P14" s="192"/>
      <c r="Q14" s="192"/>
      <c r="R14" s="192"/>
      <c r="S14" s="192"/>
      <c r="T14" s="192"/>
      <c r="U14" s="192"/>
    </row>
    <row r="15" spans="1:29" s="158" customFormat="1" ht="42.75" customHeight="1" x14ac:dyDescent="0.2">
      <c r="A15" s="470"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5" s="470"/>
      <c r="C15" s="470"/>
      <c r="D15" s="155"/>
      <c r="E15" s="155"/>
      <c r="F15" s="155"/>
      <c r="G15" s="155"/>
      <c r="H15" s="155"/>
      <c r="I15" s="155"/>
      <c r="J15" s="155"/>
      <c r="K15" s="155"/>
      <c r="L15" s="155"/>
      <c r="M15" s="155"/>
      <c r="N15" s="155"/>
      <c r="O15" s="155"/>
      <c r="P15" s="155"/>
      <c r="Q15" s="155"/>
      <c r="R15" s="155"/>
      <c r="S15" s="155"/>
      <c r="T15" s="155"/>
      <c r="U15" s="155"/>
    </row>
    <row r="16" spans="1:29" s="158" customFormat="1" ht="15" customHeight="1" x14ac:dyDescent="0.2">
      <c r="A16" s="471" t="s">
        <v>2</v>
      </c>
      <c r="B16" s="471"/>
      <c r="C16" s="471"/>
      <c r="D16" s="156"/>
      <c r="E16" s="156"/>
      <c r="F16" s="156"/>
      <c r="G16" s="156"/>
      <c r="H16" s="156"/>
      <c r="I16" s="156"/>
      <c r="J16" s="156"/>
      <c r="K16" s="156"/>
      <c r="L16" s="156"/>
      <c r="M16" s="156"/>
      <c r="N16" s="156"/>
      <c r="O16" s="156"/>
      <c r="P16" s="156"/>
      <c r="Q16" s="156"/>
      <c r="R16" s="156"/>
      <c r="S16" s="156"/>
      <c r="T16" s="156"/>
      <c r="U16" s="156"/>
    </row>
    <row r="17" spans="1:21" s="158" customFormat="1" ht="15" customHeight="1" x14ac:dyDescent="0.2">
      <c r="A17" s="472"/>
      <c r="B17" s="472"/>
      <c r="C17" s="472"/>
      <c r="D17" s="159"/>
      <c r="E17" s="159"/>
      <c r="F17" s="159"/>
      <c r="G17" s="159"/>
      <c r="H17" s="159"/>
      <c r="I17" s="159"/>
      <c r="J17" s="159"/>
      <c r="K17" s="159"/>
      <c r="L17" s="159"/>
      <c r="M17" s="159"/>
      <c r="N17" s="159"/>
      <c r="O17" s="159"/>
      <c r="P17" s="159"/>
      <c r="Q17" s="159"/>
      <c r="R17" s="159"/>
    </row>
    <row r="18" spans="1:21" s="158" customFormat="1" ht="27.75" customHeight="1" x14ac:dyDescent="0.2">
      <c r="A18" s="473" t="s">
        <v>342</v>
      </c>
      <c r="B18" s="473"/>
      <c r="C18" s="473"/>
      <c r="D18" s="160"/>
      <c r="E18" s="160"/>
      <c r="F18" s="160"/>
      <c r="G18" s="160"/>
      <c r="H18" s="160"/>
      <c r="I18" s="160"/>
      <c r="J18" s="160"/>
      <c r="K18" s="160"/>
      <c r="L18" s="160"/>
      <c r="M18" s="160"/>
      <c r="N18" s="160"/>
      <c r="O18" s="160"/>
      <c r="P18" s="160"/>
      <c r="Q18" s="160"/>
      <c r="R18" s="160"/>
      <c r="S18" s="160"/>
      <c r="T18" s="160"/>
      <c r="U18" s="160"/>
    </row>
    <row r="19" spans="1:21" s="158" customFormat="1" ht="15" customHeight="1" x14ac:dyDescent="0.2">
      <c r="A19" s="156"/>
      <c r="B19" s="156"/>
      <c r="C19" s="156"/>
      <c r="D19" s="156"/>
      <c r="E19" s="156"/>
      <c r="F19" s="156"/>
      <c r="G19" s="156"/>
      <c r="H19" s="159"/>
      <c r="I19" s="159"/>
      <c r="J19" s="159"/>
      <c r="K19" s="159"/>
      <c r="L19" s="159"/>
      <c r="M19" s="159"/>
      <c r="N19" s="159"/>
      <c r="O19" s="159"/>
      <c r="P19" s="159"/>
      <c r="Q19" s="159"/>
      <c r="R19" s="159"/>
    </row>
    <row r="20" spans="1:21" s="158" customFormat="1" ht="39.75" customHeight="1" x14ac:dyDescent="0.2">
      <c r="A20" s="161" t="s">
        <v>1</v>
      </c>
      <c r="B20" s="162" t="s">
        <v>62</v>
      </c>
      <c r="C20" s="151" t="s">
        <v>61</v>
      </c>
      <c r="D20" s="163"/>
      <c r="E20" s="163"/>
      <c r="F20" s="163"/>
      <c r="G20" s="163"/>
      <c r="H20" s="192"/>
      <c r="I20" s="192"/>
      <c r="J20" s="192"/>
      <c r="K20" s="192"/>
      <c r="L20" s="192"/>
      <c r="M20" s="192"/>
      <c r="N20" s="192"/>
      <c r="O20" s="192"/>
      <c r="P20" s="192"/>
      <c r="Q20" s="192"/>
      <c r="R20" s="192"/>
      <c r="S20" s="164"/>
      <c r="T20" s="164"/>
      <c r="U20" s="164"/>
    </row>
    <row r="21" spans="1:21" s="158" customFormat="1" ht="16.5" customHeight="1" x14ac:dyDescent="0.2">
      <c r="A21" s="151">
        <v>1</v>
      </c>
      <c r="B21" s="162">
        <v>2</v>
      </c>
      <c r="C21" s="151">
        <v>3</v>
      </c>
      <c r="D21" s="163"/>
      <c r="E21" s="163"/>
      <c r="F21" s="163"/>
      <c r="G21" s="163"/>
      <c r="H21" s="192"/>
      <c r="I21" s="192"/>
      <c r="J21" s="192"/>
      <c r="K21" s="192"/>
      <c r="L21" s="192"/>
      <c r="M21" s="192"/>
      <c r="N21" s="192"/>
      <c r="O21" s="192"/>
      <c r="P21" s="192"/>
      <c r="Q21" s="192"/>
      <c r="R21" s="192"/>
      <c r="S21" s="164"/>
      <c r="T21" s="164"/>
      <c r="U21" s="164"/>
    </row>
    <row r="22" spans="1:21" s="158" customFormat="1" ht="93.75" x14ac:dyDescent="0.2">
      <c r="A22" s="23" t="s">
        <v>60</v>
      </c>
      <c r="B22" s="26" t="s">
        <v>352</v>
      </c>
      <c r="C22" s="165" t="s">
        <v>507</v>
      </c>
      <c r="D22" s="166"/>
      <c r="E22" s="163"/>
      <c r="F22" s="192"/>
      <c r="G22" s="192"/>
      <c r="H22" s="192"/>
      <c r="I22" s="192"/>
      <c r="J22" s="192"/>
      <c r="K22" s="192"/>
      <c r="L22" s="192"/>
      <c r="M22" s="192"/>
      <c r="N22" s="192"/>
      <c r="O22" s="192"/>
      <c r="P22" s="192"/>
      <c r="Q22" s="164"/>
      <c r="R22" s="164"/>
      <c r="S22" s="164"/>
      <c r="T22" s="164"/>
      <c r="U22" s="164"/>
    </row>
    <row r="23" spans="1:21" ht="75" x14ac:dyDescent="0.25">
      <c r="A23" s="23" t="s">
        <v>59</v>
      </c>
      <c r="B23" s="27" t="s">
        <v>56</v>
      </c>
      <c r="C23" s="165" t="s">
        <v>508</v>
      </c>
      <c r="D23" s="167"/>
      <c r="E23" s="167"/>
      <c r="F23" s="167"/>
      <c r="G23" s="167"/>
      <c r="H23" s="167"/>
      <c r="I23" s="167"/>
      <c r="J23" s="167"/>
      <c r="K23" s="167"/>
      <c r="L23" s="167"/>
      <c r="M23" s="167"/>
      <c r="N23" s="167"/>
      <c r="O23" s="167"/>
      <c r="P23" s="167"/>
      <c r="Q23" s="167"/>
      <c r="R23" s="167"/>
      <c r="S23" s="167"/>
      <c r="T23" s="167"/>
      <c r="U23" s="167"/>
    </row>
    <row r="24" spans="1:21" ht="56.25" x14ac:dyDescent="0.25">
      <c r="A24" s="23" t="s">
        <v>58</v>
      </c>
      <c r="B24" s="27" t="s">
        <v>372</v>
      </c>
      <c r="C24" s="165" t="s">
        <v>517</v>
      </c>
      <c r="D24" s="167"/>
      <c r="E24" s="167"/>
      <c r="F24" s="167"/>
      <c r="G24" s="167"/>
      <c r="H24" s="167"/>
      <c r="I24" s="167"/>
      <c r="J24" s="167"/>
      <c r="K24" s="167"/>
      <c r="L24" s="167"/>
      <c r="M24" s="167"/>
      <c r="N24" s="167"/>
      <c r="O24" s="167"/>
      <c r="P24" s="167"/>
      <c r="Q24" s="167"/>
      <c r="R24" s="167"/>
      <c r="S24" s="167"/>
      <c r="T24" s="167"/>
      <c r="U24" s="167"/>
    </row>
    <row r="25" spans="1:21" ht="75" x14ac:dyDescent="0.25">
      <c r="A25" s="23" t="s">
        <v>57</v>
      </c>
      <c r="B25" s="27" t="s">
        <v>373</v>
      </c>
      <c r="C25" s="190" t="s">
        <v>518</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23" t="s">
        <v>55</v>
      </c>
      <c r="B26" s="27" t="s">
        <v>202</v>
      </c>
      <c r="C26" s="165" t="s">
        <v>383</v>
      </c>
      <c r="D26" s="167"/>
      <c r="E26" s="167"/>
      <c r="F26" s="167"/>
      <c r="G26" s="167"/>
      <c r="H26" s="167"/>
      <c r="I26" s="167"/>
      <c r="J26" s="167"/>
      <c r="K26" s="167"/>
      <c r="L26" s="167"/>
      <c r="M26" s="167"/>
      <c r="N26" s="167"/>
      <c r="O26" s="167"/>
      <c r="P26" s="167"/>
      <c r="Q26" s="167"/>
      <c r="R26" s="167"/>
      <c r="S26" s="167"/>
      <c r="T26" s="167"/>
      <c r="U26" s="167"/>
    </row>
    <row r="27" spans="1:21" ht="348" customHeight="1" x14ac:dyDescent="0.25">
      <c r="A27" s="23" t="s">
        <v>54</v>
      </c>
      <c r="B27" s="27" t="s">
        <v>353</v>
      </c>
      <c r="C27" s="190" t="s">
        <v>522</v>
      </c>
      <c r="D27" s="167"/>
      <c r="E27" s="226"/>
      <c r="F27" s="167"/>
      <c r="G27" s="167"/>
      <c r="H27" s="167"/>
      <c r="I27" s="167"/>
      <c r="J27" s="167"/>
      <c r="K27" s="167"/>
      <c r="L27" s="167"/>
      <c r="M27" s="167"/>
      <c r="N27" s="167"/>
      <c r="O27" s="167"/>
      <c r="P27" s="167"/>
      <c r="Q27" s="167"/>
      <c r="R27" s="167"/>
      <c r="S27" s="167"/>
      <c r="T27" s="167"/>
      <c r="U27" s="167"/>
    </row>
    <row r="28" spans="1:21" ht="42.75" customHeight="1" x14ac:dyDescent="0.25">
      <c r="A28" s="23" t="s">
        <v>52</v>
      </c>
      <c r="B28" s="27" t="s">
        <v>53</v>
      </c>
      <c r="C28" s="327">
        <v>2027</v>
      </c>
      <c r="D28" s="227"/>
      <c r="E28" s="167"/>
      <c r="F28" s="167"/>
      <c r="G28" s="167"/>
      <c r="H28" s="167"/>
      <c r="I28" s="167"/>
      <c r="J28" s="167"/>
      <c r="K28" s="167"/>
      <c r="L28" s="167"/>
      <c r="M28" s="167"/>
      <c r="N28" s="167"/>
      <c r="O28" s="167"/>
      <c r="P28" s="167"/>
      <c r="Q28" s="167"/>
      <c r="R28" s="167"/>
      <c r="S28" s="167"/>
      <c r="T28" s="167"/>
      <c r="U28" s="167"/>
    </row>
    <row r="29" spans="1:21" ht="42.75" customHeight="1" x14ac:dyDescent="0.25">
      <c r="A29" s="23" t="s">
        <v>50</v>
      </c>
      <c r="B29" s="161" t="s">
        <v>51</v>
      </c>
      <c r="C29" s="327">
        <v>2027</v>
      </c>
      <c r="D29" s="227"/>
      <c r="E29" s="167"/>
      <c r="F29" s="167"/>
      <c r="G29" s="167"/>
      <c r="H29" s="167"/>
      <c r="I29" s="167"/>
      <c r="J29" s="167"/>
      <c r="K29" s="167"/>
      <c r="L29" s="167"/>
      <c r="M29" s="167"/>
      <c r="N29" s="167"/>
      <c r="O29" s="167"/>
      <c r="P29" s="167"/>
      <c r="Q29" s="167"/>
      <c r="R29" s="167"/>
      <c r="S29" s="167"/>
      <c r="T29" s="167"/>
      <c r="U29" s="167"/>
    </row>
    <row r="30" spans="1:21" ht="42.75" customHeight="1" x14ac:dyDescent="0.25">
      <c r="A30" s="23" t="s">
        <v>68</v>
      </c>
      <c r="B30" s="161" t="s">
        <v>49</v>
      </c>
      <c r="C30" s="165" t="s">
        <v>504</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8" priority="2"/>
  </conditionalFormatting>
  <conditionalFormatting sqref="C22">
    <cfRule type="duplicateValues" dxfId="7"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25"/>
  <sheetViews>
    <sheetView zoomScaleNormal="100" workbookViewId="0">
      <pane xSplit="3" ySplit="8" topLeftCell="D9" activePane="bottomRight" state="frozen"/>
      <selection pane="topRight" activeCell="D1" sqref="D1"/>
      <selection pane="bottomLeft" activeCell="A9" sqref="A9"/>
      <selection pane="bottomRight" activeCell="F26" sqref="F26"/>
    </sheetView>
  </sheetViews>
  <sheetFormatPr defaultRowHeight="15" x14ac:dyDescent="0.25"/>
  <cols>
    <col min="1" max="1" width="2.140625" style="1" customWidth="1"/>
    <col min="2" max="2" width="34" style="1" customWidth="1"/>
    <col min="3" max="4" width="12.7109375" style="1" customWidth="1"/>
    <col min="5" max="5" width="10.7109375" style="1" customWidth="1"/>
    <col min="6" max="6" width="12.7109375" style="1" customWidth="1"/>
    <col min="7" max="7" width="10.7109375" style="1" customWidth="1"/>
    <col min="8" max="8" width="44.140625" style="1" customWidth="1"/>
    <col min="9" max="9" width="1.5703125" style="1" customWidth="1"/>
    <col min="10" max="13" width="6.7109375" style="229" customWidth="1"/>
    <col min="14" max="14" width="1.5703125" style="1" customWidth="1"/>
    <col min="15" max="16384" width="9.140625" style="1"/>
  </cols>
  <sheetData>
    <row r="1" spans="2:13" ht="150" customHeight="1" x14ac:dyDescent="0.25">
      <c r="B1" s="476" t="s">
        <v>519</v>
      </c>
      <c r="C1" s="476"/>
      <c r="D1" s="476"/>
      <c r="E1" s="476"/>
      <c r="F1" s="476"/>
      <c r="G1" s="476"/>
      <c r="H1" s="228" t="s">
        <v>439</v>
      </c>
    </row>
    <row r="2" spans="2:13" x14ac:dyDescent="0.25">
      <c r="H2" s="228" t="s">
        <v>440</v>
      </c>
    </row>
    <row r="3" spans="2:13" ht="4.5" customHeight="1" x14ac:dyDescent="0.25"/>
    <row r="4" spans="2:13" ht="4.5" customHeight="1" x14ac:dyDescent="0.25"/>
    <row r="5" spans="2:13" ht="20.100000000000001" customHeight="1" thickBot="1" x14ac:dyDescent="0.3">
      <c r="B5" s="480" t="s">
        <v>441</v>
      </c>
      <c r="C5" s="480"/>
      <c r="D5" s="480"/>
      <c r="E5" s="480"/>
      <c r="F5" s="480"/>
      <c r="G5" s="480"/>
    </row>
    <row r="6" spans="2:13" s="230" customFormat="1" ht="15" customHeight="1" x14ac:dyDescent="0.25">
      <c r="B6" s="481" t="s">
        <v>442</v>
      </c>
      <c r="C6" s="482"/>
      <c r="D6" s="487">
        <v>2027</v>
      </c>
      <c r="E6" s="488"/>
      <c r="F6" s="487" t="s">
        <v>415</v>
      </c>
      <c r="G6" s="488"/>
      <c r="H6" s="477" t="s">
        <v>443</v>
      </c>
    </row>
    <row r="7" spans="2:13" s="230" customFormat="1" ht="15.75" thickBot="1" x14ac:dyDescent="0.3">
      <c r="B7" s="483"/>
      <c r="C7" s="484"/>
      <c r="D7" s="489"/>
      <c r="E7" s="490"/>
      <c r="F7" s="489"/>
      <c r="G7" s="490"/>
      <c r="H7" s="478"/>
    </row>
    <row r="8" spans="2:13" s="230" customFormat="1" ht="15.75" thickBot="1" x14ac:dyDescent="0.3">
      <c r="B8" s="485"/>
      <c r="C8" s="486"/>
      <c r="D8" s="335" t="s">
        <v>444</v>
      </c>
      <c r="E8" s="332" t="s">
        <v>445</v>
      </c>
      <c r="F8" s="335" t="s">
        <v>444</v>
      </c>
      <c r="G8" s="332" t="s">
        <v>445</v>
      </c>
      <c r="H8" s="479"/>
    </row>
    <row r="9" spans="2:13" s="230" customFormat="1" x14ac:dyDescent="0.25">
      <c r="B9" s="231" t="s">
        <v>446</v>
      </c>
      <c r="C9" s="232"/>
      <c r="D9" s="336">
        <v>448</v>
      </c>
      <c r="E9" s="337">
        <v>448</v>
      </c>
      <c r="F9" s="336">
        <f>D9</f>
        <v>448</v>
      </c>
      <c r="G9" s="337">
        <f>E9</f>
        <v>448</v>
      </c>
      <c r="H9" s="233" t="s">
        <v>447</v>
      </c>
    </row>
    <row r="10" spans="2:13" s="230" customFormat="1" x14ac:dyDescent="0.25">
      <c r="B10" s="231" t="s">
        <v>448</v>
      </c>
      <c r="C10" s="232"/>
      <c r="D10" s="233">
        <v>234</v>
      </c>
      <c r="E10" s="333">
        <v>234</v>
      </c>
      <c r="F10" s="233">
        <f t="shared" ref="F10:G24" si="0">D10</f>
        <v>234</v>
      </c>
      <c r="G10" s="333">
        <f t="shared" si="0"/>
        <v>234</v>
      </c>
      <c r="H10" s="233" t="s">
        <v>447</v>
      </c>
    </row>
    <row r="11" spans="2:13" s="230" customFormat="1" x14ac:dyDescent="0.25">
      <c r="B11" s="231" t="s">
        <v>449</v>
      </c>
      <c r="C11" s="232"/>
      <c r="D11" s="233">
        <v>26</v>
      </c>
      <c r="E11" s="333">
        <v>26</v>
      </c>
      <c r="F11" s="233">
        <f t="shared" si="0"/>
        <v>26</v>
      </c>
      <c r="G11" s="333">
        <f t="shared" si="0"/>
        <v>26</v>
      </c>
      <c r="H11" s="233" t="s">
        <v>447</v>
      </c>
      <c r="J11" s="234"/>
      <c r="K11" s="235"/>
      <c r="L11" s="235"/>
      <c r="M11" s="235"/>
    </row>
    <row r="12" spans="2:13" s="230" customFormat="1" x14ac:dyDescent="0.25">
      <c r="B12" s="236" t="s">
        <v>450</v>
      </c>
      <c r="C12" s="237"/>
      <c r="D12" s="233"/>
      <c r="E12" s="333"/>
      <c r="F12" s="233">
        <f t="shared" si="0"/>
        <v>0</v>
      </c>
      <c r="G12" s="333">
        <f t="shared" si="0"/>
        <v>0</v>
      </c>
      <c r="H12" s="233" t="s">
        <v>447</v>
      </c>
      <c r="J12" s="234"/>
      <c r="K12" s="235"/>
      <c r="L12" s="235"/>
      <c r="M12" s="235"/>
    </row>
    <row r="13" spans="2:13" s="230" customFormat="1" hidden="1" x14ac:dyDescent="0.25">
      <c r="B13" s="236" t="s">
        <v>451</v>
      </c>
      <c r="C13" s="237"/>
      <c r="D13" s="233"/>
      <c r="E13" s="333"/>
      <c r="F13" s="233">
        <f t="shared" si="0"/>
        <v>0</v>
      </c>
      <c r="G13" s="333">
        <f t="shared" si="0"/>
        <v>0</v>
      </c>
      <c r="H13" s="233"/>
      <c r="J13" s="234"/>
      <c r="K13" s="235"/>
      <c r="L13" s="235"/>
      <c r="M13" s="235"/>
    </row>
    <row r="14" spans="2:13" s="230" customFormat="1" hidden="1" x14ac:dyDescent="0.25">
      <c r="B14" s="236" t="s">
        <v>452</v>
      </c>
      <c r="C14" s="237"/>
      <c r="D14" s="233"/>
      <c r="E14" s="333"/>
      <c r="F14" s="233">
        <f t="shared" si="0"/>
        <v>0</v>
      </c>
      <c r="G14" s="333">
        <f t="shared" si="0"/>
        <v>0</v>
      </c>
      <c r="H14" s="233"/>
      <c r="J14" s="234"/>
      <c r="K14" s="235"/>
      <c r="L14" s="235"/>
      <c r="M14" s="235"/>
    </row>
    <row r="15" spans="2:13" s="230" customFormat="1" hidden="1" x14ac:dyDescent="0.25">
      <c r="B15" s="236" t="s">
        <v>453</v>
      </c>
      <c r="C15" s="237"/>
      <c r="D15" s="233"/>
      <c r="E15" s="333"/>
      <c r="F15" s="233">
        <f t="shared" si="0"/>
        <v>0</v>
      </c>
      <c r="G15" s="333">
        <f t="shared" si="0"/>
        <v>0</v>
      </c>
      <c r="H15" s="233"/>
      <c r="J15" s="234"/>
      <c r="K15" s="235"/>
      <c r="L15" s="235"/>
      <c r="M15" s="235"/>
    </row>
    <row r="16" spans="2:13" s="230" customFormat="1" hidden="1" x14ac:dyDescent="0.25">
      <c r="B16" s="236" t="s">
        <v>454</v>
      </c>
      <c r="C16" s="237"/>
      <c r="D16" s="233"/>
      <c r="E16" s="333"/>
      <c r="F16" s="233">
        <f t="shared" si="0"/>
        <v>0</v>
      </c>
      <c r="G16" s="333">
        <f t="shared" si="0"/>
        <v>0</v>
      </c>
      <c r="H16" s="233"/>
      <c r="J16" s="234"/>
      <c r="K16" s="235"/>
      <c r="L16" s="235"/>
      <c r="M16" s="235"/>
    </row>
    <row r="17" spans="2:13" s="230" customFormat="1" hidden="1" x14ac:dyDescent="0.25">
      <c r="B17" s="236" t="s">
        <v>455</v>
      </c>
      <c r="C17" s="237"/>
      <c r="D17" s="233"/>
      <c r="E17" s="333"/>
      <c r="F17" s="233">
        <f t="shared" si="0"/>
        <v>0</v>
      </c>
      <c r="G17" s="333">
        <f t="shared" si="0"/>
        <v>0</v>
      </c>
      <c r="H17" s="233"/>
      <c r="J17" s="234"/>
      <c r="K17" s="235"/>
      <c r="L17" s="235"/>
      <c r="M17" s="235"/>
    </row>
    <row r="18" spans="2:13" s="230" customFormat="1" hidden="1" x14ac:dyDescent="0.25">
      <c r="B18" s="236" t="s">
        <v>456</v>
      </c>
      <c r="C18" s="237"/>
      <c r="D18" s="233"/>
      <c r="E18" s="333"/>
      <c r="F18" s="233">
        <f t="shared" si="0"/>
        <v>0</v>
      </c>
      <c r="G18" s="333">
        <f t="shared" si="0"/>
        <v>0</v>
      </c>
      <c r="H18" s="233"/>
      <c r="J18" s="234"/>
      <c r="K18" s="235"/>
      <c r="L18" s="235"/>
      <c r="M18" s="235"/>
    </row>
    <row r="19" spans="2:13" s="230" customFormat="1" ht="15.75" thickBot="1" x14ac:dyDescent="0.3">
      <c r="B19" s="236" t="s">
        <v>457</v>
      </c>
      <c r="C19" s="237"/>
      <c r="D19" s="233"/>
      <c r="E19" s="333"/>
      <c r="F19" s="233">
        <f t="shared" si="0"/>
        <v>0</v>
      </c>
      <c r="G19" s="333">
        <f t="shared" si="0"/>
        <v>0</v>
      </c>
      <c r="H19" s="233" t="s">
        <v>458</v>
      </c>
      <c r="J19" s="234"/>
      <c r="K19" s="235"/>
      <c r="L19" s="235"/>
      <c r="M19" s="235"/>
    </row>
    <row r="20" spans="2:13" s="230" customFormat="1" ht="15.75" hidden="1" thickBot="1" x14ac:dyDescent="0.3">
      <c r="B20" s="236" t="s">
        <v>459</v>
      </c>
      <c r="C20" s="237"/>
      <c r="D20" s="233"/>
      <c r="E20" s="333"/>
      <c r="F20" s="233">
        <f t="shared" si="0"/>
        <v>0</v>
      </c>
      <c r="G20" s="333">
        <f t="shared" si="0"/>
        <v>0</v>
      </c>
      <c r="H20" s="233"/>
      <c r="J20" s="234"/>
      <c r="K20" s="235"/>
      <c r="L20" s="235"/>
      <c r="M20" s="235"/>
    </row>
    <row r="21" spans="2:13" s="230" customFormat="1" ht="15.75" hidden="1" thickBot="1" x14ac:dyDescent="0.3">
      <c r="B21" s="236" t="s">
        <v>460</v>
      </c>
      <c r="C21" s="237"/>
      <c r="D21" s="233"/>
      <c r="E21" s="333"/>
      <c r="F21" s="233">
        <f t="shared" si="0"/>
        <v>0</v>
      </c>
      <c r="G21" s="333">
        <f t="shared" si="0"/>
        <v>0</v>
      </c>
      <c r="H21" s="233"/>
      <c r="J21" s="234"/>
      <c r="K21" s="235"/>
      <c r="L21" s="235"/>
      <c r="M21" s="235"/>
    </row>
    <row r="22" spans="2:13" s="230" customFormat="1" ht="15.75" hidden="1" thickBot="1" x14ac:dyDescent="0.3">
      <c r="B22" s="238" t="s">
        <v>461</v>
      </c>
      <c r="C22" s="239"/>
      <c r="D22" s="240"/>
      <c r="E22" s="334"/>
      <c r="F22" s="233">
        <f t="shared" si="0"/>
        <v>0</v>
      </c>
      <c r="G22" s="333">
        <f t="shared" si="0"/>
        <v>0</v>
      </c>
      <c r="H22" s="240"/>
      <c r="J22" s="234"/>
      <c r="K22" s="235"/>
      <c r="L22" s="235"/>
      <c r="M22" s="235"/>
    </row>
    <row r="23" spans="2:13" ht="15.75" thickBot="1" x14ac:dyDescent="0.3">
      <c r="B23" s="241" t="s">
        <v>462</v>
      </c>
      <c r="C23" s="242"/>
      <c r="D23" s="240"/>
      <c r="E23" s="334"/>
      <c r="F23" s="338">
        <f t="shared" si="0"/>
        <v>0</v>
      </c>
      <c r="G23" s="339">
        <f t="shared" si="0"/>
        <v>0</v>
      </c>
      <c r="H23" s="240"/>
      <c r="J23" s="234"/>
    </row>
    <row r="24" spans="2:13" ht="15.75" thickBot="1" x14ac:dyDescent="0.3">
      <c r="B24" s="241" t="s">
        <v>463</v>
      </c>
      <c r="C24" s="242"/>
      <c r="D24" s="240"/>
      <c r="E24" s="334"/>
      <c r="F24" s="340">
        <f t="shared" si="0"/>
        <v>0</v>
      </c>
      <c r="G24" s="341">
        <f t="shared" si="0"/>
        <v>0</v>
      </c>
      <c r="H24" s="240"/>
      <c r="J24" s="234"/>
    </row>
    <row r="25" spans="2:13" x14ac:dyDescent="0.25">
      <c r="D25" s="243">
        <f t="shared" ref="D25:G25" si="1">SUM(D9:D20)</f>
        <v>708</v>
      </c>
      <c r="E25" s="243">
        <f t="shared" si="1"/>
        <v>708</v>
      </c>
      <c r="F25" s="243">
        <f t="shared" si="1"/>
        <v>708</v>
      </c>
      <c r="G25" s="243">
        <f t="shared" si="1"/>
        <v>708</v>
      </c>
      <c r="J25" s="234"/>
    </row>
  </sheetData>
  <mergeCells count="6">
    <mergeCell ref="B1:G1"/>
    <mergeCell ref="H6:H8"/>
    <mergeCell ref="B5:G5"/>
    <mergeCell ref="B6:C8"/>
    <mergeCell ref="D6:E7"/>
    <mergeCell ref="F6:G7"/>
  </mergeCell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24" sqref="A24:C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9" t="s">
        <v>64</v>
      </c>
    </row>
    <row r="2" spans="1:30" ht="18.75" x14ac:dyDescent="0.3">
      <c r="AB2" s="13" t="s">
        <v>6</v>
      </c>
    </row>
    <row r="3" spans="1:30" ht="18.75" x14ac:dyDescent="0.3">
      <c r="AB3" s="13" t="s">
        <v>63</v>
      </c>
    </row>
    <row r="4" spans="1:30" ht="18.75" customHeight="1" x14ac:dyDescent="0.25">
      <c r="A4" s="419" t="str">
        <f>'1. паспорт местоположение'!A5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row>
    <row r="6" spans="1:30" ht="18.75" x14ac:dyDescent="0.25">
      <c r="A6" s="432" t="s">
        <v>5</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82"/>
      <c r="AD6" s="82"/>
    </row>
    <row r="7" spans="1:30"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82"/>
      <c r="AD7" s="82"/>
    </row>
    <row r="8" spans="1:30" x14ac:dyDescent="0.25">
      <c r="A8" s="491" t="str">
        <f>'1. паспорт местоположение'!A9</f>
        <v>Акционерное общество "Россети Янтарь" ДЗО  ПАО "Россети"</v>
      </c>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83"/>
      <c r="AD8" s="83"/>
    </row>
    <row r="9" spans="1:30" ht="15.75" x14ac:dyDescent="0.25">
      <c r="A9" s="428" t="s">
        <v>4</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84"/>
      <c r="AD9" s="84"/>
    </row>
    <row r="10" spans="1:30"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82"/>
      <c r="AD10" s="82"/>
    </row>
    <row r="11" spans="1:30" x14ac:dyDescent="0.25">
      <c r="A11" s="491" t="str">
        <f>'1. паспорт местоположение'!A12</f>
        <v>N_48-0,4зам-27</v>
      </c>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83"/>
      <c r="AD11" s="83"/>
    </row>
    <row r="12" spans="1:30" ht="15.75" x14ac:dyDescent="0.25">
      <c r="A12" s="428" t="s">
        <v>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84"/>
      <c r="AD12" s="84"/>
    </row>
    <row r="13" spans="1:30"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9"/>
      <c r="AD13" s="9"/>
    </row>
    <row r="14" spans="1:30" ht="32.25" customHeight="1" x14ac:dyDescent="0.25">
      <c r="A14" s="491"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83"/>
      <c r="AD14" s="83"/>
    </row>
    <row r="15" spans="1:30" ht="15.75" x14ac:dyDescent="0.25">
      <c r="A15" s="428" t="s">
        <v>2</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84"/>
      <c r="AD15" s="84"/>
    </row>
    <row r="16" spans="1:30"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89"/>
      <c r="AD16" s="89"/>
    </row>
    <row r="17" spans="1:30"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89"/>
      <c r="AD17" s="89"/>
    </row>
    <row r="18" spans="1:30"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89"/>
      <c r="AD18" s="89"/>
    </row>
    <row r="19" spans="1:30"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89"/>
      <c r="AD19" s="89"/>
    </row>
    <row r="20" spans="1:30"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90"/>
      <c r="AD20" s="90"/>
    </row>
    <row r="21" spans="1:30" x14ac:dyDescent="0.25">
      <c r="A21" s="493"/>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90"/>
      <c r="AD21" s="90"/>
    </row>
    <row r="22" spans="1:30" x14ac:dyDescent="0.25">
      <c r="A22" s="494" t="s">
        <v>371</v>
      </c>
      <c r="B22" s="494"/>
      <c r="C22" s="494"/>
      <c r="D22" s="494"/>
      <c r="E22" s="494"/>
      <c r="F22" s="494"/>
      <c r="G22" s="494"/>
      <c r="H22" s="494"/>
      <c r="I22" s="494"/>
      <c r="J22" s="494"/>
      <c r="K22" s="494"/>
      <c r="L22" s="494"/>
      <c r="M22" s="494"/>
      <c r="N22" s="494"/>
      <c r="O22" s="494"/>
      <c r="P22" s="494"/>
      <c r="Q22" s="494"/>
      <c r="R22" s="494"/>
      <c r="S22" s="494"/>
      <c r="T22" s="494"/>
      <c r="U22" s="494"/>
      <c r="V22" s="494"/>
      <c r="W22" s="494"/>
      <c r="X22" s="494"/>
      <c r="Y22" s="494"/>
      <c r="Z22" s="494"/>
      <c r="AA22" s="494"/>
      <c r="AB22" s="494"/>
      <c r="AC22" s="91"/>
      <c r="AD22" s="91"/>
    </row>
    <row r="23" spans="1:30" ht="32.25" customHeight="1" x14ac:dyDescent="0.25">
      <c r="A23" s="496" t="s">
        <v>234</v>
      </c>
      <c r="B23" s="497"/>
      <c r="C23" s="497"/>
      <c r="D23" s="497"/>
      <c r="E23" s="497"/>
      <c r="F23" s="497"/>
      <c r="G23" s="497"/>
      <c r="H23" s="497"/>
      <c r="I23" s="497"/>
      <c r="J23" s="497"/>
      <c r="K23" s="497"/>
      <c r="L23" s="497"/>
      <c r="M23" s="498"/>
      <c r="N23" s="495" t="s">
        <v>235</v>
      </c>
      <c r="O23" s="495"/>
      <c r="P23" s="495"/>
      <c r="Q23" s="495"/>
      <c r="R23" s="495"/>
      <c r="S23" s="495"/>
      <c r="T23" s="495"/>
      <c r="U23" s="495"/>
      <c r="V23" s="495"/>
      <c r="W23" s="495"/>
      <c r="X23" s="495"/>
      <c r="Y23" s="495"/>
      <c r="Z23" s="495"/>
      <c r="AA23" s="495"/>
      <c r="AB23" s="495"/>
    </row>
    <row r="24" spans="1:30" ht="151.5" customHeight="1" x14ac:dyDescent="0.25">
      <c r="A24" s="55" t="s">
        <v>204</v>
      </c>
      <c r="B24" s="56" t="s">
        <v>212</v>
      </c>
      <c r="C24" s="55" t="s">
        <v>227</v>
      </c>
      <c r="D24" s="55" t="s">
        <v>205</v>
      </c>
      <c r="E24" s="55" t="s">
        <v>228</v>
      </c>
      <c r="F24" s="55" t="s">
        <v>230</v>
      </c>
      <c r="G24" s="55" t="s">
        <v>229</v>
      </c>
      <c r="H24" s="55" t="s">
        <v>206</v>
      </c>
      <c r="I24" s="55" t="s">
        <v>231</v>
      </c>
      <c r="J24" s="55" t="s">
        <v>213</v>
      </c>
      <c r="K24" s="55" t="s">
        <v>232</v>
      </c>
      <c r="L24" s="56" t="s">
        <v>211</v>
      </c>
      <c r="M24" s="56" t="s">
        <v>207</v>
      </c>
      <c r="N24" s="57" t="s">
        <v>220</v>
      </c>
      <c r="O24" s="56" t="s">
        <v>381</v>
      </c>
      <c r="P24" s="55" t="s">
        <v>218</v>
      </c>
      <c r="Q24" s="55" t="s">
        <v>219</v>
      </c>
      <c r="R24" s="55" t="s">
        <v>217</v>
      </c>
      <c r="S24" s="55" t="s">
        <v>206</v>
      </c>
      <c r="T24" s="55" t="s">
        <v>216</v>
      </c>
      <c r="U24" s="55" t="s">
        <v>215</v>
      </c>
      <c r="V24" s="55" t="s">
        <v>226</v>
      </c>
      <c r="W24" s="55" t="s">
        <v>217</v>
      </c>
      <c r="X24" s="62" t="s">
        <v>209</v>
      </c>
      <c r="Y24" s="62" t="s">
        <v>222</v>
      </c>
      <c r="Z24" s="62" t="s">
        <v>223</v>
      </c>
      <c r="AA24" s="62" t="s">
        <v>210</v>
      </c>
      <c r="AB24" s="64" t="s">
        <v>221</v>
      </c>
    </row>
    <row r="25" spans="1:30"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c r="AA25" s="55">
        <v>27</v>
      </c>
      <c r="AB25" s="56">
        <v>28</v>
      </c>
    </row>
    <row r="26" spans="1:30" ht="45.75" customHeight="1" x14ac:dyDescent="0.25">
      <c r="A26" s="49"/>
      <c r="B26" s="54" t="s">
        <v>384</v>
      </c>
      <c r="C26" s="51"/>
      <c r="D26" s="51"/>
      <c r="E26" s="51"/>
      <c r="F26" s="51"/>
      <c r="G26" s="51"/>
      <c r="H26" s="51"/>
      <c r="I26" s="51"/>
      <c r="J26" s="51"/>
      <c r="K26" s="51"/>
      <c r="L26" s="49"/>
      <c r="M26" s="52"/>
      <c r="N26" s="53"/>
      <c r="O26" s="48"/>
      <c r="P26" s="48"/>
      <c r="Q26" s="48"/>
      <c r="R26" s="48"/>
      <c r="S26" s="48"/>
      <c r="T26" s="48"/>
      <c r="U26" s="48"/>
      <c r="V26" s="48"/>
      <c r="W26" s="48"/>
      <c r="X26" s="48"/>
      <c r="Y26" s="48"/>
      <c r="Z26" s="48"/>
      <c r="AA26" s="48"/>
      <c r="AB26" s="50"/>
    </row>
    <row r="30" spans="1:30" x14ac:dyDescent="0.25">
      <c r="A30" s="63"/>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2" width="19.140625" style="1" customWidth="1"/>
    <col min="13" max="13" width="14.85546875" style="1" customWidth="1"/>
    <col min="14" max="14" width="16.28515625" style="1" customWidth="1"/>
    <col min="15" max="15" width="12.85546875" style="1" customWidth="1"/>
    <col min="16" max="16384" width="9.140625" style="1"/>
  </cols>
  <sheetData>
    <row r="1" spans="1:28" s="10" customFormat="1" ht="18.75" customHeight="1" x14ac:dyDescent="0.2">
      <c r="A1" s="16"/>
      <c r="B1" s="16"/>
      <c r="O1" s="29"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88"/>
      <c r="Q5" s="88"/>
      <c r="R5" s="88"/>
      <c r="S5" s="88"/>
      <c r="T5" s="88"/>
      <c r="U5" s="88"/>
      <c r="V5" s="88"/>
      <c r="W5" s="88"/>
      <c r="X5" s="88"/>
      <c r="Y5" s="88"/>
      <c r="Z5" s="88"/>
      <c r="AA5" s="88"/>
      <c r="AB5" s="88"/>
    </row>
    <row r="6" spans="1:28" s="10" customFormat="1" ht="15.75" x14ac:dyDescent="0.2">
      <c r="A6" s="15"/>
      <c r="B6" s="15"/>
    </row>
    <row r="7" spans="1:28" s="10" customFormat="1" ht="18.75" x14ac:dyDescent="0.2">
      <c r="A7" s="432" t="s">
        <v>5</v>
      </c>
      <c r="B7" s="432"/>
      <c r="C7" s="432"/>
      <c r="D7" s="432"/>
      <c r="E7" s="432"/>
      <c r="F7" s="432"/>
      <c r="G7" s="432"/>
      <c r="H7" s="432"/>
      <c r="I7" s="432"/>
      <c r="J7" s="432"/>
      <c r="K7" s="432"/>
      <c r="L7" s="432"/>
      <c r="M7" s="432"/>
      <c r="N7" s="432"/>
      <c r="O7" s="432"/>
      <c r="P7" s="82"/>
      <c r="Q7" s="82"/>
      <c r="R7" s="82"/>
      <c r="S7" s="82"/>
      <c r="T7" s="82"/>
      <c r="U7" s="82"/>
      <c r="V7" s="82"/>
      <c r="W7" s="82"/>
      <c r="X7" s="82"/>
      <c r="Y7" s="82"/>
      <c r="Z7" s="82"/>
    </row>
    <row r="8" spans="1:28" s="10" customFormat="1" ht="18.75" x14ac:dyDescent="0.2">
      <c r="A8" s="432"/>
      <c r="B8" s="432"/>
      <c r="C8" s="432"/>
      <c r="D8" s="432"/>
      <c r="E8" s="432"/>
      <c r="F8" s="432"/>
      <c r="G8" s="432"/>
      <c r="H8" s="432"/>
      <c r="I8" s="432"/>
      <c r="J8" s="432"/>
      <c r="K8" s="432"/>
      <c r="L8" s="432"/>
      <c r="M8" s="432"/>
      <c r="N8" s="432"/>
      <c r="O8" s="432"/>
      <c r="P8" s="82"/>
      <c r="Q8" s="82"/>
      <c r="R8" s="82"/>
      <c r="S8" s="82"/>
      <c r="T8" s="82"/>
      <c r="U8" s="82"/>
      <c r="V8" s="82"/>
      <c r="W8" s="82"/>
      <c r="X8" s="82"/>
      <c r="Y8" s="82"/>
      <c r="Z8" s="82"/>
    </row>
    <row r="9" spans="1:28" s="10" customFormat="1" ht="18.75" x14ac:dyDescent="0.2">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82"/>
      <c r="Q9" s="82"/>
      <c r="R9" s="82"/>
      <c r="S9" s="82"/>
      <c r="T9" s="82"/>
      <c r="U9" s="82"/>
      <c r="V9" s="82"/>
      <c r="W9" s="82"/>
      <c r="X9" s="82"/>
      <c r="Y9" s="82"/>
      <c r="Z9" s="82"/>
    </row>
    <row r="10" spans="1:28" s="10" customFormat="1" ht="18.75" x14ac:dyDescent="0.2">
      <c r="A10" s="428" t="s">
        <v>4</v>
      </c>
      <c r="B10" s="428"/>
      <c r="C10" s="428"/>
      <c r="D10" s="428"/>
      <c r="E10" s="428"/>
      <c r="F10" s="428"/>
      <c r="G10" s="428"/>
      <c r="H10" s="428"/>
      <c r="I10" s="428"/>
      <c r="J10" s="428"/>
      <c r="K10" s="428"/>
      <c r="L10" s="428"/>
      <c r="M10" s="428"/>
      <c r="N10" s="428"/>
      <c r="O10" s="428"/>
      <c r="P10" s="82"/>
      <c r="Q10" s="82"/>
      <c r="R10" s="82"/>
      <c r="S10" s="82"/>
      <c r="T10" s="82"/>
      <c r="U10" s="82"/>
      <c r="V10" s="82"/>
      <c r="W10" s="82"/>
      <c r="X10" s="82"/>
      <c r="Y10" s="82"/>
      <c r="Z10" s="82"/>
    </row>
    <row r="11" spans="1:28" s="10" customFormat="1" ht="18.75" x14ac:dyDescent="0.2">
      <c r="A11" s="432"/>
      <c r="B11" s="432"/>
      <c r="C11" s="432"/>
      <c r="D11" s="432"/>
      <c r="E11" s="432"/>
      <c r="F11" s="432"/>
      <c r="G11" s="432"/>
      <c r="H11" s="432"/>
      <c r="I11" s="432"/>
      <c r="J11" s="432"/>
      <c r="K11" s="432"/>
      <c r="L11" s="432"/>
      <c r="M11" s="432"/>
      <c r="N11" s="432"/>
      <c r="O11" s="432"/>
      <c r="P11" s="82"/>
      <c r="Q11" s="82"/>
      <c r="R11" s="82"/>
      <c r="S11" s="82"/>
      <c r="T11" s="82"/>
      <c r="U11" s="82"/>
      <c r="V11" s="82"/>
      <c r="W11" s="82"/>
      <c r="X11" s="82"/>
      <c r="Y11" s="82"/>
      <c r="Z11" s="82"/>
    </row>
    <row r="12" spans="1:28" s="10" customFormat="1" ht="18.75" x14ac:dyDescent="0.2">
      <c r="A12" s="463" t="str">
        <f>'1. паспорт местоположение'!A12:C12</f>
        <v>N_48-0,4зам-27</v>
      </c>
      <c r="B12" s="463"/>
      <c r="C12" s="463"/>
      <c r="D12" s="463"/>
      <c r="E12" s="463"/>
      <c r="F12" s="463"/>
      <c r="G12" s="463"/>
      <c r="H12" s="463"/>
      <c r="I12" s="463"/>
      <c r="J12" s="463"/>
      <c r="K12" s="463"/>
      <c r="L12" s="463"/>
      <c r="M12" s="463"/>
      <c r="N12" s="463"/>
      <c r="O12" s="463"/>
      <c r="P12" s="82"/>
      <c r="Q12" s="82"/>
      <c r="R12" s="82"/>
      <c r="S12" s="82"/>
      <c r="T12" s="82"/>
      <c r="U12" s="82"/>
      <c r="V12" s="82"/>
      <c r="W12" s="82"/>
      <c r="X12" s="82"/>
      <c r="Y12" s="82"/>
      <c r="Z12" s="82"/>
    </row>
    <row r="13" spans="1:28" s="10" customFormat="1" ht="18.75" x14ac:dyDescent="0.2">
      <c r="A13" s="428" t="s">
        <v>3</v>
      </c>
      <c r="B13" s="428"/>
      <c r="C13" s="428"/>
      <c r="D13" s="428"/>
      <c r="E13" s="428"/>
      <c r="F13" s="428"/>
      <c r="G13" s="428"/>
      <c r="H13" s="428"/>
      <c r="I13" s="428"/>
      <c r="J13" s="428"/>
      <c r="K13" s="428"/>
      <c r="L13" s="428"/>
      <c r="M13" s="428"/>
      <c r="N13" s="428"/>
      <c r="O13" s="428"/>
      <c r="P13" s="82"/>
      <c r="Q13" s="82"/>
      <c r="R13" s="82"/>
      <c r="S13" s="82"/>
      <c r="T13" s="82"/>
      <c r="U13" s="82"/>
      <c r="V13" s="82"/>
      <c r="W13" s="82"/>
      <c r="X13" s="82"/>
      <c r="Y13" s="82"/>
      <c r="Z13" s="82"/>
    </row>
    <row r="14" spans="1:28" s="7" customFormat="1" ht="15.75" customHeight="1" x14ac:dyDescent="0.2">
      <c r="A14" s="433"/>
      <c r="B14" s="433"/>
      <c r="C14" s="433"/>
      <c r="D14" s="433"/>
      <c r="E14" s="433"/>
      <c r="F14" s="433"/>
      <c r="G14" s="433"/>
      <c r="H14" s="433"/>
      <c r="I14" s="433"/>
      <c r="J14" s="433"/>
      <c r="K14" s="433"/>
      <c r="L14" s="433"/>
      <c r="M14" s="433"/>
      <c r="N14" s="433"/>
      <c r="O14" s="433"/>
      <c r="P14" s="123"/>
      <c r="Q14" s="123"/>
      <c r="R14" s="123"/>
      <c r="S14" s="123"/>
      <c r="T14" s="123"/>
      <c r="U14" s="123"/>
      <c r="V14" s="123"/>
      <c r="W14" s="123"/>
      <c r="X14" s="123"/>
      <c r="Y14" s="123"/>
      <c r="Z14" s="123"/>
    </row>
    <row r="15" spans="1:28" s="2" customFormat="1" ht="18.75" x14ac:dyDescent="0.2">
      <c r="A15" s="463"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5" s="463"/>
      <c r="C15" s="463"/>
      <c r="D15" s="463"/>
      <c r="E15" s="463"/>
      <c r="F15" s="463"/>
      <c r="G15" s="463"/>
      <c r="H15" s="463"/>
      <c r="I15" s="463"/>
      <c r="J15" s="463"/>
      <c r="K15" s="463"/>
      <c r="L15" s="463"/>
      <c r="M15" s="463"/>
      <c r="N15" s="463"/>
      <c r="O15" s="463"/>
      <c r="P15" s="83"/>
      <c r="Q15" s="83"/>
      <c r="R15" s="83"/>
      <c r="S15" s="83"/>
      <c r="T15" s="83"/>
      <c r="U15" s="83"/>
      <c r="V15" s="83"/>
      <c r="W15" s="83"/>
      <c r="X15" s="83"/>
      <c r="Y15" s="83"/>
      <c r="Z15" s="83"/>
    </row>
    <row r="16" spans="1:28" s="2" customFormat="1" ht="15" customHeight="1" x14ac:dyDescent="0.2">
      <c r="A16" s="428" t="s">
        <v>2</v>
      </c>
      <c r="B16" s="428"/>
      <c r="C16" s="428"/>
      <c r="D16" s="428"/>
      <c r="E16" s="428"/>
      <c r="F16" s="428"/>
      <c r="G16" s="428"/>
      <c r="H16" s="428"/>
      <c r="I16" s="428"/>
      <c r="J16" s="428"/>
      <c r="K16" s="428"/>
      <c r="L16" s="428"/>
      <c r="M16" s="428"/>
      <c r="N16" s="428"/>
      <c r="O16" s="428"/>
      <c r="P16" s="84"/>
      <c r="Q16" s="84"/>
      <c r="R16" s="84"/>
      <c r="S16" s="84"/>
      <c r="T16" s="84"/>
      <c r="U16" s="84"/>
      <c r="V16" s="84"/>
      <c r="W16" s="84"/>
      <c r="X16" s="84"/>
      <c r="Y16" s="84"/>
      <c r="Z16" s="84"/>
    </row>
    <row r="17" spans="1:26" s="2" customFormat="1" ht="15" customHeight="1" x14ac:dyDescent="0.2">
      <c r="A17" s="429"/>
      <c r="B17" s="429"/>
      <c r="C17" s="429"/>
      <c r="D17" s="429"/>
      <c r="E17" s="429"/>
      <c r="F17" s="429"/>
      <c r="G17" s="429"/>
      <c r="H17" s="429"/>
      <c r="I17" s="429"/>
      <c r="J17" s="429"/>
      <c r="K17" s="429"/>
      <c r="L17" s="429"/>
      <c r="M17" s="429"/>
      <c r="N17" s="429"/>
      <c r="O17" s="429"/>
      <c r="P17" s="124"/>
      <c r="Q17" s="124"/>
      <c r="R17" s="124"/>
      <c r="S17" s="124"/>
      <c r="T17" s="124"/>
      <c r="U17" s="124"/>
      <c r="V17" s="124"/>
      <c r="W17" s="124"/>
    </row>
    <row r="18" spans="1:26" s="2" customFormat="1" ht="91.5" customHeight="1" x14ac:dyDescent="0.2">
      <c r="A18" s="499" t="s">
        <v>389</v>
      </c>
      <c r="B18" s="499"/>
      <c r="C18" s="499"/>
      <c r="D18" s="499"/>
      <c r="E18" s="499"/>
      <c r="F18" s="499"/>
      <c r="G18" s="499"/>
      <c r="H18" s="499"/>
      <c r="I18" s="499"/>
      <c r="J18" s="499"/>
      <c r="K18" s="499"/>
      <c r="L18" s="499"/>
      <c r="M18" s="499"/>
      <c r="N18" s="499"/>
      <c r="O18" s="499"/>
      <c r="P18" s="5"/>
      <c r="Q18" s="5"/>
      <c r="R18" s="5"/>
      <c r="S18" s="5"/>
      <c r="T18" s="5"/>
      <c r="U18" s="5"/>
      <c r="V18" s="5"/>
      <c r="W18" s="5"/>
      <c r="X18" s="5"/>
      <c r="Y18" s="5"/>
      <c r="Z18" s="5"/>
    </row>
    <row r="19" spans="1:26" s="2" customFormat="1" ht="78" customHeight="1" x14ac:dyDescent="0.2">
      <c r="A19" s="500" t="s">
        <v>1</v>
      </c>
      <c r="B19" s="500" t="s">
        <v>390</v>
      </c>
      <c r="C19" s="500" t="s">
        <v>391</v>
      </c>
      <c r="D19" s="500" t="s">
        <v>392</v>
      </c>
      <c r="E19" s="501" t="s">
        <v>393</v>
      </c>
      <c r="F19" s="502"/>
      <c r="G19" s="502"/>
      <c r="H19" s="502"/>
      <c r="I19" s="503"/>
      <c r="J19" s="500" t="s">
        <v>394</v>
      </c>
      <c r="K19" s="500"/>
      <c r="L19" s="500"/>
      <c r="M19" s="500"/>
      <c r="N19" s="500"/>
      <c r="O19" s="500"/>
      <c r="P19" s="124"/>
      <c r="Q19" s="124"/>
      <c r="R19" s="124"/>
      <c r="S19" s="124"/>
      <c r="T19" s="124"/>
      <c r="U19" s="124"/>
      <c r="V19" s="124"/>
      <c r="W19" s="124"/>
    </row>
    <row r="20" spans="1:26" s="2" customFormat="1" ht="51" customHeight="1" x14ac:dyDescent="0.2">
      <c r="A20" s="500"/>
      <c r="B20" s="500"/>
      <c r="C20" s="500"/>
      <c r="D20" s="500"/>
      <c r="E20" s="409" t="s">
        <v>395</v>
      </c>
      <c r="F20" s="409" t="s">
        <v>396</v>
      </c>
      <c r="G20" s="409" t="s">
        <v>397</v>
      </c>
      <c r="H20" s="409" t="s">
        <v>398</v>
      </c>
      <c r="I20" s="409" t="s">
        <v>71</v>
      </c>
      <c r="J20" s="409">
        <v>2025</v>
      </c>
      <c r="K20" s="409">
        <v>2026</v>
      </c>
      <c r="L20" s="409">
        <v>2027</v>
      </c>
      <c r="M20" s="409">
        <v>2028</v>
      </c>
      <c r="N20" s="409">
        <v>2029</v>
      </c>
      <c r="O20" s="409">
        <v>2030</v>
      </c>
      <c r="P20" s="25"/>
      <c r="Q20" s="25"/>
      <c r="R20" s="25"/>
      <c r="S20" s="25"/>
      <c r="T20" s="25"/>
      <c r="U20" s="25"/>
      <c r="V20" s="25"/>
      <c r="W20" s="25"/>
      <c r="X20" s="24"/>
      <c r="Y20" s="24"/>
      <c r="Z20" s="24"/>
    </row>
    <row r="21" spans="1:26" s="2" customFormat="1" ht="16.5" customHeight="1" x14ac:dyDescent="0.2">
      <c r="A21" s="410">
        <v>1</v>
      </c>
      <c r="B21" s="411">
        <v>2</v>
      </c>
      <c r="C21" s="410">
        <v>3</v>
      </c>
      <c r="D21" s="411">
        <v>4</v>
      </c>
      <c r="E21" s="410">
        <v>5</v>
      </c>
      <c r="F21" s="411">
        <v>6</v>
      </c>
      <c r="G21" s="410">
        <v>7</v>
      </c>
      <c r="H21" s="411">
        <v>8</v>
      </c>
      <c r="I21" s="410">
        <v>9</v>
      </c>
      <c r="J21" s="411">
        <v>10</v>
      </c>
      <c r="K21" s="410">
        <v>11</v>
      </c>
      <c r="L21" s="411">
        <v>12</v>
      </c>
      <c r="M21" s="410">
        <v>13</v>
      </c>
      <c r="N21" s="411">
        <v>14</v>
      </c>
      <c r="O21" s="410">
        <v>15</v>
      </c>
      <c r="P21" s="25"/>
      <c r="Q21" s="25"/>
      <c r="R21" s="25"/>
      <c r="S21" s="25"/>
      <c r="T21" s="25"/>
      <c r="U21" s="25"/>
      <c r="V21" s="25"/>
      <c r="W21" s="25"/>
      <c r="X21" s="24"/>
      <c r="Y21" s="24"/>
      <c r="Z21" s="24"/>
    </row>
    <row r="22" spans="1:26" s="126" customFormat="1" ht="33" customHeight="1" x14ac:dyDescent="0.2">
      <c r="A22" s="412" t="s">
        <v>60</v>
      </c>
      <c r="B22" s="409">
        <v>2026</v>
      </c>
      <c r="C22" s="413">
        <v>0</v>
      </c>
      <c r="D22" s="413">
        <v>0</v>
      </c>
      <c r="E22" s="413">
        <v>0</v>
      </c>
      <c r="F22" s="413">
        <v>0</v>
      </c>
      <c r="G22" s="413">
        <v>0</v>
      </c>
      <c r="H22" s="413">
        <v>0</v>
      </c>
      <c r="I22" s="413">
        <v>0</v>
      </c>
      <c r="J22" s="414">
        <v>0</v>
      </c>
      <c r="K22" s="414">
        <v>0</v>
      </c>
      <c r="L22" s="414">
        <v>0</v>
      </c>
      <c r="M22" s="414">
        <v>0</v>
      </c>
      <c r="N22" s="414">
        <v>0</v>
      </c>
      <c r="O22" s="414">
        <v>0</v>
      </c>
      <c r="P22" s="25"/>
      <c r="Q22" s="25"/>
      <c r="R22" s="25"/>
      <c r="S22" s="25"/>
      <c r="T22" s="25"/>
      <c r="U22" s="25"/>
      <c r="V22" s="125"/>
      <c r="W22" s="125"/>
      <c r="X22" s="125"/>
      <c r="Y22" s="125"/>
      <c r="Z22" s="1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33" right="0.3" top="0.5" bottom="0.74803149606299213" header="0.31496062992125984" footer="0.31496062992125984"/>
  <pageSetup paperSize="8" scale="7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topLeftCell="A58" zoomScale="80" zoomScaleSheetLayoutView="80" workbookViewId="0">
      <selection activeCell="B82" sqref="B82"/>
    </sheetView>
  </sheetViews>
  <sheetFormatPr defaultColWidth="9.140625" defaultRowHeight="15.75" x14ac:dyDescent="0.2"/>
  <cols>
    <col min="1" max="1" width="61.7109375" style="263" customWidth="1"/>
    <col min="2" max="2" width="18.5703125" style="259" customWidth="1"/>
    <col min="3" max="9" width="16.85546875" style="259" customWidth="1"/>
    <col min="10" max="12" width="16.85546875" style="260" hidden="1" customWidth="1"/>
    <col min="13" max="35" width="9.140625" style="260" hidden="1" customWidth="1"/>
    <col min="36" max="44" width="0" style="260" hidden="1" customWidth="1"/>
    <col min="45" max="217" width="9.140625" style="260"/>
    <col min="218" max="218" width="61.7109375" style="260" customWidth="1"/>
    <col min="219" max="219" width="18.5703125" style="260" customWidth="1"/>
    <col min="220" max="259" width="16.85546875" style="260" customWidth="1"/>
    <col min="260" max="261" width="18.5703125" style="260" customWidth="1"/>
    <col min="262" max="262" width="21.7109375" style="260" customWidth="1"/>
    <col min="263" max="473" width="9.140625" style="260"/>
    <col min="474" max="474" width="61.7109375" style="260" customWidth="1"/>
    <col min="475" max="475" width="18.5703125" style="260" customWidth="1"/>
    <col min="476" max="515" width="16.85546875" style="260" customWidth="1"/>
    <col min="516" max="517" width="18.5703125" style="260" customWidth="1"/>
    <col min="518" max="518" width="21.7109375" style="260" customWidth="1"/>
    <col min="519" max="729" width="9.140625" style="260"/>
    <col min="730" max="730" width="61.7109375" style="260" customWidth="1"/>
    <col min="731" max="731" width="18.5703125" style="260" customWidth="1"/>
    <col min="732" max="771" width="16.85546875" style="260" customWidth="1"/>
    <col min="772" max="773" width="18.5703125" style="260" customWidth="1"/>
    <col min="774" max="774" width="21.7109375" style="260" customWidth="1"/>
    <col min="775" max="985" width="9.140625" style="260"/>
    <col min="986" max="986" width="61.7109375" style="260" customWidth="1"/>
    <col min="987" max="987" width="18.5703125" style="260" customWidth="1"/>
    <col min="988" max="1027" width="16.85546875" style="260" customWidth="1"/>
    <col min="1028" max="1029" width="18.5703125" style="260" customWidth="1"/>
    <col min="1030" max="1030" width="21.7109375" style="260" customWidth="1"/>
    <col min="1031" max="1241" width="9.140625" style="260"/>
    <col min="1242" max="1242" width="61.7109375" style="260" customWidth="1"/>
    <col min="1243" max="1243" width="18.5703125" style="260" customWidth="1"/>
    <col min="1244" max="1283" width="16.85546875" style="260" customWidth="1"/>
    <col min="1284" max="1285" width="18.5703125" style="260" customWidth="1"/>
    <col min="1286" max="1286" width="21.7109375" style="260" customWidth="1"/>
    <col min="1287" max="1497" width="9.140625" style="260"/>
    <col min="1498" max="1498" width="61.7109375" style="260" customWidth="1"/>
    <col min="1499" max="1499" width="18.5703125" style="260" customWidth="1"/>
    <col min="1500" max="1539" width="16.85546875" style="260" customWidth="1"/>
    <col min="1540" max="1541" width="18.5703125" style="260" customWidth="1"/>
    <col min="1542" max="1542" width="21.7109375" style="260" customWidth="1"/>
    <col min="1543" max="1753" width="9.140625" style="260"/>
    <col min="1754" max="1754" width="61.7109375" style="260" customWidth="1"/>
    <col min="1755" max="1755" width="18.5703125" style="260" customWidth="1"/>
    <col min="1756" max="1795" width="16.85546875" style="260" customWidth="1"/>
    <col min="1796" max="1797" width="18.5703125" style="260" customWidth="1"/>
    <col min="1798" max="1798" width="21.7109375" style="260" customWidth="1"/>
    <col min="1799" max="2009" width="9.140625" style="260"/>
    <col min="2010" max="2010" width="61.7109375" style="260" customWidth="1"/>
    <col min="2011" max="2011" width="18.5703125" style="260" customWidth="1"/>
    <col min="2012" max="2051" width="16.85546875" style="260" customWidth="1"/>
    <col min="2052" max="2053" width="18.5703125" style="260" customWidth="1"/>
    <col min="2054" max="2054" width="21.7109375" style="260" customWidth="1"/>
    <col min="2055" max="2265" width="9.140625" style="260"/>
    <col min="2266" max="2266" width="61.7109375" style="260" customWidth="1"/>
    <col min="2267" max="2267" width="18.5703125" style="260" customWidth="1"/>
    <col min="2268" max="2307" width="16.85546875" style="260" customWidth="1"/>
    <col min="2308" max="2309" width="18.5703125" style="260" customWidth="1"/>
    <col min="2310" max="2310" width="21.7109375" style="260" customWidth="1"/>
    <col min="2311" max="2521" width="9.140625" style="260"/>
    <col min="2522" max="2522" width="61.7109375" style="260" customWidth="1"/>
    <col min="2523" max="2523" width="18.5703125" style="260" customWidth="1"/>
    <col min="2524" max="2563" width="16.85546875" style="260" customWidth="1"/>
    <col min="2564" max="2565" width="18.5703125" style="260" customWidth="1"/>
    <col min="2566" max="2566" width="21.7109375" style="260" customWidth="1"/>
    <col min="2567" max="2777" width="9.140625" style="260"/>
    <col min="2778" max="2778" width="61.7109375" style="260" customWidth="1"/>
    <col min="2779" max="2779" width="18.5703125" style="260" customWidth="1"/>
    <col min="2780" max="2819" width="16.85546875" style="260" customWidth="1"/>
    <col min="2820" max="2821" width="18.5703125" style="260" customWidth="1"/>
    <col min="2822" max="2822" width="21.7109375" style="260" customWidth="1"/>
    <col min="2823" max="3033" width="9.140625" style="260"/>
    <col min="3034" max="3034" width="61.7109375" style="260" customWidth="1"/>
    <col min="3035" max="3035" width="18.5703125" style="260" customWidth="1"/>
    <col min="3036" max="3075" width="16.85546875" style="260" customWidth="1"/>
    <col min="3076" max="3077" width="18.5703125" style="260" customWidth="1"/>
    <col min="3078" max="3078" width="21.7109375" style="260" customWidth="1"/>
    <col min="3079" max="3289" width="9.140625" style="260"/>
    <col min="3290" max="3290" width="61.7109375" style="260" customWidth="1"/>
    <col min="3291" max="3291" width="18.5703125" style="260" customWidth="1"/>
    <col min="3292" max="3331" width="16.85546875" style="260" customWidth="1"/>
    <col min="3332" max="3333" width="18.5703125" style="260" customWidth="1"/>
    <col min="3334" max="3334" width="21.7109375" style="260" customWidth="1"/>
    <col min="3335" max="3545" width="9.140625" style="260"/>
    <col min="3546" max="3546" width="61.7109375" style="260" customWidth="1"/>
    <col min="3547" max="3547" width="18.5703125" style="260" customWidth="1"/>
    <col min="3548" max="3587" width="16.85546875" style="260" customWidth="1"/>
    <col min="3588" max="3589" width="18.5703125" style="260" customWidth="1"/>
    <col min="3590" max="3590" width="21.7109375" style="260" customWidth="1"/>
    <col min="3591" max="3801" width="9.140625" style="260"/>
    <col min="3802" max="3802" width="61.7109375" style="260" customWidth="1"/>
    <col min="3803" max="3803" width="18.5703125" style="260" customWidth="1"/>
    <col min="3804" max="3843" width="16.85546875" style="260" customWidth="1"/>
    <col min="3844" max="3845" width="18.5703125" style="260" customWidth="1"/>
    <col min="3846" max="3846" width="21.7109375" style="260" customWidth="1"/>
    <col min="3847" max="4057" width="9.140625" style="260"/>
    <col min="4058" max="4058" width="61.7109375" style="260" customWidth="1"/>
    <col min="4059" max="4059" width="18.5703125" style="260" customWidth="1"/>
    <col min="4060" max="4099" width="16.85546875" style="260" customWidth="1"/>
    <col min="4100" max="4101" width="18.5703125" style="260" customWidth="1"/>
    <col min="4102" max="4102" width="21.7109375" style="260" customWidth="1"/>
    <col min="4103" max="4313" width="9.140625" style="260"/>
    <col min="4314" max="4314" width="61.7109375" style="260" customWidth="1"/>
    <col min="4315" max="4315" width="18.5703125" style="260" customWidth="1"/>
    <col min="4316" max="4355" width="16.85546875" style="260" customWidth="1"/>
    <col min="4356" max="4357" width="18.5703125" style="260" customWidth="1"/>
    <col min="4358" max="4358" width="21.7109375" style="260" customWidth="1"/>
    <col min="4359" max="4569" width="9.140625" style="260"/>
    <col min="4570" max="4570" width="61.7109375" style="260" customWidth="1"/>
    <col min="4571" max="4571" width="18.5703125" style="260" customWidth="1"/>
    <col min="4572" max="4611" width="16.85546875" style="260" customWidth="1"/>
    <col min="4612" max="4613" width="18.5703125" style="260" customWidth="1"/>
    <col min="4614" max="4614" width="21.7109375" style="260" customWidth="1"/>
    <col min="4615" max="4825" width="9.140625" style="260"/>
    <col min="4826" max="4826" width="61.7109375" style="260" customWidth="1"/>
    <col min="4827" max="4827" width="18.5703125" style="260" customWidth="1"/>
    <col min="4828" max="4867" width="16.85546875" style="260" customWidth="1"/>
    <col min="4868" max="4869" width="18.5703125" style="260" customWidth="1"/>
    <col min="4870" max="4870" width="21.7109375" style="260" customWidth="1"/>
    <col min="4871" max="5081" width="9.140625" style="260"/>
    <col min="5082" max="5082" width="61.7109375" style="260" customWidth="1"/>
    <col min="5083" max="5083" width="18.5703125" style="260" customWidth="1"/>
    <col min="5084" max="5123" width="16.85546875" style="260" customWidth="1"/>
    <col min="5124" max="5125" width="18.5703125" style="260" customWidth="1"/>
    <col min="5126" max="5126" width="21.7109375" style="260" customWidth="1"/>
    <col min="5127" max="5337" width="9.140625" style="260"/>
    <col min="5338" max="5338" width="61.7109375" style="260" customWidth="1"/>
    <col min="5339" max="5339" width="18.5703125" style="260" customWidth="1"/>
    <col min="5340" max="5379" width="16.85546875" style="260" customWidth="1"/>
    <col min="5380" max="5381" width="18.5703125" style="260" customWidth="1"/>
    <col min="5382" max="5382" width="21.7109375" style="260" customWidth="1"/>
    <col min="5383" max="5593" width="9.140625" style="260"/>
    <col min="5594" max="5594" width="61.7109375" style="260" customWidth="1"/>
    <col min="5595" max="5595" width="18.5703125" style="260" customWidth="1"/>
    <col min="5596" max="5635" width="16.85546875" style="260" customWidth="1"/>
    <col min="5636" max="5637" width="18.5703125" style="260" customWidth="1"/>
    <col min="5638" max="5638" width="21.7109375" style="260" customWidth="1"/>
    <col min="5639" max="5849" width="9.140625" style="260"/>
    <col min="5850" max="5850" width="61.7109375" style="260" customWidth="1"/>
    <col min="5851" max="5851" width="18.5703125" style="260" customWidth="1"/>
    <col min="5852" max="5891" width="16.85546875" style="260" customWidth="1"/>
    <col min="5892" max="5893" width="18.5703125" style="260" customWidth="1"/>
    <col min="5894" max="5894" width="21.7109375" style="260" customWidth="1"/>
    <col min="5895" max="6105" width="9.140625" style="260"/>
    <col min="6106" max="6106" width="61.7109375" style="260" customWidth="1"/>
    <col min="6107" max="6107" width="18.5703125" style="260" customWidth="1"/>
    <col min="6108" max="6147" width="16.85546875" style="260" customWidth="1"/>
    <col min="6148" max="6149" width="18.5703125" style="260" customWidth="1"/>
    <col min="6150" max="6150" width="21.7109375" style="260" customWidth="1"/>
    <col min="6151" max="6361" width="9.140625" style="260"/>
    <col min="6362" max="6362" width="61.7109375" style="260" customWidth="1"/>
    <col min="6363" max="6363" width="18.5703125" style="260" customWidth="1"/>
    <col min="6364" max="6403" width="16.85546875" style="260" customWidth="1"/>
    <col min="6404" max="6405" width="18.5703125" style="260" customWidth="1"/>
    <col min="6406" max="6406" width="21.7109375" style="260" customWidth="1"/>
    <col min="6407" max="6617" width="9.140625" style="260"/>
    <col min="6618" max="6618" width="61.7109375" style="260" customWidth="1"/>
    <col min="6619" max="6619" width="18.5703125" style="260" customWidth="1"/>
    <col min="6620" max="6659" width="16.85546875" style="260" customWidth="1"/>
    <col min="6660" max="6661" width="18.5703125" style="260" customWidth="1"/>
    <col min="6662" max="6662" width="21.7109375" style="260" customWidth="1"/>
    <col min="6663" max="6873" width="9.140625" style="260"/>
    <col min="6874" max="6874" width="61.7109375" style="260" customWidth="1"/>
    <col min="6875" max="6875" width="18.5703125" style="260" customWidth="1"/>
    <col min="6876" max="6915" width="16.85546875" style="260" customWidth="1"/>
    <col min="6916" max="6917" width="18.5703125" style="260" customWidth="1"/>
    <col min="6918" max="6918" width="21.7109375" style="260" customWidth="1"/>
    <col min="6919" max="7129" width="9.140625" style="260"/>
    <col min="7130" max="7130" width="61.7109375" style="260" customWidth="1"/>
    <col min="7131" max="7131" width="18.5703125" style="260" customWidth="1"/>
    <col min="7132" max="7171" width="16.85546875" style="260" customWidth="1"/>
    <col min="7172" max="7173" width="18.5703125" style="260" customWidth="1"/>
    <col min="7174" max="7174" width="21.7109375" style="260" customWidth="1"/>
    <col min="7175" max="7385" width="9.140625" style="260"/>
    <col min="7386" max="7386" width="61.7109375" style="260" customWidth="1"/>
    <col min="7387" max="7387" width="18.5703125" style="260" customWidth="1"/>
    <col min="7388" max="7427" width="16.85546875" style="260" customWidth="1"/>
    <col min="7428" max="7429" width="18.5703125" style="260" customWidth="1"/>
    <col min="7430" max="7430" width="21.7109375" style="260" customWidth="1"/>
    <col min="7431" max="7641" width="9.140625" style="260"/>
    <col min="7642" max="7642" width="61.7109375" style="260" customWidth="1"/>
    <col min="7643" max="7643" width="18.5703125" style="260" customWidth="1"/>
    <col min="7644" max="7683" width="16.85546875" style="260" customWidth="1"/>
    <col min="7684" max="7685" width="18.5703125" style="260" customWidth="1"/>
    <col min="7686" max="7686" width="21.7109375" style="260" customWidth="1"/>
    <col min="7687" max="7897" width="9.140625" style="260"/>
    <col min="7898" max="7898" width="61.7109375" style="260" customWidth="1"/>
    <col min="7899" max="7899" width="18.5703125" style="260" customWidth="1"/>
    <col min="7900" max="7939" width="16.85546875" style="260" customWidth="1"/>
    <col min="7940" max="7941" width="18.5703125" style="260" customWidth="1"/>
    <col min="7942" max="7942" width="21.7109375" style="260" customWidth="1"/>
    <col min="7943" max="8153" width="9.140625" style="260"/>
    <col min="8154" max="8154" width="61.7109375" style="260" customWidth="1"/>
    <col min="8155" max="8155" width="18.5703125" style="260" customWidth="1"/>
    <col min="8156" max="8195" width="16.85546875" style="260" customWidth="1"/>
    <col min="8196" max="8197" width="18.5703125" style="260" customWidth="1"/>
    <col min="8198" max="8198" width="21.7109375" style="260" customWidth="1"/>
    <col min="8199" max="8409" width="9.140625" style="260"/>
    <col min="8410" max="8410" width="61.7109375" style="260" customWidth="1"/>
    <col min="8411" max="8411" width="18.5703125" style="260" customWidth="1"/>
    <col min="8412" max="8451" width="16.85546875" style="260" customWidth="1"/>
    <col min="8452" max="8453" width="18.5703125" style="260" customWidth="1"/>
    <col min="8454" max="8454" width="21.7109375" style="260" customWidth="1"/>
    <col min="8455" max="8665" width="9.140625" style="260"/>
    <col min="8666" max="8666" width="61.7109375" style="260" customWidth="1"/>
    <col min="8667" max="8667" width="18.5703125" style="260" customWidth="1"/>
    <col min="8668" max="8707" width="16.85546875" style="260" customWidth="1"/>
    <col min="8708" max="8709" width="18.5703125" style="260" customWidth="1"/>
    <col min="8710" max="8710" width="21.7109375" style="260" customWidth="1"/>
    <col min="8711" max="8921" width="9.140625" style="260"/>
    <col min="8922" max="8922" width="61.7109375" style="260" customWidth="1"/>
    <col min="8923" max="8923" width="18.5703125" style="260" customWidth="1"/>
    <col min="8924" max="8963" width="16.85546875" style="260" customWidth="1"/>
    <col min="8964" max="8965" width="18.5703125" style="260" customWidth="1"/>
    <col min="8966" max="8966" width="21.7109375" style="260" customWidth="1"/>
    <col min="8967" max="9177" width="9.140625" style="260"/>
    <col min="9178" max="9178" width="61.7109375" style="260" customWidth="1"/>
    <col min="9179" max="9179" width="18.5703125" style="260" customWidth="1"/>
    <col min="9180" max="9219" width="16.85546875" style="260" customWidth="1"/>
    <col min="9220" max="9221" width="18.5703125" style="260" customWidth="1"/>
    <col min="9222" max="9222" width="21.7109375" style="260" customWidth="1"/>
    <col min="9223" max="9433" width="9.140625" style="260"/>
    <col min="9434" max="9434" width="61.7109375" style="260" customWidth="1"/>
    <col min="9435" max="9435" width="18.5703125" style="260" customWidth="1"/>
    <col min="9436" max="9475" width="16.85546875" style="260" customWidth="1"/>
    <col min="9476" max="9477" width="18.5703125" style="260" customWidth="1"/>
    <col min="9478" max="9478" width="21.7109375" style="260" customWidth="1"/>
    <col min="9479" max="9689" width="9.140625" style="260"/>
    <col min="9690" max="9690" width="61.7109375" style="260" customWidth="1"/>
    <col min="9691" max="9691" width="18.5703125" style="260" customWidth="1"/>
    <col min="9692" max="9731" width="16.85546875" style="260" customWidth="1"/>
    <col min="9732" max="9733" width="18.5703125" style="260" customWidth="1"/>
    <col min="9734" max="9734" width="21.7109375" style="260" customWidth="1"/>
    <col min="9735" max="9945" width="9.140625" style="260"/>
    <col min="9946" max="9946" width="61.7109375" style="260" customWidth="1"/>
    <col min="9947" max="9947" width="18.5703125" style="260" customWidth="1"/>
    <col min="9948" max="9987" width="16.85546875" style="260" customWidth="1"/>
    <col min="9988" max="9989" width="18.5703125" style="260" customWidth="1"/>
    <col min="9990" max="9990" width="21.7109375" style="260" customWidth="1"/>
    <col min="9991" max="10201" width="9.140625" style="260"/>
    <col min="10202" max="10202" width="61.7109375" style="260" customWidth="1"/>
    <col min="10203" max="10203" width="18.5703125" style="260" customWidth="1"/>
    <col min="10204" max="10243" width="16.85546875" style="260" customWidth="1"/>
    <col min="10244" max="10245" width="18.5703125" style="260" customWidth="1"/>
    <col min="10246" max="10246" width="21.7109375" style="260" customWidth="1"/>
    <col min="10247" max="10457" width="9.140625" style="260"/>
    <col min="10458" max="10458" width="61.7109375" style="260" customWidth="1"/>
    <col min="10459" max="10459" width="18.5703125" style="260" customWidth="1"/>
    <col min="10460" max="10499" width="16.85546875" style="260" customWidth="1"/>
    <col min="10500" max="10501" width="18.5703125" style="260" customWidth="1"/>
    <col min="10502" max="10502" width="21.7109375" style="260" customWidth="1"/>
    <col min="10503" max="10713" width="9.140625" style="260"/>
    <col min="10714" max="10714" width="61.7109375" style="260" customWidth="1"/>
    <col min="10715" max="10715" width="18.5703125" style="260" customWidth="1"/>
    <col min="10716" max="10755" width="16.85546875" style="260" customWidth="1"/>
    <col min="10756" max="10757" width="18.5703125" style="260" customWidth="1"/>
    <col min="10758" max="10758" width="21.7109375" style="260" customWidth="1"/>
    <col min="10759" max="10969" width="9.140625" style="260"/>
    <col min="10970" max="10970" width="61.7109375" style="260" customWidth="1"/>
    <col min="10971" max="10971" width="18.5703125" style="260" customWidth="1"/>
    <col min="10972" max="11011" width="16.85546875" style="260" customWidth="1"/>
    <col min="11012" max="11013" width="18.5703125" style="260" customWidth="1"/>
    <col min="11014" max="11014" width="21.7109375" style="260" customWidth="1"/>
    <col min="11015" max="11225" width="9.140625" style="260"/>
    <col min="11226" max="11226" width="61.7109375" style="260" customWidth="1"/>
    <col min="11227" max="11227" width="18.5703125" style="260" customWidth="1"/>
    <col min="11228" max="11267" width="16.85546875" style="260" customWidth="1"/>
    <col min="11268" max="11269" width="18.5703125" style="260" customWidth="1"/>
    <col min="11270" max="11270" width="21.7109375" style="260" customWidth="1"/>
    <col min="11271" max="11481" width="9.140625" style="260"/>
    <col min="11482" max="11482" width="61.7109375" style="260" customWidth="1"/>
    <col min="11483" max="11483" width="18.5703125" style="260" customWidth="1"/>
    <col min="11484" max="11523" width="16.85546875" style="260" customWidth="1"/>
    <col min="11524" max="11525" width="18.5703125" style="260" customWidth="1"/>
    <col min="11526" max="11526" width="21.7109375" style="260" customWidth="1"/>
    <col min="11527" max="11737" width="9.140625" style="260"/>
    <col min="11738" max="11738" width="61.7109375" style="260" customWidth="1"/>
    <col min="11739" max="11739" width="18.5703125" style="260" customWidth="1"/>
    <col min="11740" max="11779" width="16.85546875" style="260" customWidth="1"/>
    <col min="11780" max="11781" width="18.5703125" style="260" customWidth="1"/>
    <col min="11782" max="11782" width="21.7109375" style="260" customWidth="1"/>
    <col min="11783" max="11993" width="9.140625" style="260"/>
    <col min="11994" max="11994" width="61.7109375" style="260" customWidth="1"/>
    <col min="11995" max="11995" width="18.5703125" style="260" customWidth="1"/>
    <col min="11996" max="12035" width="16.85546875" style="260" customWidth="1"/>
    <col min="12036" max="12037" width="18.5703125" style="260" customWidth="1"/>
    <col min="12038" max="12038" width="21.7109375" style="260" customWidth="1"/>
    <col min="12039" max="12249" width="9.140625" style="260"/>
    <col min="12250" max="12250" width="61.7109375" style="260" customWidth="1"/>
    <col min="12251" max="12251" width="18.5703125" style="260" customWidth="1"/>
    <col min="12252" max="12291" width="16.85546875" style="260" customWidth="1"/>
    <col min="12292" max="12293" width="18.5703125" style="260" customWidth="1"/>
    <col min="12294" max="12294" width="21.7109375" style="260" customWidth="1"/>
    <col min="12295" max="12505" width="9.140625" style="260"/>
    <col min="12506" max="12506" width="61.7109375" style="260" customWidth="1"/>
    <col min="12507" max="12507" width="18.5703125" style="260" customWidth="1"/>
    <col min="12508" max="12547" width="16.85546875" style="260" customWidth="1"/>
    <col min="12548" max="12549" width="18.5703125" style="260" customWidth="1"/>
    <col min="12550" max="12550" width="21.7109375" style="260" customWidth="1"/>
    <col min="12551" max="12761" width="9.140625" style="260"/>
    <col min="12762" max="12762" width="61.7109375" style="260" customWidth="1"/>
    <col min="12763" max="12763" width="18.5703125" style="260" customWidth="1"/>
    <col min="12764" max="12803" width="16.85546875" style="260" customWidth="1"/>
    <col min="12804" max="12805" width="18.5703125" style="260" customWidth="1"/>
    <col min="12806" max="12806" width="21.7109375" style="260" customWidth="1"/>
    <col min="12807" max="13017" width="9.140625" style="260"/>
    <col min="13018" max="13018" width="61.7109375" style="260" customWidth="1"/>
    <col min="13019" max="13019" width="18.5703125" style="260" customWidth="1"/>
    <col min="13020" max="13059" width="16.85546875" style="260" customWidth="1"/>
    <col min="13060" max="13061" width="18.5703125" style="260" customWidth="1"/>
    <col min="13062" max="13062" width="21.7109375" style="260" customWidth="1"/>
    <col min="13063" max="13273" width="9.140625" style="260"/>
    <col min="13274" max="13274" width="61.7109375" style="260" customWidth="1"/>
    <col min="13275" max="13275" width="18.5703125" style="260" customWidth="1"/>
    <col min="13276" max="13315" width="16.85546875" style="260" customWidth="1"/>
    <col min="13316" max="13317" width="18.5703125" style="260" customWidth="1"/>
    <col min="13318" max="13318" width="21.7109375" style="260" customWidth="1"/>
    <col min="13319" max="13529" width="9.140625" style="260"/>
    <col min="13530" max="13530" width="61.7109375" style="260" customWidth="1"/>
    <col min="13531" max="13531" width="18.5703125" style="260" customWidth="1"/>
    <col min="13532" max="13571" width="16.85546875" style="260" customWidth="1"/>
    <col min="13572" max="13573" width="18.5703125" style="260" customWidth="1"/>
    <col min="13574" max="13574" width="21.7109375" style="260" customWidth="1"/>
    <col min="13575" max="13785" width="9.140625" style="260"/>
    <col min="13786" max="13786" width="61.7109375" style="260" customWidth="1"/>
    <col min="13787" max="13787" width="18.5703125" style="260" customWidth="1"/>
    <col min="13788" max="13827" width="16.85546875" style="260" customWidth="1"/>
    <col min="13828" max="13829" width="18.5703125" style="260" customWidth="1"/>
    <col min="13830" max="13830" width="21.7109375" style="260" customWidth="1"/>
    <col min="13831" max="14041" width="9.140625" style="260"/>
    <col min="14042" max="14042" width="61.7109375" style="260" customWidth="1"/>
    <col min="14043" max="14043" width="18.5703125" style="260" customWidth="1"/>
    <col min="14044" max="14083" width="16.85546875" style="260" customWidth="1"/>
    <col min="14084" max="14085" width="18.5703125" style="260" customWidth="1"/>
    <col min="14086" max="14086" width="21.7109375" style="260" customWidth="1"/>
    <col min="14087" max="14297" width="9.140625" style="260"/>
    <col min="14298" max="14298" width="61.7109375" style="260" customWidth="1"/>
    <col min="14299" max="14299" width="18.5703125" style="260" customWidth="1"/>
    <col min="14300" max="14339" width="16.85546875" style="260" customWidth="1"/>
    <col min="14340" max="14341" width="18.5703125" style="260" customWidth="1"/>
    <col min="14342" max="14342" width="21.7109375" style="260" customWidth="1"/>
    <col min="14343" max="14553" width="9.140625" style="260"/>
    <col min="14554" max="14554" width="61.7109375" style="260" customWidth="1"/>
    <col min="14555" max="14555" width="18.5703125" style="260" customWidth="1"/>
    <col min="14556" max="14595" width="16.85546875" style="260" customWidth="1"/>
    <col min="14596" max="14597" width="18.5703125" style="260" customWidth="1"/>
    <col min="14598" max="14598" width="21.7109375" style="260" customWidth="1"/>
    <col min="14599" max="14809" width="9.140625" style="260"/>
    <col min="14810" max="14810" width="61.7109375" style="260" customWidth="1"/>
    <col min="14811" max="14811" width="18.5703125" style="260" customWidth="1"/>
    <col min="14812" max="14851" width="16.85546875" style="260" customWidth="1"/>
    <col min="14852" max="14853" width="18.5703125" style="260" customWidth="1"/>
    <col min="14854" max="14854" width="21.7109375" style="260" customWidth="1"/>
    <col min="14855" max="15065" width="9.140625" style="260"/>
    <col min="15066" max="15066" width="61.7109375" style="260" customWidth="1"/>
    <col min="15067" max="15067" width="18.5703125" style="260" customWidth="1"/>
    <col min="15068" max="15107" width="16.85546875" style="260" customWidth="1"/>
    <col min="15108" max="15109" width="18.5703125" style="260" customWidth="1"/>
    <col min="15110" max="15110" width="21.7109375" style="260" customWidth="1"/>
    <col min="15111" max="15321" width="9.140625" style="260"/>
    <col min="15322" max="15322" width="61.7109375" style="260" customWidth="1"/>
    <col min="15323" max="15323" width="18.5703125" style="260" customWidth="1"/>
    <col min="15324" max="15363" width="16.85546875" style="260" customWidth="1"/>
    <col min="15364" max="15365" width="18.5703125" style="260" customWidth="1"/>
    <col min="15366" max="15366" width="21.7109375" style="260" customWidth="1"/>
    <col min="15367" max="15577" width="9.140625" style="260"/>
    <col min="15578" max="15578" width="61.7109375" style="260" customWidth="1"/>
    <col min="15579" max="15579" width="18.5703125" style="260" customWidth="1"/>
    <col min="15580" max="15619" width="16.85546875" style="260" customWidth="1"/>
    <col min="15620" max="15621" width="18.5703125" style="260" customWidth="1"/>
    <col min="15622" max="15622" width="21.7109375" style="260" customWidth="1"/>
    <col min="15623" max="15833" width="9.140625" style="260"/>
    <col min="15834" max="15834" width="61.7109375" style="260" customWidth="1"/>
    <col min="15835" max="15835" width="18.5703125" style="260" customWidth="1"/>
    <col min="15836" max="15875" width="16.85546875" style="260" customWidth="1"/>
    <col min="15876" max="15877" width="18.5703125" style="260" customWidth="1"/>
    <col min="15878" max="15878" width="21.7109375" style="260" customWidth="1"/>
    <col min="15879" max="16089" width="9.140625" style="260"/>
    <col min="16090" max="16090" width="61.7109375" style="260" customWidth="1"/>
    <col min="16091" max="16091" width="18.5703125" style="260" customWidth="1"/>
    <col min="16092" max="16131" width="16.85546875" style="260" customWidth="1"/>
    <col min="16132" max="16133" width="18.5703125" style="260" customWidth="1"/>
    <col min="16134" max="16134" width="21.7109375" style="260" customWidth="1"/>
    <col min="16135" max="16384" width="9.140625" style="260"/>
  </cols>
  <sheetData>
    <row r="1" spans="1:9" ht="18.75" x14ac:dyDescent="0.2">
      <c r="A1" s="16"/>
      <c r="B1" s="10"/>
      <c r="C1" s="10"/>
      <c r="D1" s="10"/>
      <c r="G1" s="10"/>
      <c r="H1" s="29" t="s">
        <v>64</v>
      </c>
      <c r="I1" s="14"/>
    </row>
    <row r="2" spans="1:9" ht="18.75" x14ac:dyDescent="0.3">
      <c r="A2" s="16"/>
      <c r="B2" s="10"/>
      <c r="C2" s="10"/>
      <c r="D2" s="10"/>
      <c r="E2" s="260"/>
      <c r="F2" s="260"/>
      <c r="G2" s="10"/>
      <c r="H2" s="13" t="s">
        <v>6</v>
      </c>
      <c r="I2" s="14"/>
    </row>
    <row r="3" spans="1:9" ht="18.75" x14ac:dyDescent="0.3">
      <c r="A3" s="15"/>
      <c r="B3" s="10"/>
      <c r="C3" s="10"/>
      <c r="D3" s="10"/>
      <c r="E3" s="260"/>
      <c r="F3" s="260"/>
      <c r="G3" s="10"/>
      <c r="H3" s="13" t="s">
        <v>433</v>
      </c>
      <c r="I3" s="14"/>
    </row>
    <row r="4" spans="1:9" x14ac:dyDescent="0.2">
      <c r="A4" s="15"/>
      <c r="B4" s="10"/>
      <c r="C4" s="10"/>
      <c r="D4" s="10"/>
      <c r="E4" s="10"/>
      <c r="F4" s="10"/>
      <c r="G4" s="10"/>
      <c r="H4" s="10"/>
      <c r="I4" s="14"/>
    </row>
    <row r="5" spans="1:9" x14ac:dyDescent="0.2">
      <c r="A5" s="519" t="str">
        <f>'1. паспорт местоположение'!A5:C5</f>
        <v>Год раскрытия информации: 2026 год</v>
      </c>
      <c r="B5" s="519"/>
      <c r="C5" s="519"/>
      <c r="D5" s="519"/>
      <c r="E5" s="519"/>
      <c r="F5" s="519"/>
      <c r="G5" s="519"/>
      <c r="H5" s="519"/>
      <c r="I5" s="261"/>
    </row>
    <row r="6" spans="1:9" x14ac:dyDescent="0.2">
      <c r="A6" s="15"/>
      <c r="B6" s="10"/>
      <c r="C6" s="10"/>
      <c r="D6" s="10"/>
      <c r="E6" s="10"/>
      <c r="F6" s="10"/>
      <c r="G6" s="10"/>
      <c r="H6" s="10"/>
      <c r="I6" s="14"/>
    </row>
    <row r="7" spans="1:9" ht="18.75" x14ac:dyDescent="0.2">
      <c r="A7" s="432" t="str">
        <f>'1. паспорт местоположение'!A7:C7</f>
        <v xml:space="preserve">Паспорт инвестиционного проекта </v>
      </c>
      <c r="B7" s="432"/>
      <c r="C7" s="432"/>
      <c r="D7" s="432"/>
      <c r="E7" s="432"/>
      <c r="F7" s="432"/>
      <c r="G7" s="432"/>
      <c r="H7" s="432"/>
      <c r="I7" s="82"/>
    </row>
    <row r="8" spans="1:9" ht="18.75" x14ac:dyDescent="0.2">
      <c r="A8" s="256"/>
      <c r="B8" s="256"/>
      <c r="C8" s="256"/>
      <c r="D8" s="256"/>
      <c r="E8" s="256"/>
      <c r="F8" s="256"/>
      <c r="G8" s="256"/>
      <c r="H8" s="256"/>
      <c r="I8" s="256"/>
    </row>
    <row r="9" spans="1:9" ht="18.75" x14ac:dyDescent="0.2">
      <c r="A9" s="463" t="str">
        <f>'1. паспорт местоположение'!A9:C9</f>
        <v>Акционерное общество "Россети Янтарь" ДЗО  ПАО "Россети"</v>
      </c>
      <c r="B9" s="463"/>
      <c r="C9" s="463"/>
      <c r="D9" s="463"/>
      <c r="E9" s="463"/>
      <c r="F9" s="463"/>
      <c r="G9" s="463"/>
      <c r="H9" s="463"/>
      <c r="I9" s="83"/>
    </row>
    <row r="10" spans="1:9" x14ac:dyDescent="0.2">
      <c r="A10" s="428" t="s">
        <v>4</v>
      </c>
      <c r="B10" s="428"/>
      <c r="C10" s="428"/>
      <c r="D10" s="428"/>
      <c r="E10" s="428"/>
      <c r="F10" s="428"/>
      <c r="G10" s="428"/>
      <c r="H10" s="428"/>
      <c r="I10" s="84"/>
    </row>
    <row r="11" spans="1:9" ht="18.75" x14ac:dyDescent="0.2">
      <c r="A11" s="256"/>
      <c r="B11" s="256"/>
      <c r="C11" s="256"/>
      <c r="D11" s="256"/>
      <c r="E11" s="256"/>
      <c r="F11" s="256"/>
      <c r="G11" s="256"/>
      <c r="H11" s="256"/>
      <c r="I11" s="256"/>
    </row>
    <row r="12" spans="1:9" ht="18.75" x14ac:dyDescent="0.2">
      <c r="A12" s="463" t="str">
        <f>'1. паспорт местоположение'!A12:C12</f>
        <v>N_48-0,4зам-27</v>
      </c>
      <c r="B12" s="463"/>
      <c r="C12" s="463"/>
      <c r="D12" s="463"/>
      <c r="E12" s="463"/>
      <c r="F12" s="463"/>
      <c r="G12" s="463"/>
      <c r="H12" s="463"/>
      <c r="I12" s="83"/>
    </row>
    <row r="13" spans="1:9" x14ac:dyDescent="0.2">
      <c r="A13" s="428" t="s">
        <v>3</v>
      </c>
      <c r="B13" s="428"/>
      <c r="C13" s="428"/>
      <c r="D13" s="428"/>
      <c r="E13" s="428"/>
      <c r="F13" s="428"/>
      <c r="G13" s="428"/>
      <c r="H13" s="428"/>
      <c r="I13" s="84"/>
    </row>
    <row r="14" spans="1:9" ht="18.75" x14ac:dyDescent="0.2">
      <c r="A14" s="257"/>
      <c r="B14" s="257"/>
      <c r="C14" s="257"/>
      <c r="D14" s="257"/>
      <c r="E14" s="257"/>
      <c r="F14" s="257"/>
      <c r="G14" s="257"/>
      <c r="H14" s="257"/>
      <c r="I14" s="257"/>
    </row>
    <row r="15" spans="1:9" ht="43.5" customHeight="1" x14ac:dyDescent="0.2">
      <c r="A15" s="430"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5" s="430"/>
      <c r="C15" s="430"/>
      <c r="D15" s="430"/>
      <c r="E15" s="430"/>
      <c r="F15" s="430"/>
      <c r="G15" s="430"/>
      <c r="H15" s="430"/>
      <c r="I15" s="83"/>
    </row>
    <row r="16" spans="1:9" x14ac:dyDescent="0.2">
      <c r="A16" s="428" t="s">
        <v>2</v>
      </c>
      <c r="B16" s="428"/>
      <c r="C16" s="428"/>
      <c r="D16" s="428"/>
      <c r="E16" s="428"/>
      <c r="F16" s="428"/>
      <c r="G16" s="428"/>
      <c r="H16" s="428"/>
      <c r="I16" s="84"/>
    </row>
    <row r="17" spans="1:9" ht="18.75" x14ac:dyDescent="0.2">
      <c r="A17" s="258"/>
      <c r="B17" s="258"/>
      <c r="C17" s="258"/>
      <c r="D17" s="258"/>
      <c r="E17" s="258"/>
      <c r="F17" s="258"/>
      <c r="G17" s="258"/>
      <c r="H17" s="258"/>
      <c r="I17" s="258"/>
    </row>
    <row r="18" spans="1:9" ht="18.75" x14ac:dyDescent="0.2">
      <c r="A18" s="463" t="s">
        <v>399</v>
      </c>
      <c r="B18" s="463"/>
      <c r="C18" s="463"/>
      <c r="D18" s="463"/>
      <c r="E18" s="463"/>
      <c r="F18" s="463"/>
      <c r="G18" s="463"/>
      <c r="H18" s="463"/>
      <c r="I18" s="5"/>
    </row>
    <row r="19" spans="1:9" x14ac:dyDescent="0.2">
      <c r="A19" s="262"/>
    </row>
    <row r="20" spans="1:9" x14ac:dyDescent="0.2">
      <c r="A20" s="262"/>
    </row>
    <row r="21" spans="1:9" x14ac:dyDescent="0.2">
      <c r="A21" s="262"/>
    </row>
    <row r="22" spans="1:9" x14ac:dyDescent="0.2">
      <c r="A22" s="262"/>
    </row>
    <row r="23" spans="1:9" x14ac:dyDescent="0.2">
      <c r="D23" s="264"/>
    </row>
    <row r="24" spans="1:9" ht="16.5" thickBot="1" x14ac:dyDescent="0.25">
      <c r="A24" s="265" t="s">
        <v>403</v>
      </c>
      <c r="B24" s="266" t="s">
        <v>404</v>
      </c>
      <c r="D24" s="267"/>
      <c r="E24" s="268"/>
      <c r="F24" s="268"/>
      <c r="G24" s="268"/>
      <c r="H24" s="268"/>
    </row>
    <row r="25" spans="1:9" x14ac:dyDescent="0.2">
      <c r="A25" s="269" t="s">
        <v>470</v>
      </c>
      <c r="B25" s="270">
        <f>'6.2. Паспорт фин осв ввод'!D30*1000000</f>
        <v>36205165.229999989</v>
      </c>
    </row>
    <row r="26" spans="1:9" x14ac:dyDescent="0.2">
      <c r="A26" s="271" t="s">
        <v>471</v>
      </c>
      <c r="B26" s="272"/>
    </row>
    <row r="27" spans="1:9" x14ac:dyDescent="0.2">
      <c r="A27" s="271" t="s">
        <v>405</v>
      </c>
      <c r="B27" s="272">
        <v>7</v>
      </c>
      <c r="D27" s="264" t="s">
        <v>400</v>
      </c>
    </row>
    <row r="28" spans="1:9" ht="16.149999999999999" customHeight="1" thickBot="1" x14ac:dyDescent="0.25">
      <c r="A28" s="273" t="s">
        <v>406</v>
      </c>
      <c r="B28" s="274">
        <v>1</v>
      </c>
      <c r="D28" s="508" t="s">
        <v>401</v>
      </c>
      <c r="E28" s="509"/>
      <c r="F28" s="510"/>
      <c r="G28" s="511">
        <f>IF(SUM(B89:I89)=0,"не окупается",SUM(B89:I89))</f>
        <v>3.2637743539817436</v>
      </c>
      <c r="H28" s="512"/>
    </row>
    <row r="29" spans="1:9" ht="15.6" customHeight="1" x14ac:dyDescent="0.2">
      <c r="A29" s="269" t="s">
        <v>472</v>
      </c>
      <c r="B29" s="270"/>
      <c r="D29" s="508" t="s">
        <v>402</v>
      </c>
      <c r="E29" s="509"/>
      <c r="F29" s="510"/>
      <c r="G29" s="511">
        <f>IF(SUM(B90:I90)=0,"не окупается",SUM(B90:I90))</f>
        <v>4.0067888249286927</v>
      </c>
      <c r="H29" s="512"/>
    </row>
    <row r="30" spans="1:9" ht="27.6" customHeight="1" x14ac:dyDescent="0.2">
      <c r="A30" s="271" t="s">
        <v>473</v>
      </c>
      <c r="B30" s="272"/>
      <c r="D30" s="508" t="s">
        <v>474</v>
      </c>
      <c r="E30" s="509"/>
      <c r="F30" s="510"/>
      <c r="G30" s="513">
        <f>I87</f>
        <v>24106563.623120762</v>
      </c>
      <c r="H30" s="514"/>
    </row>
    <row r="31" spans="1:9" x14ac:dyDescent="0.2">
      <c r="A31" s="271" t="s">
        <v>475</v>
      </c>
      <c r="B31" s="272"/>
      <c r="D31" s="515"/>
      <c r="E31" s="516"/>
      <c r="F31" s="517"/>
      <c r="G31" s="515"/>
      <c r="H31" s="517"/>
    </row>
    <row r="32" spans="1:9" x14ac:dyDescent="0.2">
      <c r="A32" s="271" t="s">
        <v>476</v>
      </c>
      <c r="B32" s="272"/>
    </row>
    <row r="33" spans="1:9" x14ac:dyDescent="0.2">
      <c r="A33" s="271" t="s">
        <v>477</v>
      </c>
      <c r="B33" s="272"/>
    </row>
    <row r="34" spans="1:9" x14ac:dyDescent="0.2">
      <c r="A34" s="271" t="s">
        <v>478</v>
      </c>
      <c r="B34" s="272"/>
    </row>
    <row r="35" spans="1:9" x14ac:dyDescent="0.2">
      <c r="A35" s="275"/>
      <c r="B35" s="272"/>
    </row>
    <row r="36" spans="1:9" ht="16.5" thickBot="1" x14ac:dyDescent="0.25">
      <c r="A36" s="273" t="s">
        <v>407</v>
      </c>
      <c r="B36" s="276">
        <v>0.2</v>
      </c>
    </row>
    <row r="37" spans="1:9" x14ac:dyDescent="0.2">
      <c r="A37" s="269" t="s">
        <v>425</v>
      </c>
      <c r="B37" s="270">
        <v>0</v>
      </c>
    </row>
    <row r="38" spans="1:9" x14ac:dyDescent="0.2">
      <c r="A38" s="271" t="s">
        <v>479</v>
      </c>
      <c r="B38" s="272"/>
    </row>
    <row r="39" spans="1:9" ht="16.5" thickBot="1" x14ac:dyDescent="0.25">
      <c r="A39" s="277" t="s">
        <v>480</v>
      </c>
      <c r="B39" s="278"/>
    </row>
    <row r="40" spans="1:9" x14ac:dyDescent="0.2">
      <c r="A40" s="279" t="s">
        <v>408</v>
      </c>
      <c r="B40" s="280">
        <v>1</v>
      </c>
    </row>
    <row r="41" spans="1:9" x14ac:dyDescent="0.2">
      <c r="A41" s="281" t="s">
        <v>409</v>
      </c>
      <c r="B41" s="282"/>
    </row>
    <row r="42" spans="1:9" x14ac:dyDescent="0.2">
      <c r="A42" s="281" t="s">
        <v>410</v>
      </c>
      <c r="B42" s="283"/>
    </row>
    <row r="43" spans="1:9" x14ac:dyDescent="0.2">
      <c r="A43" s="281" t="s">
        <v>411</v>
      </c>
      <c r="B43" s="283">
        <v>0</v>
      </c>
    </row>
    <row r="44" spans="1:9" x14ac:dyDescent="0.2">
      <c r="A44" s="281" t="s">
        <v>412</v>
      </c>
      <c r="B44" s="283">
        <f>B124</f>
        <v>0.13170000000000001</v>
      </c>
    </row>
    <row r="45" spans="1:9" x14ac:dyDescent="0.2">
      <c r="A45" s="281" t="s">
        <v>413</v>
      </c>
      <c r="B45" s="283">
        <f>1-B43</f>
        <v>1</v>
      </c>
    </row>
    <row r="46" spans="1:9" ht="16.5" thickBot="1" x14ac:dyDescent="0.25">
      <c r="A46" s="284" t="s">
        <v>481</v>
      </c>
      <c r="B46" s="285">
        <f>B45*B44+B43*B42*(1-B36)</f>
        <v>0.13170000000000001</v>
      </c>
      <c r="C46" s="286"/>
    </row>
    <row r="47" spans="1:9" s="289" customFormat="1" x14ac:dyDescent="0.2">
      <c r="A47" s="287" t="s">
        <v>414</v>
      </c>
      <c r="B47" s="288">
        <f>B58</f>
        <v>1</v>
      </c>
      <c r="C47" s="288">
        <f t="shared" ref="C47:I47" si="0">C58</f>
        <v>2</v>
      </c>
      <c r="D47" s="288">
        <f t="shared" si="0"/>
        <v>3</v>
      </c>
      <c r="E47" s="288">
        <f t="shared" si="0"/>
        <v>4</v>
      </c>
      <c r="F47" s="288">
        <f t="shared" si="0"/>
        <v>5</v>
      </c>
      <c r="G47" s="288">
        <f t="shared" si="0"/>
        <v>6</v>
      </c>
      <c r="H47" s="288">
        <f t="shared" si="0"/>
        <v>7</v>
      </c>
      <c r="I47" s="288">
        <f t="shared" si="0"/>
        <v>8</v>
      </c>
    </row>
    <row r="48" spans="1:9" s="289" customFormat="1" x14ac:dyDescent="0.2">
      <c r="A48" s="290" t="s">
        <v>416</v>
      </c>
      <c r="B48" s="291">
        <f>J131</f>
        <v>4.1000000000000002E-2</v>
      </c>
      <c r="C48" s="291">
        <f t="shared" ref="C48:I48" si="1">K131</f>
        <v>4.1000000000000002E-2</v>
      </c>
      <c r="D48" s="291">
        <f t="shared" si="1"/>
        <v>4.1000000000000002E-2</v>
      </c>
      <c r="E48" s="291">
        <f t="shared" si="1"/>
        <v>4.1000000000000002E-2</v>
      </c>
      <c r="F48" s="291">
        <f t="shared" si="1"/>
        <v>4.1000000000000002E-2</v>
      </c>
      <c r="G48" s="291">
        <f t="shared" si="1"/>
        <v>4.1000000000000002E-2</v>
      </c>
      <c r="H48" s="291">
        <f t="shared" si="1"/>
        <v>4.1000000000000002E-2</v>
      </c>
      <c r="I48" s="291">
        <f t="shared" si="1"/>
        <v>4.1000000000000002E-2</v>
      </c>
    </row>
    <row r="49" spans="1:17" s="289" customFormat="1" x14ac:dyDescent="0.2">
      <c r="A49" s="290" t="s">
        <v>417</v>
      </c>
      <c r="B49" s="291">
        <f>J132</f>
        <v>4.1000000000000002E-2</v>
      </c>
      <c r="C49" s="291">
        <f t="shared" ref="C49:I49" si="2">K132</f>
        <v>8.3680999999999894E-2</v>
      </c>
      <c r="D49" s="291">
        <f t="shared" si="2"/>
        <v>0.12811192099999991</v>
      </c>
      <c r="E49" s="291">
        <f t="shared" si="2"/>
        <v>0.17436450976099982</v>
      </c>
      <c r="F49" s="291">
        <f t="shared" si="2"/>
        <v>0.22251345466120065</v>
      </c>
      <c r="G49" s="291">
        <f t="shared" si="2"/>
        <v>0.27263650630230973</v>
      </c>
      <c r="H49" s="291">
        <f t="shared" si="2"/>
        <v>0.32481460306070442</v>
      </c>
      <c r="I49" s="291">
        <f t="shared" si="2"/>
        <v>0.37913200178619322</v>
      </c>
    </row>
    <row r="50" spans="1:17" s="289" customFormat="1" ht="16.5" thickBot="1" x14ac:dyDescent="0.25">
      <c r="A50" s="292" t="s">
        <v>482</v>
      </c>
      <c r="B50" s="293"/>
      <c r="C50" s="382">
        <f>(C101+C102)*(1+C49)</f>
        <v>26822456.483951956</v>
      </c>
      <c r="D50" s="382">
        <f t="shared" ref="D50:I50" si="3">(D101+D102)*(1+D49)</f>
        <v>12050553.137724714</v>
      </c>
      <c r="E50" s="382">
        <f t="shared" si="3"/>
        <v>13103216.503701136</v>
      </c>
      <c r="F50" s="382">
        <f t="shared" si="3"/>
        <v>13640448.380352879</v>
      </c>
      <c r="G50" s="382">
        <f t="shared" si="3"/>
        <v>14199706.763947345</v>
      </c>
      <c r="H50" s="382">
        <f t="shared" si="3"/>
        <v>14781894.741269186</v>
      </c>
      <c r="I50" s="382">
        <f t="shared" si="3"/>
        <v>15387952.425661223</v>
      </c>
      <c r="J50" s="293">
        <v>9601287.8999999985</v>
      </c>
      <c r="K50" s="293">
        <v>17300358.797142856</v>
      </c>
      <c r="L50" s="293">
        <v>28278320.252230216</v>
      </c>
      <c r="M50" s="293">
        <v>39932363.341256537</v>
      </c>
      <c r="N50" s="293">
        <v>52298814.436828375</v>
      </c>
      <c r="O50" s="293">
        <v>62868344.330908313</v>
      </c>
      <c r="P50" s="293">
        <v>81601531.839338556</v>
      </c>
      <c r="Q50" s="293">
        <v>95926187.585529864</v>
      </c>
    </row>
    <row r="51" spans="1:17" ht="16.5" thickBot="1" x14ac:dyDescent="0.25"/>
    <row r="52" spans="1:17" x14ac:dyDescent="0.2">
      <c r="A52" s="294" t="s">
        <v>483</v>
      </c>
      <c r="B52" s="295">
        <f>B58</f>
        <v>1</v>
      </c>
      <c r="C52" s="295">
        <f t="shared" ref="C52:I52" si="4">C58</f>
        <v>2</v>
      </c>
      <c r="D52" s="295">
        <f t="shared" si="4"/>
        <v>3</v>
      </c>
      <c r="E52" s="295">
        <f t="shared" si="4"/>
        <v>4</v>
      </c>
      <c r="F52" s="295">
        <f t="shared" si="4"/>
        <v>5</v>
      </c>
      <c r="G52" s="295">
        <f t="shared" si="4"/>
        <v>6</v>
      </c>
      <c r="H52" s="295">
        <f t="shared" si="4"/>
        <v>7</v>
      </c>
      <c r="I52" s="295">
        <f t="shared" si="4"/>
        <v>8</v>
      </c>
    </row>
    <row r="53" spans="1:17" x14ac:dyDescent="0.2">
      <c r="A53" s="296" t="s">
        <v>418</v>
      </c>
      <c r="B53" s="297">
        <v>0</v>
      </c>
      <c r="C53" s="297">
        <f t="shared" ref="C53:I53" si="5">B53+B54-B55</f>
        <v>0</v>
      </c>
      <c r="D53" s="297">
        <f t="shared" si="5"/>
        <v>0</v>
      </c>
      <c r="E53" s="297">
        <f t="shared" si="5"/>
        <v>0</v>
      </c>
      <c r="F53" s="297">
        <f t="shared" si="5"/>
        <v>0</v>
      </c>
      <c r="G53" s="297">
        <f t="shared" si="5"/>
        <v>0</v>
      </c>
      <c r="H53" s="297">
        <f t="shared" si="5"/>
        <v>0</v>
      </c>
      <c r="I53" s="297">
        <f t="shared" si="5"/>
        <v>0</v>
      </c>
    </row>
    <row r="54" spans="1:17" x14ac:dyDescent="0.2">
      <c r="A54" s="296" t="s">
        <v>419</v>
      </c>
      <c r="B54" s="297">
        <f>B25*B28*B43*1.18</f>
        <v>0</v>
      </c>
      <c r="C54" s="297">
        <v>0</v>
      </c>
      <c r="D54" s="297">
        <v>0</v>
      </c>
      <c r="E54" s="297">
        <v>0</v>
      </c>
      <c r="F54" s="297">
        <v>0</v>
      </c>
      <c r="G54" s="297">
        <v>0</v>
      </c>
      <c r="H54" s="297">
        <v>0</v>
      </c>
      <c r="I54" s="297">
        <v>0</v>
      </c>
    </row>
    <row r="55" spans="1:17" x14ac:dyDescent="0.2">
      <c r="A55" s="296" t="s">
        <v>420</v>
      </c>
      <c r="B55" s="297">
        <f>$B$54/$B$40</f>
        <v>0</v>
      </c>
      <c r="C55" s="297">
        <f t="shared" ref="C55:I55" si="6">IF(ROUND(C53,1)=0,0,B55+C54/$B$40)</f>
        <v>0</v>
      </c>
      <c r="D55" s="297">
        <f t="shared" si="6"/>
        <v>0</v>
      </c>
      <c r="E55" s="297">
        <f t="shared" si="6"/>
        <v>0</v>
      </c>
      <c r="F55" s="297">
        <f t="shared" si="6"/>
        <v>0</v>
      </c>
      <c r="G55" s="297">
        <f t="shared" si="6"/>
        <v>0</v>
      </c>
      <c r="H55" s="297">
        <f t="shared" si="6"/>
        <v>0</v>
      </c>
      <c r="I55" s="297">
        <f t="shared" si="6"/>
        <v>0</v>
      </c>
    </row>
    <row r="56" spans="1:17" ht="16.5" thickBot="1" x14ac:dyDescent="0.25">
      <c r="A56" s="298" t="s">
        <v>421</v>
      </c>
      <c r="B56" s="299">
        <f t="shared" ref="B56:I56" si="7">AVERAGE(SUM(B53:B54),(SUM(B53:B54)-B55))*$B$42</f>
        <v>0</v>
      </c>
      <c r="C56" s="299">
        <f t="shared" si="7"/>
        <v>0</v>
      </c>
      <c r="D56" s="299">
        <f t="shared" si="7"/>
        <v>0</v>
      </c>
      <c r="E56" s="299">
        <f t="shared" si="7"/>
        <v>0</v>
      </c>
      <c r="F56" s="299">
        <f t="shared" si="7"/>
        <v>0</v>
      </c>
      <c r="G56" s="299">
        <f t="shared" si="7"/>
        <v>0</v>
      </c>
      <c r="H56" s="299">
        <f t="shared" si="7"/>
        <v>0</v>
      </c>
      <c r="I56" s="299">
        <f t="shared" si="7"/>
        <v>0</v>
      </c>
    </row>
    <row r="57" spans="1:17" s="302" customFormat="1" ht="16.5" thickBot="1" x14ac:dyDescent="0.25">
      <c r="A57" s="300"/>
      <c r="B57" s="301"/>
      <c r="C57" s="301"/>
      <c r="D57" s="301"/>
      <c r="E57" s="301"/>
      <c r="F57" s="301"/>
      <c r="G57" s="301"/>
      <c r="H57" s="301"/>
      <c r="I57" s="301"/>
    </row>
    <row r="58" spans="1:17" x14ac:dyDescent="0.2">
      <c r="A58" s="294" t="s">
        <v>484</v>
      </c>
      <c r="B58" s="295">
        <v>1</v>
      </c>
      <c r="C58" s="295">
        <f>B58+1</f>
        <v>2</v>
      </c>
      <c r="D58" s="295">
        <f t="shared" ref="D58:I58" si="8">C58+1</f>
        <v>3</v>
      </c>
      <c r="E58" s="295">
        <f t="shared" si="8"/>
        <v>4</v>
      </c>
      <c r="F58" s="295">
        <f t="shared" si="8"/>
        <v>5</v>
      </c>
      <c r="G58" s="295">
        <f t="shared" si="8"/>
        <v>6</v>
      </c>
      <c r="H58" s="295">
        <f t="shared" si="8"/>
        <v>7</v>
      </c>
      <c r="I58" s="295">
        <f t="shared" si="8"/>
        <v>8</v>
      </c>
    </row>
    <row r="59" spans="1:17" ht="14.25" x14ac:dyDescent="0.2">
      <c r="A59" s="303" t="s">
        <v>422</v>
      </c>
      <c r="B59" s="304">
        <f t="shared" ref="B59:I59" si="9">B50*$B$28</f>
        <v>0</v>
      </c>
      <c r="C59" s="304">
        <f t="shared" si="9"/>
        <v>26822456.483951956</v>
      </c>
      <c r="D59" s="304">
        <f t="shared" si="9"/>
        <v>12050553.137724714</v>
      </c>
      <c r="E59" s="304">
        <f t="shared" si="9"/>
        <v>13103216.503701136</v>
      </c>
      <c r="F59" s="304">
        <f t="shared" si="9"/>
        <v>13640448.380352879</v>
      </c>
      <c r="G59" s="304">
        <f t="shared" si="9"/>
        <v>14199706.763947345</v>
      </c>
      <c r="H59" s="304">
        <f t="shared" si="9"/>
        <v>14781894.741269186</v>
      </c>
      <c r="I59" s="304">
        <f t="shared" si="9"/>
        <v>15387952.425661223</v>
      </c>
    </row>
    <row r="60" spans="1:17" x14ac:dyDescent="0.2">
      <c r="A60" s="296" t="s">
        <v>423</v>
      </c>
      <c r="B60" s="297">
        <f t="shared" ref="B60:I60" si="10">SUM(B61:B65)</f>
        <v>0</v>
      </c>
      <c r="C60" s="297">
        <f t="shared" si="10"/>
        <v>0</v>
      </c>
      <c r="D60" s="297">
        <f>SUM(D61:D65)</f>
        <v>0</v>
      </c>
      <c r="E60" s="297">
        <f t="shared" si="10"/>
        <v>0</v>
      </c>
      <c r="F60" s="297">
        <f t="shared" si="10"/>
        <v>0</v>
      </c>
      <c r="G60" s="297">
        <f t="shared" si="10"/>
        <v>0</v>
      </c>
      <c r="H60" s="297">
        <f t="shared" si="10"/>
        <v>0</v>
      </c>
      <c r="I60" s="297">
        <f t="shared" si="10"/>
        <v>0</v>
      </c>
    </row>
    <row r="61" spans="1:17" x14ac:dyDescent="0.2">
      <c r="A61" s="305" t="s">
        <v>424</v>
      </c>
      <c r="B61" s="297"/>
      <c r="C61" s="297">
        <f>-IF(C$47&lt;=$B$30,0,$B$29*(1+C$49)*$B$28)*0.46</f>
        <v>0</v>
      </c>
      <c r="D61" s="297">
        <f>-IF(D$47&lt;=$B$30,0,$B$29*(1+D$49)*$B$28)*0.57</f>
        <v>0</v>
      </c>
      <c r="E61" s="297">
        <f t="shared" ref="E61:I61" si="11">-IF(E$47&lt;=$B$30,0,$B$29*(1+E$49)*$B$28)</f>
        <v>0</v>
      </c>
      <c r="F61" s="297">
        <f t="shared" si="11"/>
        <v>0</v>
      </c>
      <c r="G61" s="297">
        <f t="shared" si="11"/>
        <v>0</v>
      </c>
      <c r="H61" s="297">
        <f t="shared" si="11"/>
        <v>0</v>
      </c>
      <c r="I61" s="297">
        <f t="shared" si="11"/>
        <v>0</v>
      </c>
    </row>
    <row r="62" spans="1:17" x14ac:dyDescent="0.2">
      <c r="A62" s="305" t="str">
        <f>A32</f>
        <v>Прочие расходы при эксплуатации объекта, руб. без НДС</v>
      </c>
      <c r="B62" s="297"/>
      <c r="C62" s="297"/>
      <c r="D62" s="297"/>
      <c r="E62" s="297"/>
      <c r="F62" s="297"/>
      <c r="G62" s="297"/>
      <c r="H62" s="297"/>
      <c r="I62" s="297"/>
    </row>
    <row r="63" spans="1:17" x14ac:dyDescent="0.2">
      <c r="A63" s="305" t="s">
        <v>425</v>
      </c>
      <c r="B63" s="297"/>
      <c r="C63" s="297"/>
      <c r="D63" s="297"/>
      <c r="E63" s="297"/>
      <c r="F63" s="297"/>
      <c r="G63" s="297"/>
      <c r="H63" s="297"/>
      <c r="I63" s="297"/>
    </row>
    <row r="64" spans="1:17" x14ac:dyDescent="0.2">
      <c r="A64" s="305" t="s">
        <v>425</v>
      </c>
      <c r="B64" s="297"/>
      <c r="C64" s="297"/>
      <c r="D64" s="297"/>
      <c r="E64" s="297"/>
      <c r="F64" s="297"/>
      <c r="G64" s="297"/>
      <c r="H64" s="297"/>
      <c r="I64" s="297"/>
    </row>
    <row r="65" spans="1:10" ht="31.5" x14ac:dyDescent="0.2">
      <c r="A65" s="305" t="s">
        <v>485</v>
      </c>
      <c r="B65" s="297"/>
      <c r="C65" s="297">
        <f>-B25*2.2%*0</f>
        <v>0</v>
      </c>
      <c r="D65" s="297">
        <f>-($B$25+SUM($C$67:C67))*2.2%*0</f>
        <v>0</v>
      </c>
      <c r="E65" s="297">
        <f>-($B$25+SUM($C$67:D67))*2.2%*0</f>
        <v>0</v>
      </c>
      <c r="F65" s="297">
        <f>-($B$25+SUM($C$67:E67))*2.2%*0</f>
        <v>0</v>
      </c>
      <c r="G65" s="297">
        <f>-($B$25+SUM($C$67:F67))*2.2%*0</f>
        <v>0</v>
      </c>
      <c r="H65" s="297">
        <f>-($B$25+SUM($C$67:G67))*2.2%*0</f>
        <v>0</v>
      </c>
      <c r="I65" s="297">
        <f>-($B$25+SUM($C$67:H67))*2.2%*0</f>
        <v>0</v>
      </c>
    </row>
    <row r="66" spans="1:10" ht="28.5" x14ac:dyDescent="0.2">
      <c r="A66" s="306" t="s">
        <v>486</v>
      </c>
      <c r="B66" s="304">
        <f t="shared" ref="B66:I66" si="12">B59+B60</f>
        <v>0</v>
      </c>
      <c r="C66" s="304">
        <f t="shared" si="12"/>
        <v>26822456.483951956</v>
      </c>
      <c r="D66" s="304">
        <f t="shared" si="12"/>
        <v>12050553.137724714</v>
      </c>
      <c r="E66" s="304">
        <f>E59+E60</f>
        <v>13103216.503701136</v>
      </c>
      <c r="F66" s="304">
        <f t="shared" si="12"/>
        <v>13640448.380352879</v>
      </c>
      <c r="G66" s="304">
        <f t="shared" si="12"/>
        <v>14199706.763947345</v>
      </c>
      <c r="H66" s="304">
        <f t="shared" si="12"/>
        <v>14781894.741269186</v>
      </c>
      <c r="I66" s="304">
        <f t="shared" si="12"/>
        <v>15387952.425661223</v>
      </c>
    </row>
    <row r="67" spans="1:10" x14ac:dyDescent="0.2">
      <c r="A67" s="305" t="s">
        <v>426</v>
      </c>
      <c r="B67" s="307"/>
      <c r="C67" s="297">
        <f>-($B$25)*$B$28/$B$27</f>
        <v>-5172166.4614285696</v>
      </c>
      <c r="D67" s="297">
        <f>-($B$25)*$B$28/$B$27</f>
        <v>-5172166.4614285696</v>
      </c>
      <c r="E67" s="297">
        <f t="shared" ref="E67:I67" si="13">D67</f>
        <v>-5172166.4614285696</v>
      </c>
      <c r="F67" s="297">
        <f t="shared" si="13"/>
        <v>-5172166.4614285696</v>
      </c>
      <c r="G67" s="297">
        <f t="shared" si="13"/>
        <v>-5172166.4614285696</v>
      </c>
      <c r="H67" s="297">
        <f t="shared" si="13"/>
        <v>-5172166.4614285696</v>
      </c>
      <c r="I67" s="297">
        <f t="shared" si="13"/>
        <v>-5172166.4614285696</v>
      </c>
    </row>
    <row r="68" spans="1:10" ht="28.5" x14ac:dyDescent="0.2">
      <c r="A68" s="306" t="s">
        <v>487</v>
      </c>
      <c r="B68" s="304">
        <f t="shared" ref="B68:I68" si="14">B66+B67</f>
        <v>0</v>
      </c>
      <c r="C68" s="304">
        <f>C66+C67</f>
        <v>21650290.022523388</v>
      </c>
      <c r="D68" s="304">
        <f>D66+D67</f>
        <v>6878386.6762961447</v>
      </c>
      <c r="E68" s="304">
        <f>E66+E67</f>
        <v>7931050.0422725659</v>
      </c>
      <c r="F68" s="304">
        <f>F66+F67</f>
        <v>8468281.9189243093</v>
      </c>
      <c r="G68" s="304">
        <f t="shared" si="14"/>
        <v>9027540.3025187757</v>
      </c>
      <c r="H68" s="304">
        <f t="shared" si="14"/>
        <v>9609728.2798406165</v>
      </c>
      <c r="I68" s="304">
        <f t="shared" si="14"/>
        <v>10215785.964232653</v>
      </c>
    </row>
    <row r="69" spans="1:10" x14ac:dyDescent="0.2">
      <c r="A69" s="305" t="s">
        <v>427</v>
      </c>
      <c r="B69" s="297">
        <f t="shared" ref="B69:I69" si="15">-B56</f>
        <v>0</v>
      </c>
      <c r="C69" s="297">
        <f t="shared" si="15"/>
        <v>0</v>
      </c>
      <c r="D69" s="297">
        <f>-D56</f>
        <v>0</v>
      </c>
      <c r="E69" s="297">
        <f t="shared" si="15"/>
        <v>0</v>
      </c>
      <c r="F69" s="297">
        <f t="shared" si="15"/>
        <v>0</v>
      </c>
      <c r="G69" s="297">
        <f t="shared" si="15"/>
        <v>0</v>
      </c>
      <c r="H69" s="297">
        <f t="shared" si="15"/>
        <v>0</v>
      </c>
      <c r="I69" s="297">
        <f t="shared" si="15"/>
        <v>0</v>
      </c>
    </row>
    <row r="70" spans="1:10" ht="14.25" x14ac:dyDescent="0.2">
      <c r="A70" s="306" t="s">
        <v>428</v>
      </c>
      <c r="B70" s="304">
        <f t="shared" ref="B70:I70" si="16">B68+B69</f>
        <v>0</v>
      </c>
      <c r="C70" s="304">
        <f t="shared" si="16"/>
        <v>21650290.022523388</v>
      </c>
      <c r="D70" s="304">
        <f t="shared" si="16"/>
        <v>6878386.6762961447</v>
      </c>
      <c r="E70" s="304">
        <f t="shared" si="16"/>
        <v>7931050.0422725659</v>
      </c>
      <c r="F70" s="304">
        <f t="shared" si="16"/>
        <v>8468281.9189243093</v>
      </c>
      <c r="G70" s="304">
        <f t="shared" si="16"/>
        <v>9027540.3025187757</v>
      </c>
      <c r="H70" s="304">
        <f t="shared" si="16"/>
        <v>9609728.2798406165</v>
      </c>
      <c r="I70" s="304">
        <f t="shared" si="16"/>
        <v>10215785.964232653</v>
      </c>
    </row>
    <row r="71" spans="1:10" x14ac:dyDescent="0.2">
      <c r="A71" s="305" t="s">
        <v>407</v>
      </c>
      <c r="B71" s="297">
        <f t="shared" ref="B71:I71" si="17">-B70*$B$36</f>
        <v>0</v>
      </c>
      <c r="C71" s="297">
        <f t="shared" si="17"/>
        <v>-4330058.0045046778</v>
      </c>
      <c r="D71" s="297">
        <f t="shared" si="17"/>
        <v>-1375677.3352592289</v>
      </c>
      <c r="E71" s="297">
        <f t="shared" si="17"/>
        <v>-1586210.0084545133</v>
      </c>
      <c r="F71" s="297">
        <f t="shared" si="17"/>
        <v>-1693656.383784862</v>
      </c>
      <c r="G71" s="297">
        <f t="shared" si="17"/>
        <v>-1805508.0605037552</v>
      </c>
      <c r="H71" s="297">
        <f t="shared" si="17"/>
        <v>-1921945.6559681233</v>
      </c>
      <c r="I71" s="297">
        <f t="shared" si="17"/>
        <v>-2043157.1928465308</v>
      </c>
    </row>
    <row r="72" spans="1:10" ht="15" thickBot="1" x14ac:dyDescent="0.25">
      <c r="A72" s="308" t="s">
        <v>429</v>
      </c>
      <c r="B72" s="309">
        <f t="shared" ref="B72:I72" si="18">B70+B71</f>
        <v>0</v>
      </c>
      <c r="C72" s="309">
        <f t="shared" si="18"/>
        <v>17320232.018018711</v>
      </c>
      <c r="D72" s="309">
        <f t="shared" si="18"/>
        <v>5502709.3410369158</v>
      </c>
      <c r="E72" s="309">
        <f t="shared" si="18"/>
        <v>6344840.0338180531</v>
      </c>
      <c r="F72" s="309">
        <f t="shared" si="18"/>
        <v>6774625.5351394471</v>
      </c>
      <c r="G72" s="309">
        <f t="shared" si="18"/>
        <v>7222032.2420150209</v>
      </c>
      <c r="H72" s="309">
        <f t="shared" si="18"/>
        <v>7687782.6238724934</v>
      </c>
      <c r="I72" s="309">
        <f t="shared" si="18"/>
        <v>8172628.7713861223</v>
      </c>
    </row>
    <row r="73" spans="1:10" s="312" customFormat="1" ht="16.5" thickBot="1" x14ac:dyDescent="0.25">
      <c r="A73" s="310"/>
      <c r="B73" s="311">
        <f>J136</f>
        <v>0.5</v>
      </c>
      <c r="C73" s="311">
        <f t="shared" ref="C73:J73" si="19">K136</f>
        <v>1.5</v>
      </c>
      <c r="D73" s="311">
        <f t="shared" si="19"/>
        <v>2.5</v>
      </c>
      <c r="E73" s="311">
        <f t="shared" si="19"/>
        <v>3.5</v>
      </c>
      <c r="F73" s="311">
        <f t="shared" si="19"/>
        <v>4.5</v>
      </c>
      <c r="G73" s="311">
        <f t="shared" si="19"/>
        <v>5.5</v>
      </c>
      <c r="H73" s="311">
        <f t="shared" si="19"/>
        <v>6.5</v>
      </c>
      <c r="I73" s="311">
        <f t="shared" si="19"/>
        <v>7.5</v>
      </c>
      <c r="J73" s="311">
        <f t="shared" si="19"/>
        <v>8.5</v>
      </c>
    </row>
    <row r="74" spans="1:10" x14ac:dyDescent="0.2">
      <c r="A74" s="294" t="s">
        <v>488</v>
      </c>
      <c r="B74" s="295">
        <f t="shared" ref="B74:I74" si="20">B58</f>
        <v>1</v>
      </c>
      <c r="C74" s="295">
        <f t="shared" si="20"/>
        <v>2</v>
      </c>
      <c r="D74" s="295">
        <f t="shared" si="20"/>
        <v>3</v>
      </c>
      <c r="E74" s="295">
        <f t="shared" si="20"/>
        <v>4</v>
      </c>
      <c r="F74" s="295">
        <f t="shared" si="20"/>
        <v>5</v>
      </c>
      <c r="G74" s="295">
        <f t="shared" si="20"/>
        <v>6</v>
      </c>
      <c r="H74" s="295">
        <f t="shared" si="20"/>
        <v>7</v>
      </c>
      <c r="I74" s="295">
        <f t="shared" si="20"/>
        <v>8</v>
      </c>
    </row>
    <row r="75" spans="1:10" ht="28.5" x14ac:dyDescent="0.2">
      <c r="A75" s="303" t="s">
        <v>487</v>
      </c>
      <c r="B75" s="304">
        <f t="shared" ref="B75:I75" si="21">B68</f>
        <v>0</v>
      </c>
      <c r="C75" s="304">
        <f t="shared" si="21"/>
        <v>21650290.022523388</v>
      </c>
      <c r="D75" s="304">
        <f>D68</f>
        <v>6878386.6762961447</v>
      </c>
      <c r="E75" s="304">
        <f t="shared" si="21"/>
        <v>7931050.0422725659</v>
      </c>
      <c r="F75" s="304">
        <f t="shared" si="21"/>
        <v>8468281.9189243093</v>
      </c>
      <c r="G75" s="304">
        <f t="shared" si="21"/>
        <v>9027540.3025187757</v>
      </c>
      <c r="H75" s="304">
        <f t="shared" si="21"/>
        <v>9609728.2798406165</v>
      </c>
      <c r="I75" s="304">
        <f t="shared" si="21"/>
        <v>10215785.964232653</v>
      </c>
    </row>
    <row r="76" spans="1:10" x14ac:dyDescent="0.2">
      <c r="A76" s="305" t="s">
        <v>426</v>
      </c>
      <c r="B76" s="297">
        <f t="shared" ref="B76:I76" si="22">-B67</f>
        <v>0</v>
      </c>
      <c r="C76" s="297">
        <f>-C67</f>
        <v>5172166.4614285696</v>
      </c>
      <c r="D76" s="297">
        <f>-D67</f>
        <v>5172166.4614285696</v>
      </c>
      <c r="E76" s="297">
        <f t="shared" si="22"/>
        <v>5172166.4614285696</v>
      </c>
      <c r="F76" s="297">
        <f t="shared" si="22"/>
        <v>5172166.4614285696</v>
      </c>
      <c r="G76" s="297">
        <f t="shared" si="22"/>
        <v>5172166.4614285696</v>
      </c>
      <c r="H76" s="297">
        <f t="shared" si="22"/>
        <v>5172166.4614285696</v>
      </c>
      <c r="I76" s="297">
        <f t="shared" si="22"/>
        <v>5172166.4614285696</v>
      </c>
    </row>
    <row r="77" spans="1:10" x14ac:dyDescent="0.2">
      <c r="A77" s="305" t="s">
        <v>427</v>
      </c>
      <c r="B77" s="297">
        <f t="shared" ref="B77:I77" si="23">B69</f>
        <v>0</v>
      </c>
      <c r="C77" s="297">
        <f t="shared" si="23"/>
        <v>0</v>
      </c>
      <c r="D77" s="297">
        <f t="shared" si="23"/>
        <v>0</v>
      </c>
      <c r="E77" s="297">
        <f t="shared" si="23"/>
        <v>0</v>
      </c>
      <c r="F77" s="297">
        <f t="shared" si="23"/>
        <v>0</v>
      </c>
      <c r="G77" s="297">
        <f t="shared" si="23"/>
        <v>0</v>
      </c>
      <c r="H77" s="297">
        <f t="shared" si="23"/>
        <v>0</v>
      </c>
      <c r="I77" s="297">
        <f t="shared" si="23"/>
        <v>0</v>
      </c>
    </row>
    <row r="78" spans="1:10" x14ac:dyDescent="0.2">
      <c r="A78" s="305" t="s">
        <v>407</v>
      </c>
      <c r="B78" s="297">
        <f>IF(SUM($B$71:B71)+SUM($A$78:A78)&gt;0,0,SUM($B$71:B71)-SUM($A$78:A78))</f>
        <v>0</v>
      </c>
      <c r="C78" s="297">
        <f>IF(SUM($B$71:C71)+SUM($A$78:B78)&gt;0,0,SUM($B$71:C71)-SUM($A$78:B78))</f>
        <v>-4330058.0045046778</v>
      </c>
      <c r="D78" s="297">
        <f>IF(SUM($B$71:D71)+SUM($A$78:C78)&gt;0,0,SUM($B$71:D71)-SUM($A$78:C78))</f>
        <v>-1375677.3352592289</v>
      </c>
      <c r="E78" s="297">
        <f>IF(SUM($B$71:E71)+SUM($A$78:D78)&gt;0,0,SUM($B$71:E71)-SUM($A$78:D78))</f>
        <v>-1586210.0084545137</v>
      </c>
      <c r="F78" s="297">
        <f>IF(SUM($B$71:F71)+SUM($A$78:E78)&gt;0,0,SUM($B$71:F71)-SUM($A$78:E78))</f>
        <v>-1693656.3837848622</v>
      </c>
      <c r="G78" s="297">
        <f>IF(SUM($B$71:G71)+SUM($A$78:F78)&gt;0,0,SUM($B$71:G71)-SUM($A$78:F78))</f>
        <v>-1805508.0605037548</v>
      </c>
      <c r="H78" s="297">
        <f>IF(SUM($B$71:H71)+SUM($A$78:G78)&gt;0,0,SUM($B$71:H71)-SUM($A$78:G78))</f>
        <v>-1921945.655968124</v>
      </c>
      <c r="I78" s="297">
        <f>IF(SUM($B$71:I71)+SUM($A$78:H78)&gt;0,0,SUM($B$71:I71)-SUM($A$78:H78))</f>
        <v>-2043157.192846531</v>
      </c>
    </row>
    <row r="79" spans="1:10" x14ac:dyDescent="0.2">
      <c r="A79" s="305" t="s">
        <v>430</v>
      </c>
      <c r="B79" s="297"/>
      <c r="C79" s="297"/>
      <c r="D79" s="297"/>
      <c r="E79" s="297"/>
      <c r="F79" s="297"/>
      <c r="G79" s="297"/>
      <c r="H79" s="297"/>
      <c r="I79" s="297"/>
    </row>
    <row r="80" spans="1:10" x14ac:dyDescent="0.2">
      <c r="A80" s="305" t="s">
        <v>489</v>
      </c>
      <c r="B80" s="297">
        <f>-B59*(B39)</f>
        <v>0</v>
      </c>
      <c r="C80" s="297">
        <f t="shared" ref="C80:I80" si="24">-(C59-B59)*$B$39</f>
        <v>0</v>
      </c>
      <c r="D80" s="297">
        <f t="shared" si="24"/>
        <v>0</v>
      </c>
      <c r="E80" s="297">
        <f t="shared" si="24"/>
        <v>0</v>
      </c>
      <c r="F80" s="297">
        <f t="shared" si="24"/>
        <v>0</v>
      </c>
      <c r="G80" s="297">
        <f t="shared" si="24"/>
        <v>0</v>
      </c>
      <c r="H80" s="297">
        <f t="shared" si="24"/>
        <v>0</v>
      </c>
      <c r="I80" s="297">
        <f t="shared" si="24"/>
        <v>0</v>
      </c>
    </row>
    <row r="81" spans="1:9" x14ac:dyDescent="0.2">
      <c r="A81" s="305" t="s">
        <v>557</v>
      </c>
      <c r="B81" s="297">
        <f>'6.2. Паспорт фин осв ввод'!N30*-1000000</f>
        <v>-36205165.229999989</v>
      </c>
      <c r="C81" s="297"/>
      <c r="D81" s="297"/>
      <c r="E81" s="297"/>
      <c r="F81" s="297"/>
      <c r="G81" s="297"/>
      <c r="H81" s="297"/>
      <c r="I81" s="297"/>
    </row>
    <row r="82" spans="1:9" x14ac:dyDescent="0.2">
      <c r="A82" s="305" t="s">
        <v>431</v>
      </c>
      <c r="B82" s="297">
        <f t="shared" ref="B82:I82" si="25">B54-B55</f>
        <v>0</v>
      </c>
      <c r="C82" s="297">
        <f t="shared" si="25"/>
        <v>0</v>
      </c>
      <c r="D82" s="297">
        <f t="shared" si="25"/>
        <v>0</v>
      </c>
      <c r="E82" s="297">
        <f t="shared" si="25"/>
        <v>0</v>
      </c>
      <c r="F82" s="297">
        <f t="shared" si="25"/>
        <v>0</v>
      </c>
      <c r="G82" s="297">
        <f t="shared" si="25"/>
        <v>0</v>
      </c>
      <c r="H82" s="297">
        <f t="shared" si="25"/>
        <v>0</v>
      </c>
      <c r="I82" s="297">
        <f t="shared" si="25"/>
        <v>0</v>
      </c>
    </row>
    <row r="83" spans="1:9" ht="14.25" x14ac:dyDescent="0.2">
      <c r="A83" s="306" t="s">
        <v>432</v>
      </c>
      <c r="B83" s="304">
        <f>SUM(B75:B82)</f>
        <v>-36205165.229999989</v>
      </c>
      <c r="C83" s="304">
        <f t="shared" ref="C83:I83" si="26">SUM(C75:C82)</f>
        <v>22492398.479447279</v>
      </c>
      <c r="D83" s="304">
        <f>SUM(D75:D82)</f>
        <v>10674875.802465485</v>
      </c>
      <c r="E83" s="304">
        <f t="shared" si="26"/>
        <v>11517006.495246623</v>
      </c>
      <c r="F83" s="304">
        <f t="shared" si="26"/>
        <v>11946791.996568017</v>
      </c>
      <c r="G83" s="304">
        <f t="shared" si="26"/>
        <v>12394198.703443591</v>
      </c>
      <c r="H83" s="304">
        <f t="shared" si="26"/>
        <v>12859949.085301062</v>
      </c>
      <c r="I83" s="304">
        <f t="shared" si="26"/>
        <v>13344795.232814692</v>
      </c>
    </row>
    <row r="84" spans="1:9" ht="14.25" x14ac:dyDescent="0.2">
      <c r="A84" s="306" t="s">
        <v>490</v>
      </c>
      <c r="B84" s="304">
        <f>SUM($B$83:B83)</f>
        <v>-36205165.229999989</v>
      </c>
      <c r="C84" s="304">
        <f>SUM($B$83:C83)</f>
        <v>-13712766.75055271</v>
      </c>
      <c r="D84" s="304">
        <f>SUM($B$83:D83)</f>
        <v>-3037890.9480872247</v>
      </c>
      <c r="E84" s="304">
        <f>SUM($B$83:E83)</f>
        <v>8479115.547159398</v>
      </c>
      <c r="F84" s="304">
        <f>SUM($B$83:F83)</f>
        <v>20425907.543727413</v>
      </c>
      <c r="G84" s="304">
        <f>SUM($B$83:G83)</f>
        <v>32820106.247171003</v>
      </c>
      <c r="H84" s="304">
        <f>SUM($B$83:H83)</f>
        <v>45680055.332472064</v>
      </c>
      <c r="I84" s="304">
        <f>SUM($B$83:I83)</f>
        <v>59024850.565286756</v>
      </c>
    </row>
    <row r="85" spans="1:9" x14ac:dyDescent="0.2">
      <c r="A85" s="305" t="s">
        <v>491</v>
      </c>
      <c r="B85" s="313">
        <f>1/POWER((1+$B$44),B73)</f>
        <v>0.94001404391472498</v>
      </c>
      <c r="C85" s="313">
        <f t="shared" ref="C85:I85" si="27">1/POWER((1+$B$44),C73)</f>
        <v>0.83062122816534867</v>
      </c>
      <c r="D85" s="313">
        <f t="shared" si="27"/>
        <v>0.73395884789727728</v>
      </c>
      <c r="E85" s="313">
        <f t="shared" si="27"/>
        <v>0.64854541653908049</v>
      </c>
      <c r="F85" s="313">
        <f t="shared" si="27"/>
        <v>0.57307185344091227</v>
      </c>
      <c r="G85" s="313">
        <f t="shared" si="27"/>
        <v>0.506381420377231</v>
      </c>
      <c r="H85" s="313">
        <f t="shared" si="27"/>
        <v>0.44745199291086951</v>
      </c>
      <c r="I85" s="313">
        <f t="shared" si="27"/>
        <v>0.39538039490224397</v>
      </c>
    </row>
    <row r="86" spans="1:9" ht="28.5" x14ac:dyDescent="0.2">
      <c r="A86" s="303" t="s">
        <v>492</v>
      </c>
      <c r="B86" s="304">
        <f>B83*B85</f>
        <v>-34033363.778453082</v>
      </c>
      <c r="C86" s="304">
        <f>C83*C85</f>
        <v>18682663.649382919</v>
      </c>
      <c r="D86" s="304">
        <f>D83*D85</f>
        <v>7834919.5454240907</v>
      </c>
      <c r="E86" s="304">
        <f t="shared" ref="E86:I86" si="28">E83*E85</f>
        <v>7469301.7747430168</v>
      </c>
      <c r="F86" s="304">
        <f t="shared" si="28"/>
        <v>6846370.2321462901</v>
      </c>
      <c r="G86" s="304">
        <f t="shared" si="28"/>
        <v>6276191.9438874004</v>
      </c>
      <c r="H86" s="304">
        <f t="shared" si="28"/>
        <v>5754209.846950274</v>
      </c>
      <c r="I86" s="304">
        <f t="shared" si="28"/>
        <v>5276270.4090398559</v>
      </c>
    </row>
    <row r="87" spans="1:9" ht="14.25" x14ac:dyDescent="0.2">
      <c r="A87" s="303" t="s">
        <v>493</v>
      </c>
      <c r="B87" s="304">
        <f>SUM($B$86:B86)</f>
        <v>-34033363.778453082</v>
      </c>
      <c r="C87" s="304">
        <f>SUM($B$86:C86)</f>
        <v>-15350700.129070163</v>
      </c>
      <c r="D87" s="304">
        <f>SUM($B$86:D86)</f>
        <v>-7515780.5836460721</v>
      </c>
      <c r="E87" s="304">
        <f>SUM($B$86:E86)</f>
        <v>-46478.808903055266</v>
      </c>
      <c r="F87" s="304">
        <f>SUM($B$86:F86)</f>
        <v>6799891.4232432349</v>
      </c>
      <c r="G87" s="304">
        <f>SUM($B$86:G86)</f>
        <v>13076083.367130635</v>
      </c>
      <c r="H87" s="304">
        <f>SUM($B$86:H86)</f>
        <v>18830293.214080907</v>
      </c>
      <c r="I87" s="304">
        <f>SUM($B$86:I86)</f>
        <v>24106563.623120762</v>
      </c>
    </row>
    <row r="88" spans="1:9" ht="14.25" x14ac:dyDescent="0.2">
      <c r="A88" s="303" t="s">
        <v>494</v>
      </c>
      <c r="B88" s="314">
        <f>IF((ISERR(IRR($B$83:B83))),0,IF(IRR($B$83:B83)&lt;0,0,IRR($B$83:B83)))</f>
        <v>0</v>
      </c>
      <c r="C88" s="314">
        <f>IF((ISERR(IRR($B$83:C83))),0,IF(IRR($B$83:C83)&lt;0,0,IRR($B$83:C83)))</f>
        <v>0</v>
      </c>
      <c r="D88" s="314">
        <f>IF((ISERR(IRR($B$83:D83))),0,IF(IRR($B$83:D83)&lt;0,0,IRR($B$83:D83)))</f>
        <v>0</v>
      </c>
      <c r="E88" s="314">
        <f>IF((ISERR(IRR($B$83:E83))),0,IF(IRR($B$83:E83)&lt;0,0,IRR($B$83:E83)))</f>
        <v>0.13077445812312694</v>
      </c>
      <c r="F88" s="314">
        <f>IF((ISERR(IRR($B$83:F83))),0,IF(IRR($B$83:F83)&lt;0,0,IRR($B$83:F83)))</f>
        <v>0.23947385789360554</v>
      </c>
      <c r="G88" s="314">
        <f>IF((ISERR(IRR($B$83:G83))),0,IF(IRR($B$83:G83)&lt;0,0,IRR($B$83:G83)))</f>
        <v>0.30291196971145951</v>
      </c>
      <c r="H88" s="314">
        <f>IF((ISERR(IRR($B$83:H83))),0,IF(IRR($B$83:H83)&lt;0,0,IRR($B$83:H83)))</f>
        <v>0.34168512940361495</v>
      </c>
      <c r="I88" s="314">
        <f>IF((ISERR(IRR($B$83:I83))),0,IF(IRR($B$83:I83)&lt;0,0,IRR($B$83:I83)))</f>
        <v>0.3663056471246946</v>
      </c>
    </row>
    <row r="89" spans="1:9" ht="14.25" x14ac:dyDescent="0.2">
      <c r="A89" s="303" t="s">
        <v>495</v>
      </c>
      <c r="B89" s="315">
        <f>IF(AND(B84&gt;0,A84&lt;0),(B74-(B84/(B84-A84))),0)</f>
        <v>0</v>
      </c>
      <c r="C89" s="315">
        <f t="shared" ref="C89:I89" si="29">IF(AND(C84&gt;0,B84&lt;0),(C74-(C84/(C84-B84))),0)</f>
        <v>0</v>
      </c>
      <c r="D89" s="315">
        <f t="shared" si="29"/>
        <v>0</v>
      </c>
      <c r="E89" s="315">
        <f t="shared" si="29"/>
        <v>3.2637743539817436</v>
      </c>
      <c r="F89" s="315">
        <f t="shared" si="29"/>
        <v>0</v>
      </c>
      <c r="G89" s="315">
        <f t="shared" si="29"/>
        <v>0</v>
      </c>
      <c r="H89" s="315">
        <f>IF(AND(H84&gt;0,G84&lt;0),(H74-(H84/(H84-G84))),0)</f>
        <v>0</v>
      </c>
      <c r="I89" s="315">
        <f t="shared" si="29"/>
        <v>0</v>
      </c>
    </row>
    <row r="90" spans="1:9" ht="15" thickBot="1" x14ac:dyDescent="0.25">
      <c r="A90" s="316" t="s">
        <v>496</v>
      </c>
      <c r="B90" s="317">
        <f t="shared" ref="B90:I90" si="30">IF(AND(B87&gt;0,A87&lt;0),(B74-(B87/(B87-A87))),0)</f>
        <v>0</v>
      </c>
      <c r="C90" s="317">
        <f t="shared" si="30"/>
        <v>0</v>
      </c>
      <c r="D90" s="317">
        <f t="shared" si="30"/>
        <v>0</v>
      </c>
      <c r="E90" s="317">
        <f t="shared" si="30"/>
        <v>0</v>
      </c>
      <c r="F90" s="317">
        <f t="shared" si="30"/>
        <v>4.0067888249286927</v>
      </c>
      <c r="G90" s="317">
        <f t="shared" si="30"/>
        <v>0</v>
      </c>
      <c r="H90" s="317">
        <f t="shared" si="30"/>
        <v>0</v>
      </c>
      <c r="I90" s="317">
        <f t="shared" si="30"/>
        <v>0</v>
      </c>
    </row>
    <row r="91" spans="1:9" s="289" customFormat="1" x14ac:dyDescent="0.2">
      <c r="A91" s="263"/>
      <c r="B91" s="318">
        <v>2027</v>
      </c>
      <c r="C91" s="318">
        <f>B91+1</f>
        <v>2028</v>
      </c>
      <c r="D91" s="259">
        <f t="shared" ref="D91:I91" si="31">C91+1</f>
        <v>2029</v>
      </c>
      <c r="E91" s="259">
        <f t="shared" si="31"/>
        <v>2030</v>
      </c>
      <c r="F91" s="259">
        <f t="shared" si="31"/>
        <v>2031</v>
      </c>
      <c r="G91" s="259">
        <f t="shared" si="31"/>
        <v>2032</v>
      </c>
      <c r="H91" s="259">
        <f t="shared" si="31"/>
        <v>2033</v>
      </c>
      <c r="I91" s="259">
        <f t="shared" si="31"/>
        <v>2034</v>
      </c>
    </row>
    <row r="92" spans="1:9" ht="15.6" customHeight="1" x14ac:dyDescent="0.2">
      <c r="A92" s="319" t="s">
        <v>497</v>
      </c>
      <c r="B92" s="320"/>
      <c r="C92" s="320"/>
      <c r="D92" s="320"/>
      <c r="E92" s="320"/>
      <c r="F92" s="320"/>
      <c r="G92" s="320"/>
      <c r="H92" s="320"/>
      <c r="I92" s="320">
        <v>7</v>
      </c>
    </row>
    <row r="93" spans="1:9" ht="12.75" x14ac:dyDescent="0.2">
      <c r="A93" s="321" t="s">
        <v>498</v>
      </c>
      <c r="B93" s="321"/>
      <c r="C93" s="321"/>
      <c r="D93" s="321"/>
      <c r="E93" s="321"/>
      <c r="F93" s="321"/>
      <c r="G93" s="321"/>
      <c r="H93" s="321"/>
      <c r="I93" s="321"/>
    </row>
    <row r="94" spans="1:9" ht="12.75" x14ac:dyDescent="0.2">
      <c r="A94" s="321" t="s">
        <v>499</v>
      </c>
      <c r="B94" s="321"/>
      <c r="C94" s="321"/>
      <c r="D94" s="321"/>
      <c r="E94" s="321"/>
      <c r="F94" s="321"/>
      <c r="G94" s="321"/>
      <c r="H94" s="321"/>
      <c r="I94" s="321"/>
    </row>
    <row r="95" spans="1:9" ht="12.75" x14ac:dyDescent="0.2">
      <c r="A95" s="321" t="s">
        <v>500</v>
      </c>
      <c r="B95" s="321"/>
      <c r="C95" s="321"/>
      <c r="D95" s="321"/>
      <c r="E95" s="321"/>
      <c r="F95" s="321"/>
      <c r="G95" s="321"/>
      <c r="H95" s="321"/>
      <c r="I95" s="321"/>
    </row>
    <row r="96" spans="1:9" ht="12.75" x14ac:dyDescent="0.2">
      <c r="A96" s="322" t="s">
        <v>501</v>
      </c>
      <c r="B96" s="320"/>
      <c r="C96" s="320"/>
      <c r="D96" s="320"/>
      <c r="E96" s="320"/>
      <c r="F96" s="320"/>
      <c r="G96" s="320"/>
      <c r="H96" s="320"/>
      <c r="I96" s="320"/>
    </row>
    <row r="97" spans="1:54" ht="33" customHeight="1" x14ac:dyDescent="0.2">
      <c r="A97" s="518" t="s">
        <v>502</v>
      </c>
      <c r="B97" s="518"/>
      <c r="C97" s="518"/>
      <c r="D97" s="518"/>
      <c r="E97" s="518"/>
      <c r="F97" s="518"/>
      <c r="G97" s="518"/>
      <c r="H97" s="518"/>
      <c r="I97" s="518"/>
    </row>
    <row r="98" spans="1:54" hidden="1" x14ac:dyDescent="0.2">
      <c r="C98" s="323"/>
    </row>
    <row r="99" spans="1:54" s="347" customFormat="1" ht="12.75" hidden="1" x14ac:dyDescent="0.2">
      <c r="A99" s="343"/>
      <c r="B99" s="344">
        <v>2027</v>
      </c>
      <c r="C99" s="345">
        <f t="shared" ref="C99" si="32">B99+1</f>
        <v>2028</v>
      </c>
      <c r="D99" s="345">
        <f t="shared" ref="D99" si="33">C99+1</f>
        <v>2029</v>
      </c>
      <c r="E99" s="345">
        <f t="shared" ref="E99" si="34">D99+1</f>
        <v>2030</v>
      </c>
      <c r="F99" s="345">
        <f t="shared" ref="F99" si="35">E99+1</f>
        <v>2031</v>
      </c>
      <c r="G99" s="345">
        <f t="shared" ref="G99" si="36">F99+1</f>
        <v>2032</v>
      </c>
      <c r="H99" s="345">
        <f t="shared" ref="H99" si="37">G99+1</f>
        <v>2033</v>
      </c>
      <c r="I99" s="345">
        <f t="shared" ref="I99" si="38">H99+1</f>
        <v>2034</v>
      </c>
      <c r="J99" s="345">
        <f t="shared" ref="J99:AJ99" si="39">I99+1</f>
        <v>2035</v>
      </c>
      <c r="K99" s="345">
        <f t="shared" si="39"/>
        <v>2036</v>
      </c>
      <c r="L99" s="345">
        <f t="shared" si="39"/>
        <v>2037</v>
      </c>
      <c r="M99" s="345">
        <f t="shared" si="39"/>
        <v>2038</v>
      </c>
      <c r="N99" s="345">
        <f t="shared" si="39"/>
        <v>2039</v>
      </c>
      <c r="O99" s="345">
        <f t="shared" si="39"/>
        <v>2040</v>
      </c>
      <c r="P99" s="345">
        <f t="shared" si="39"/>
        <v>2041</v>
      </c>
      <c r="Q99" s="345">
        <f t="shared" si="39"/>
        <v>2042</v>
      </c>
      <c r="R99" s="345">
        <f t="shared" si="39"/>
        <v>2043</v>
      </c>
      <c r="S99" s="345">
        <f t="shared" si="39"/>
        <v>2044</v>
      </c>
      <c r="T99" s="345">
        <f t="shared" si="39"/>
        <v>2045</v>
      </c>
      <c r="U99" s="345">
        <f t="shared" si="39"/>
        <v>2046</v>
      </c>
      <c r="V99" s="345">
        <f t="shared" si="39"/>
        <v>2047</v>
      </c>
      <c r="W99" s="345">
        <f t="shared" si="39"/>
        <v>2048</v>
      </c>
      <c r="X99" s="345">
        <f t="shared" si="39"/>
        <v>2049</v>
      </c>
      <c r="Y99" s="345">
        <f t="shared" si="39"/>
        <v>2050</v>
      </c>
      <c r="Z99" s="345">
        <f t="shared" si="39"/>
        <v>2051</v>
      </c>
      <c r="AA99" s="345">
        <f t="shared" si="39"/>
        <v>2052</v>
      </c>
      <c r="AB99" s="345">
        <f t="shared" si="39"/>
        <v>2053</v>
      </c>
      <c r="AC99" s="345">
        <f t="shared" si="39"/>
        <v>2054</v>
      </c>
      <c r="AD99" s="345">
        <f t="shared" si="39"/>
        <v>2055</v>
      </c>
      <c r="AE99" s="345">
        <f t="shared" si="39"/>
        <v>2056</v>
      </c>
      <c r="AF99" s="345">
        <f t="shared" si="39"/>
        <v>2057</v>
      </c>
      <c r="AG99" s="345">
        <f t="shared" si="39"/>
        <v>2058</v>
      </c>
      <c r="AH99" s="345">
        <f t="shared" si="39"/>
        <v>2059</v>
      </c>
      <c r="AI99" s="345">
        <f t="shared" si="39"/>
        <v>2060</v>
      </c>
      <c r="AJ99" s="345">
        <f t="shared" si="39"/>
        <v>2061</v>
      </c>
      <c r="AK99" s="346"/>
      <c r="AL99" s="346"/>
      <c r="AM99" s="346"/>
      <c r="AN99" s="346"/>
      <c r="AO99" s="346"/>
      <c r="AP99" s="346"/>
    </row>
    <row r="100" spans="1:54" s="347" customFormat="1" ht="27.75" hidden="1" customHeight="1" x14ac:dyDescent="0.2">
      <c r="A100" s="348" t="s">
        <v>523</v>
      </c>
      <c r="B100" s="349">
        <f>B103*$B$106*$B$107*1000</f>
        <v>0</v>
      </c>
      <c r="C100" s="349">
        <f>C103*$B$106*$B$107*1000</f>
        <v>0</v>
      </c>
      <c r="D100" s="349">
        <f t="shared" ref="D100:G100" si="40">D103*$B$106*$B$107*1000</f>
        <v>0</v>
      </c>
      <c r="E100" s="349">
        <f>E103*$B$106*$B$107*1000</f>
        <v>0</v>
      </c>
      <c r="F100" s="349">
        <f t="shared" si="40"/>
        <v>0</v>
      </c>
      <c r="G100" s="349">
        <f t="shared" si="40"/>
        <v>0</v>
      </c>
      <c r="H100" s="350">
        <f>$D$113*H106</f>
        <v>0</v>
      </c>
      <c r="I100" s="350">
        <f t="shared" ref="I100:AJ100" si="41">$D$113*I106</f>
        <v>0</v>
      </c>
      <c r="J100" s="350">
        <f t="shared" si="41"/>
        <v>0</v>
      </c>
      <c r="K100" s="350">
        <f t="shared" si="41"/>
        <v>0</v>
      </c>
      <c r="L100" s="350">
        <f t="shared" si="41"/>
        <v>0</v>
      </c>
      <c r="M100" s="350">
        <f t="shared" si="41"/>
        <v>0</v>
      </c>
      <c r="N100" s="350">
        <f t="shared" si="41"/>
        <v>0</v>
      </c>
      <c r="O100" s="350">
        <f t="shared" si="41"/>
        <v>0</v>
      </c>
      <c r="P100" s="350">
        <f t="shared" si="41"/>
        <v>0</v>
      </c>
      <c r="Q100" s="350">
        <f t="shared" si="41"/>
        <v>0</v>
      </c>
      <c r="R100" s="350">
        <f t="shared" si="41"/>
        <v>0</v>
      </c>
      <c r="S100" s="350">
        <f t="shared" si="41"/>
        <v>0</v>
      </c>
      <c r="T100" s="350">
        <f t="shared" si="41"/>
        <v>0</v>
      </c>
      <c r="U100" s="350">
        <f t="shared" si="41"/>
        <v>0</v>
      </c>
      <c r="V100" s="350">
        <f t="shared" si="41"/>
        <v>0</v>
      </c>
      <c r="W100" s="350">
        <f t="shared" si="41"/>
        <v>0</v>
      </c>
      <c r="X100" s="350">
        <f t="shared" si="41"/>
        <v>0</v>
      </c>
      <c r="Y100" s="350">
        <f t="shared" si="41"/>
        <v>0</v>
      </c>
      <c r="Z100" s="350">
        <f t="shared" si="41"/>
        <v>0</v>
      </c>
      <c r="AA100" s="350">
        <f t="shared" si="41"/>
        <v>0</v>
      </c>
      <c r="AB100" s="350">
        <f t="shared" si="41"/>
        <v>0</v>
      </c>
      <c r="AC100" s="350">
        <f t="shared" si="41"/>
        <v>0</v>
      </c>
      <c r="AD100" s="350">
        <f t="shared" si="41"/>
        <v>0</v>
      </c>
      <c r="AE100" s="350">
        <f t="shared" si="41"/>
        <v>0</v>
      </c>
      <c r="AF100" s="350">
        <f t="shared" si="41"/>
        <v>0</v>
      </c>
      <c r="AG100" s="350">
        <f t="shared" si="41"/>
        <v>0</v>
      </c>
      <c r="AH100" s="350">
        <f t="shared" si="41"/>
        <v>0</v>
      </c>
      <c r="AI100" s="350">
        <f t="shared" si="41"/>
        <v>0</v>
      </c>
      <c r="AJ100" s="350">
        <f t="shared" si="41"/>
        <v>0</v>
      </c>
      <c r="AK100" s="346"/>
      <c r="AL100" s="346"/>
      <c r="AM100" s="346"/>
      <c r="AN100" s="346"/>
      <c r="AO100" s="346"/>
      <c r="AP100" s="346"/>
    </row>
    <row r="101" spans="1:54" s="347" customFormat="1" ht="27.75" hidden="1" customHeight="1" x14ac:dyDescent="0.2">
      <c r="A101" s="348" t="s">
        <v>555</v>
      </c>
      <c r="B101" s="349"/>
      <c r="C101" s="349">
        <f>C106*$D$112</f>
        <v>9932116.7978874724</v>
      </c>
      <c r="D101" s="349">
        <f t="shared" ref="D101:I101" si="42">D106*$D$112</f>
        <v>10682054.602386136</v>
      </c>
      <c r="E101" s="349">
        <f t="shared" si="42"/>
        <v>11157708.185823692</v>
      </c>
      <c r="F101" s="349">
        <f t="shared" si="42"/>
        <v>11157708.185823692</v>
      </c>
      <c r="G101" s="349">
        <f t="shared" si="42"/>
        <v>11157708.185823692</v>
      </c>
      <c r="H101" s="349">
        <f t="shared" si="42"/>
        <v>11157708.185823692</v>
      </c>
      <c r="I101" s="349">
        <f t="shared" si="42"/>
        <v>11157708.185823692</v>
      </c>
      <c r="J101" s="350"/>
      <c r="K101" s="350"/>
      <c r="L101" s="350"/>
      <c r="M101" s="350"/>
      <c r="N101" s="350"/>
      <c r="O101" s="350"/>
      <c r="P101" s="350"/>
      <c r="Q101" s="350"/>
      <c r="R101" s="350"/>
      <c r="S101" s="350"/>
      <c r="T101" s="350"/>
      <c r="U101" s="350"/>
      <c r="V101" s="350"/>
      <c r="W101" s="350"/>
      <c r="X101" s="350"/>
      <c r="Y101" s="350"/>
      <c r="Z101" s="350"/>
      <c r="AA101" s="350"/>
      <c r="AB101" s="350"/>
      <c r="AC101" s="350"/>
      <c r="AD101" s="350"/>
      <c r="AE101" s="350"/>
      <c r="AF101" s="350"/>
      <c r="AG101" s="350"/>
      <c r="AH101" s="350"/>
      <c r="AI101" s="350"/>
      <c r="AJ101" s="350"/>
      <c r="AK101" s="346"/>
      <c r="AL101" s="346"/>
      <c r="AM101" s="346"/>
      <c r="AN101" s="346"/>
      <c r="AO101" s="346"/>
      <c r="AP101" s="346"/>
    </row>
    <row r="102" spans="1:54" s="347" customFormat="1" ht="25.5" hidden="1" x14ac:dyDescent="0.2">
      <c r="A102" s="348" t="s">
        <v>524</v>
      </c>
      <c r="B102" s="349"/>
      <c r="C102" s="349">
        <f>14.819130556225*1000000</f>
        <v>14819130.556225</v>
      </c>
      <c r="D102" s="349"/>
      <c r="E102" s="349"/>
      <c r="F102" s="349"/>
      <c r="G102" s="349"/>
      <c r="H102" s="350"/>
      <c r="I102" s="349"/>
      <c r="J102" s="349"/>
      <c r="K102" s="349"/>
      <c r="L102" s="349"/>
      <c r="M102" s="349"/>
      <c r="N102" s="349"/>
      <c r="O102" s="349"/>
      <c r="P102" s="349"/>
      <c r="Q102" s="349"/>
      <c r="R102" s="349"/>
      <c r="S102" s="349"/>
      <c r="T102" s="349"/>
      <c r="U102" s="349"/>
      <c r="V102" s="349"/>
      <c r="W102" s="349"/>
      <c r="X102" s="349"/>
      <c r="Y102" s="349"/>
      <c r="Z102" s="349"/>
      <c r="AA102" s="349"/>
      <c r="AB102" s="349"/>
      <c r="AC102" s="349"/>
      <c r="AD102" s="349"/>
      <c r="AE102" s="349"/>
      <c r="AF102" s="349"/>
      <c r="AG102" s="349"/>
      <c r="AH102" s="349"/>
      <c r="AI102" s="349"/>
      <c r="AJ102" s="349"/>
      <c r="AK102" s="346"/>
      <c r="AL102" s="346"/>
      <c r="AM102" s="346"/>
      <c r="AN102" s="346"/>
      <c r="AO102" s="346"/>
      <c r="AP102" s="346"/>
    </row>
    <row r="103" spans="1:54" s="347" customFormat="1" ht="12.75" hidden="1" x14ac:dyDescent="0.2">
      <c r="A103" s="348" t="s">
        <v>525</v>
      </c>
      <c r="B103" s="345"/>
      <c r="C103" s="345">
        <f>B103+$I$116*C107</f>
        <v>0</v>
      </c>
      <c r="D103" s="345">
        <f>C103+$I$116*D107</f>
        <v>0</v>
      </c>
      <c r="E103" s="345">
        <f t="shared" ref="E103:AJ103" si="43">D103+$I$116*E107</f>
        <v>0</v>
      </c>
      <c r="F103" s="345">
        <f t="shared" si="43"/>
        <v>0</v>
      </c>
      <c r="G103" s="345">
        <f t="shared" si="43"/>
        <v>0</v>
      </c>
      <c r="H103" s="345">
        <f t="shared" si="43"/>
        <v>0</v>
      </c>
      <c r="I103" s="345">
        <f t="shared" si="43"/>
        <v>0</v>
      </c>
      <c r="J103" s="345">
        <f t="shared" si="43"/>
        <v>0</v>
      </c>
      <c r="K103" s="345">
        <f t="shared" si="43"/>
        <v>0</v>
      </c>
      <c r="L103" s="345">
        <f t="shared" si="43"/>
        <v>0</v>
      </c>
      <c r="M103" s="345">
        <f t="shared" si="43"/>
        <v>0</v>
      </c>
      <c r="N103" s="345">
        <f t="shared" si="43"/>
        <v>0</v>
      </c>
      <c r="O103" s="345">
        <f t="shared" si="43"/>
        <v>0</v>
      </c>
      <c r="P103" s="345">
        <f t="shared" si="43"/>
        <v>0</v>
      </c>
      <c r="Q103" s="345">
        <f t="shared" si="43"/>
        <v>0</v>
      </c>
      <c r="R103" s="345">
        <f t="shared" si="43"/>
        <v>0</v>
      </c>
      <c r="S103" s="345">
        <f t="shared" si="43"/>
        <v>0</v>
      </c>
      <c r="T103" s="345">
        <f t="shared" si="43"/>
        <v>0</v>
      </c>
      <c r="U103" s="345">
        <f t="shared" si="43"/>
        <v>0</v>
      </c>
      <c r="V103" s="345">
        <f t="shared" si="43"/>
        <v>0</v>
      </c>
      <c r="W103" s="345">
        <f t="shared" si="43"/>
        <v>0</v>
      </c>
      <c r="X103" s="345">
        <f t="shared" si="43"/>
        <v>0</v>
      </c>
      <c r="Y103" s="345">
        <f t="shared" si="43"/>
        <v>0</v>
      </c>
      <c r="Z103" s="345">
        <f t="shared" si="43"/>
        <v>0</v>
      </c>
      <c r="AA103" s="345">
        <f t="shared" si="43"/>
        <v>0</v>
      </c>
      <c r="AB103" s="345">
        <f t="shared" si="43"/>
        <v>0</v>
      </c>
      <c r="AC103" s="345">
        <f t="shared" si="43"/>
        <v>0</v>
      </c>
      <c r="AD103" s="345">
        <f t="shared" si="43"/>
        <v>0</v>
      </c>
      <c r="AE103" s="345">
        <f t="shared" si="43"/>
        <v>0</v>
      </c>
      <c r="AF103" s="345">
        <f t="shared" si="43"/>
        <v>0</v>
      </c>
      <c r="AG103" s="345">
        <f t="shared" si="43"/>
        <v>0</v>
      </c>
      <c r="AH103" s="345">
        <f t="shared" si="43"/>
        <v>0</v>
      </c>
      <c r="AI103" s="345">
        <f t="shared" si="43"/>
        <v>0</v>
      </c>
      <c r="AJ103" s="345">
        <f t="shared" si="43"/>
        <v>0</v>
      </c>
      <c r="AK103" s="346"/>
      <c r="AL103" s="346"/>
      <c r="AM103" s="346"/>
      <c r="AN103" s="346"/>
      <c r="AO103" s="346"/>
      <c r="AP103" s="346"/>
    </row>
    <row r="104" spans="1:54" s="347" customFormat="1" ht="12.75" hidden="1" x14ac:dyDescent="0.2">
      <c r="A104" s="348" t="s">
        <v>526</v>
      </c>
      <c r="B104" s="351">
        <v>0.93</v>
      </c>
      <c r="C104" s="345"/>
      <c r="D104" s="345"/>
      <c r="E104" s="345"/>
      <c r="F104" s="345"/>
      <c r="G104" s="345"/>
      <c r="H104" s="345"/>
      <c r="I104" s="345"/>
      <c r="J104" s="345"/>
      <c r="K104" s="345"/>
      <c r="L104" s="345"/>
      <c r="M104" s="345"/>
      <c r="N104" s="345"/>
      <c r="O104" s="345"/>
      <c r="P104" s="345"/>
      <c r="Q104" s="345"/>
      <c r="R104" s="345"/>
      <c r="S104" s="345"/>
      <c r="T104" s="345"/>
      <c r="U104" s="345"/>
      <c r="V104" s="345"/>
      <c r="W104" s="345"/>
      <c r="X104" s="345"/>
      <c r="Y104" s="345"/>
      <c r="Z104" s="345"/>
      <c r="AA104" s="345"/>
      <c r="AB104" s="345"/>
      <c r="AC104" s="345"/>
      <c r="AD104" s="345"/>
      <c r="AE104" s="345"/>
      <c r="AF104" s="345"/>
      <c r="AG104" s="345"/>
      <c r="AH104" s="345"/>
      <c r="AI104" s="345"/>
      <c r="AJ104" s="345"/>
      <c r="AK104" s="346"/>
      <c r="AL104" s="346"/>
      <c r="AM104" s="346"/>
      <c r="AN104" s="346"/>
      <c r="AO104" s="346"/>
      <c r="AP104" s="346"/>
    </row>
    <row r="105" spans="1:54" s="347" customFormat="1" ht="12.75" hidden="1" x14ac:dyDescent="0.2">
      <c r="A105" s="348" t="s">
        <v>527</v>
      </c>
      <c r="B105" s="351">
        <v>3500</v>
      </c>
      <c r="C105" s="345"/>
      <c r="D105" s="345"/>
      <c r="E105" s="345"/>
      <c r="F105" s="345"/>
      <c r="G105" s="345"/>
      <c r="H105" s="345"/>
      <c r="I105" s="345"/>
      <c r="J105" s="345"/>
      <c r="K105" s="345"/>
      <c r="L105" s="345"/>
      <c r="M105" s="345"/>
      <c r="N105" s="345"/>
      <c r="O105" s="345"/>
      <c r="P105" s="345"/>
      <c r="Q105" s="345"/>
      <c r="R105" s="345"/>
      <c r="S105" s="345"/>
      <c r="T105" s="345"/>
      <c r="U105" s="345"/>
      <c r="V105" s="345"/>
      <c r="W105" s="345"/>
      <c r="X105" s="345"/>
      <c r="Y105" s="345"/>
      <c r="Z105" s="345"/>
      <c r="AA105" s="345"/>
      <c r="AB105" s="345"/>
      <c r="AC105" s="345"/>
      <c r="AD105" s="345"/>
      <c r="AE105" s="345"/>
      <c r="AF105" s="345"/>
      <c r="AG105" s="345"/>
      <c r="AH105" s="345"/>
      <c r="AI105" s="345"/>
      <c r="AJ105" s="345"/>
      <c r="AK105" s="346"/>
      <c r="AL105" s="346"/>
      <c r="AM105" s="346"/>
      <c r="AN105" s="346"/>
      <c r="AO105" s="346"/>
      <c r="AP105" s="346"/>
    </row>
    <row r="106" spans="1:54" s="347" customFormat="1" ht="12.75" hidden="1" x14ac:dyDescent="0.2">
      <c r="A106" s="348" t="s">
        <v>528</v>
      </c>
      <c r="B106" s="407">
        <f>E127</f>
        <v>3737.7509009779374</v>
      </c>
      <c r="C106" s="407">
        <f t="shared" ref="C106:E106" si="44">F127</f>
        <v>4217.4593621602853</v>
      </c>
      <c r="D106" s="407">
        <f t="shared" si="44"/>
        <v>4535.9042897605668</v>
      </c>
      <c r="E106" s="407">
        <f t="shared" si="44"/>
        <v>4737.8803336830961</v>
      </c>
      <c r="F106" s="345">
        <f t="shared" ref="F106:AJ106" si="45">E106</f>
        <v>4737.8803336830961</v>
      </c>
      <c r="G106" s="345">
        <f t="shared" si="45"/>
        <v>4737.8803336830961</v>
      </c>
      <c r="H106" s="345">
        <f t="shared" si="45"/>
        <v>4737.8803336830961</v>
      </c>
      <c r="I106" s="345">
        <f t="shared" si="45"/>
        <v>4737.8803336830961</v>
      </c>
      <c r="J106" s="345">
        <f t="shared" si="45"/>
        <v>4737.8803336830961</v>
      </c>
      <c r="K106" s="345">
        <f t="shared" si="45"/>
        <v>4737.8803336830961</v>
      </c>
      <c r="L106" s="345">
        <f t="shared" si="45"/>
        <v>4737.8803336830961</v>
      </c>
      <c r="M106" s="345">
        <f t="shared" si="45"/>
        <v>4737.8803336830961</v>
      </c>
      <c r="N106" s="345">
        <f t="shared" si="45"/>
        <v>4737.8803336830961</v>
      </c>
      <c r="O106" s="345">
        <f t="shared" si="45"/>
        <v>4737.8803336830961</v>
      </c>
      <c r="P106" s="345">
        <f t="shared" si="45"/>
        <v>4737.8803336830961</v>
      </c>
      <c r="Q106" s="345">
        <f t="shared" si="45"/>
        <v>4737.8803336830961</v>
      </c>
      <c r="R106" s="345">
        <f t="shared" si="45"/>
        <v>4737.8803336830961</v>
      </c>
      <c r="S106" s="345">
        <f t="shared" si="45"/>
        <v>4737.8803336830961</v>
      </c>
      <c r="T106" s="345">
        <f t="shared" si="45"/>
        <v>4737.8803336830961</v>
      </c>
      <c r="U106" s="345">
        <f t="shared" si="45"/>
        <v>4737.8803336830961</v>
      </c>
      <c r="V106" s="345">
        <f t="shared" si="45"/>
        <v>4737.8803336830961</v>
      </c>
      <c r="W106" s="345">
        <f t="shared" si="45"/>
        <v>4737.8803336830961</v>
      </c>
      <c r="X106" s="345">
        <f t="shared" si="45"/>
        <v>4737.8803336830961</v>
      </c>
      <c r="Y106" s="345">
        <f t="shared" si="45"/>
        <v>4737.8803336830961</v>
      </c>
      <c r="Z106" s="345">
        <f t="shared" si="45"/>
        <v>4737.8803336830961</v>
      </c>
      <c r="AA106" s="345">
        <f t="shared" si="45"/>
        <v>4737.8803336830961</v>
      </c>
      <c r="AB106" s="345">
        <f t="shared" si="45"/>
        <v>4737.8803336830961</v>
      </c>
      <c r="AC106" s="345">
        <f t="shared" si="45"/>
        <v>4737.8803336830961</v>
      </c>
      <c r="AD106" s="345">
        <f t="shared" si="45"/>
        <v>4737.8803336830961</v>
      </c>
      <c r="AE106" s="345">
        <f t="shared" si="45"/>
        <v>4737.8803336830961</v>
      </c>
      <c r="AF106" s="345">
        <f t="shared" si="45"/>
        <v>4737.8803336830961</v>
      </c>
      <c r="AG106" s="345">
        <f t="shared" si="45"/>
        <v>4737.8803336830961</v>
      </c>
      <c r="AH106" s="345">
        <f t="shared" si="45"/>
        <v>4737.8803336830961</v>
      </c>
      <c r="AI106" s="345">
        <f t="shared" si="45"/>
        <v>4737.8803336830961</v>
      </c>
      <c r="AJ106" s="345">
        <f t="shared" si="45"/>
        <v>4737.8803336830961</v>
      </c>
      <c r="AK106" s="346"/>
      <c r="AL106" s="346"/>
      <c r="AM106" s="346"/>
      <c r="AN106" s="346"/>
      <c r="AO106" s="346"/>
      <c r="AP106" s="346"/>
    </row>
    <row r="107" spans="1:54" s="347" customFormat="1" ht="15" hidden="1" x14ac:dyDescent="0.2">
      <c r="A107" s="352" t="s">
        <v>529</v>
      </c>
      <c r="B107" s="353">
        <v>0</v>
      </c>
      <c r="C107" s="354">
        <v>0.33</v>
      </c>
      <c r="D107" s="354">
        <v>0.33</v>
      </c>
      <c r="E107" s="354">
        <v>0.34</v>
      </c>
      <c r="F107" s="353">
        <v>0</v>
      </c>
      <c r="G107" s="353">
        <v>0</v>
      </c>
      <c r="H107" s="353">
        <v>0</v>
      </c>
      <c r="I107" s="353">
        <v>0</v>
      </c>
      <c r="J107" s="353">
        <v>0</v>
      </c>
      <c r="K107" s="353">
        <v>0</v>
      </c>
      <c r="L107" s="353">
        <v>0</v>
      </c>
      <c r="M107" s="353">
        <v>0</v>
      </c>
      <c r="N107" s="353">
        <v>0</v>
      </c>
      <c r="O107" s="353">
        <v>0</v>
      </c>
      <c r="P107" s="353">
        <v>0</v>
      </c>
      <c r="Q107" s="353">
        <v>0</v>
      </c>
      <c r="R107" s="353">
        <v>0</v>
      </c>
      <c r="S107" s="353">
        <v>0</v>
      </c>
      <c r="T107" s="353">
        <v>0</v>
      </c>
      <c r="U107" s="353">
        <v>0</v>
      </c>
      <c r="V107" s="353">
        <v>0</v>
      </c>
      <c r="W107" s="353">
        <v>0</v>
      </c>
      <c r="X107" s="353">
        <v>0</v>
      </c>
      <c r="Y107" s="353">
        <v>0</v>
      </c>
      <c r="Z107" s="353">
        <v>0</v>
      </c>
      <c r="AA107" s="353">
        <v>0</v>
      </c>
      <c r="AB107" s="353">
        <v>0</v>
      </c>
      <c r="AC107" s="353">
        <v>0</v>
      </c>
      <c r="AD107" s="353">
        <v>0</v>
      </c>
      <c r="AE107" s="353">
        <v>0</v>
      </c>
      <c r="AF107" s="353">
        <v>0</v>
      </c>
      <c r="AG107" s="353">
        <v>0</v>
      </c>
      <c r="AH107" s="353">
        <v>0</v>
      </c>
      <c r="AI107" s="353">
        <v>0</v>
      </c>
      <c r="AJ107" s="353">
        <v>0</v>
      </c>
      <c r="AK107" s="346"/>
      <c r="AL107" s="346"/>
      <c r="AM107" s="346"/>
      <c r="AN107" s="346"/>
      <c r="AO107" s="346"/>
      <c r="AP107" s="346"/>
    </row>
    <row r="108" spans="1:54" s="347" customFormat="1" ht="12.75" hidden="1" x14ac:dyDescent="0.2">
      <c r="A108" s="355"/>
      <c r="B108" s="356"/>
      <c r="C108" s="356"/>
      <c r="D108" s="356"/>
      <c r="E108" s="356"/>
      <c r="F108" s="356"/>
      <c r="G108" s="356"/>
      <c r="H108" s="356"/>
      <c r="I108" s="356"/>
      <c r="J108" s="356"/>
      <c r="K108" s="356"/>
      <c r="L108" s="356"/>
      <c r="M108" s="356"/>
      <c r="N108" s="356"/>
      <c r="O108" s="356"/>
      <c r="P108" s="356"/>
      <c r="Q108" s="356"/>
      <c r="R108" s="356"/>
      <c r="S108" s="356"/>
      <c r="T108" s="356"/>
      <c r="U108" s="356"/>
      <c r="V108" s="356"/>
      <c r="W108" s="356"/>
      <c r="X108" s="356"/>
      <c r="Y108" s="356"/>
      <c r="Z108" s="356"/>
      <c r="AA108" s="356"/>
      <c r="AB108" s="356"/>
      <c r="AC108" s="356"/>
      <c r="AD108" s="356"/>
      <c r="AE108" s="356"/>
      <c r="AF108" s="356"/>
      <c r="AG108" s="356"/>
      <c r="AH108" s="356"/>
      <c r="AI108" s="356"/>
      <c r="AJ108" s="356"/>
      <c r="AK108" s="356"/>
      <c r="AL108" s="356"/>
      <c r="AM108" s="356"/>
      <c r="AN108" s="356"/>
      <c r="AO108" s="356"/>
      <c r="AP108" s="356"/>
      <c r="AQ108" s="356"/>
      <c r="AR108" s="356"/>
      <c r="AS108" s="356"/>
      <c r="AT108" s="356"/>
      <c r="AU108" s="356"/>
      <c r="AV108" s="356"/>
      <c r="AW108" s="356"/>
      <c r="AX108" s="356"/>
      <c r="AY108" s="356"/>
      <c r="AZ108" s="356"/>
      <c r="BA108" s="356"/>
      <c r="BB108" s="356"/>
    </row>
    <row r="109" spans="1:54" s="347" customFormat="1" ht="12.75" hidden="1" x14ac:dyDescent="0.2">
      <c r="A109" s="355"/>
      <c r="B109" s="356"/>
      <c r="C109" s="356"/>
      <c r="D109" s="356"/>
      <c r="E109" s="356"/>
      <c r="F109" s="356"/>
      <c r="G109" s="356"/>
      <c r="H109" s="356"/>
      <c r="I109" s="356"/>
      <c r="J109" s="356"/>
      <c r="K109" s="356"/>
      <c r="L109" s="356"/>
      <c r="M109" s="356"/>
      <c r="N109" s="356"/>
      <c r="O109" s="356"/>
      <c r="P109" s="356"/>
      <c r="Q109" s="356"/>
      <c r="R109" s="356"/>
      <c r="S109" s="356"/>
      <c r="T109" s="356"/>
      <c r="U109" s="356"/>
      <c r="V109" s="356"/>
      <c r="W109" s="356"/>
      <c r="X109" s="356"/>
      <c r="Y109" s="356"/>
      <c r="Z109" s="356"/>
      <c r="AA109" s="356"/>
      <c r="AB109" s="356"/>
      <c r="AC109" s="356"/>
      <c r="AD109" s="356"/>
      <c r="AE109" s="356"/>
      <c r="AF109" s="356"/>
      <c r="AG109" s="356"/>
      <c r="AH109" s="356"/>
      <c r="AI109" s="356"/>
      <c r="AJ109" s="356"/>
      <c r="AK109" s="356"/>
      <c r="AL109" s="356"/>
      <c r="AM109" s="356"/>
      <c r="AN109" s="356"/>
      <c r="AO109" s="356"/>
      <c r="AP109" s="356"/>
      <c r="AQ109" s="356"/>
      <c r="AR109" s="356"/>
      <c r="AS109" s="356"/>
      <c r="AT109" s="356"/>
      <c r="AU109" s="356"/>
      <c r="AV109" s="356"/>
      <c r="AW109" s="356"/>
      <c r="AX109" s="356"/>
      <c r="AY109" s="356"/>
      <c r="AZ109" s="356"/>
      <c r="BA109" s="356"/>
      <c r="BB109" s="356"/>
    </row>
    <row r="110" spans="1:54" s="347" customFormat="1" ht="12.75" hidden="1" x14ac:dyDescent="0.2">
      <c r="A110" s="343"/>
      <c r="B110" s="504" t="s">
        <v>530</v>
      </c>
      <c r="C110" s="505"/>
      <c r="D110" s="504" t="s">
        <v>531</v>
      </c>
      <c r="E110" s="505"/>
      <c r="F110" s="343"/>
      <c r="G110" s="343"/>
      <c r="H110" s="343"/>
      <c r="I110" s="343"/>
      <c r="J110" s="343"/>
      <c r="K110" s="356"/>
      <c r="L110" s="356"/>
      <c r="M110" s="356"/>
      <c r="N110" s="356"/>
      <c r="O110" s="356"/>
      <c r="P110" s="356"/>
      <c r="Q110" s="356"/>
      <c r="R110" s="356"/>
      <c r="S110" s="356"/>
      <c r="T110" s="356"/>
      <c r="U110" s="356"/>
      <c r="V110" s="356"/>
      <c r="W110" s="356"/>
      <c r="X110" s="356"/>
      <c r="Y110" s="356"/>
      <c r="Z110" s="356"/>
      <c r="AA110" s="356"/>
      <c r="AB110" s="356"/>
      <c r="AC110" s="356"/>
      <c r="AD110" s="356"/>
      <c r="AE110" s="356"/>
      <c r="AF110" s="356"/>
      <c r="AG110" s="356"/>
      <c r="AH110" s="356"/>
      <c r="AI110" s="356"/>
      <c r="AJ110" s="356"/>
      <c r="AK110" s="356"/>
      <c r="AL110" s="356"/>
      <c r="AM110" s="356"/>
      <c r="AN110" s="356"/>
      <c r="AO110" s="356"/>
      <c r="AP110" s="356"/>
      <c r="AQ110" s="356"/>
      <c r="AR110" s="356"/>
      <c r="AS110" s="356"/>
      <c r="AT110" s="356"/>
      <c r="AU110" s="356"/>
      <c r="AV110" s="356"/>
      <c r="AW110" s="356"/>
      <c r="AX110" s="356"/>
      <c r="AY110" s="356"/>
      <c r="AZ110" s="356"/>
      <c r="BA110" s="356"/>
      <c r="BB110" s="356"/>
    </row>
    <row r="111" spans="1:54" s="347" customFormat="1" ht="12.75" hidden="1" x14ac:dyDescent="0.2">
      <c r="A111" s="348" t="s">
        <v>532</v>
      </c>
      <c r="B111" s="357">
        <f>'3.1. паспорт Техсостояние ПС'!N27</f>
        <v>0</v>
      </c>
      <c r="C111" s="343" t="s">
        <v>533</v>
      </c>
      <c r="D111" s="357">
        <f>'3.1. паспорт Техсостояние ПС'!O27</f>
        <v>0</v>
      </c>
      <c r="E111" s="343" t="s">
        <v>533</v>
      </c>
      <c r="F111" s="343"/>
      <c r="G111" s="343"/>
      <c r="H111" s="343"/>
      <c r="I111" s="343"/>
      <c r="J111" s="343"/>
      <c r="K111" s="356"/>
      <c r="L111" s="356"/>
      <c r="M111" s="356"/>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Q111" s="356"/>
      <c r="AR111" s="356"/>
      <c r="AS111" s="356"/>
      <c r="AT111" s="356"/>
      <c r="AU111" s="356"/>
      <c r="AV111" s="356"/>
      <c r="AW111" s="356"/>
      <c r="AX111" s="356"/>
      <c r="AY111" s="356"/>
      <c r="AZ111" s="356"/>
      <c r="BA111" s="356"/>
      <c r="BB111" s="356"/>
    </row>
    <row r="112" spans="1:54" s="347" customFormat="1" ht="38.25" hidden="1" x14ac:dyDescent="0.2">
      <c r="A112" s="348" t="s">
        <v>534</v>
      </c>
      <c r="B112" s="343"/>
      <c r="C112" s="343"/>
      <c r="D112" s="343">
        <v>2355</v>
      </c>
      <c r="E112" s="343" t="s">
        <v>535</v>
      </c>
      <c r="F112" s="348" t="s">
        <v>536</v>
      </c>
      <c r="G112" s="343"/>
      <c r="H112" s="343"/>
      <c r="I112" s="343"/>
      <c r="J112" s="343"/>
      <c r="K112" s="356"/>
      <c r="L112" s="356"/>
      <c r="M112" s="356"/>
      <c r="N112" s="356"/>
      <c r="O112" s="356"/>
      <c r="P112" s="356"/>
      <c r="Q112" s="356"/>
      <c r="R112" s="356"/>
      <c r="S112" s="356"/>
      <c r="T112" s="356"/>
      <c r="U112" s="356"/>
      <c r="V112" s="356"/>
      <c r="W112" s="356"/>
      <c r="X112" s="356"/>
      <c r="Y112" s="356"/>
      <c r="Z112" s="356"/>
      <c r="AA112" s="356"/>
      <c r="AB112" s="356"/>
      <c r="AC112" s="356"/>
      <c r="AD112" s="356"/>
      <c r="AE112" s="356"/>
      <c r="AF112" s="356"/>
      <c r="AG112" s="356"/>
      <c r="AH112" s="356"/>
      <c r="AI112" s="356"/>
      <c r="AJ112" s="356"/>
      <c r="AK112" s="356"/>
      <c r="AL112" s="356"/>
      <c r="AM112" s="356"/>
      <c r="AN112" s="356"/>
      <c r="AO112" s="356"/>
      <c r="AP112" s="356"/>
      <c r="AQ112" s="356"/>
      <c r="AR112" s="356"/>
      <c r="AS112" s="356"/>
      <c r="AT112" s="356"/>
      <c r="AU112" s="356"/>
      <c r="AV112" s="356"/>
      <c r="AW112" s="356"/>
      <c r="AX112" s="356"/>
      <c r="AY112" s="356"/>
      <c r="AZ112" s="356"/>
      <c r="BA112" s="356"/>
      <c r="BB112" s="356"/>
    </row>
    <row r="113" spans="1:54" s="347" customFormat="1" ht="25.5" hidden="1" x14ac:dyDescent="0.2">
      <c r="A113" s="348" t="s">
        <v>532</v>
      </c>
      <c r="B113" s="343">
        <f>$B$105*B111</f>
        <v>0</v>
      </c>
      <c r="C113" s="343" t="s">
        <v>103</v>
      </c>
      <c r="D113" s="343">
        <f>$B$105*D111</f>
        <v>0</v>
      </c>
      <c r="E113" s="343" t="s">
        <v>103</v>
      </c>
      <c r="F113" s="348" t="s">
        <v>537</v>
      </c>
      <c r="G113" s="343">
        <f>D111-B111</f>
        <v>0</v>
      </c>
      <c r="H113" s="343" t="s">
        <v>533</v>
      </c>
      <c r="I113" s="343">
        <f>$B$105*G113</f>
        <v>0</v>
      </c>
      <c r="J113" s="343" t="s">
        <v>103</v>
      </c>
      <c r="K113" s="356"/>
      <c r="L113" s="356"/>
      <c r="M113" s="356"/>
      <c r="N113" s="356"/>
      <c r="O113" s="356"/>
      <c r="P113" s="356"/>
      <c r="Q113" s="356"/>
      <c r="R113" s="356"/>
      <c r="S113" s="356"/>
      <c r="T113" s="356"/>
      <c r="U113" s="356"/>
      <c r="V113" s="356"/>
      <c r="W113" s="356"/>
      <c r="X113" s="356"/>
      <c r="Y113" s="356"/>
      <c r="Z113" s="356"/>
      <c r="AA113" s="356"/>
      <c r="AB113" s="356"/>
      <c r="AC113" s="356"/>
      <c r="AD113" s="356"/>
      <c r="AE113" s="356"/>
      <c r="AF113" s="356"/>
      <c r="AG113" s="356"/>
      <c r="AH113" s="356"/>
      <c r="AI113" s="356"/>
      <c r="AJ113" s="356"/>
      <c r="AK113" s="356"/>
      <c r="AL113" s="356"/>
      <c r="AM113" s="356"/>
      <c r="AN113" s="356"/>
      <c r="AO113" s="356"/>
      <c r="AP113" s="356"/>
      <c r="AQ113" s="356"/>
      <c r="AR113" s="356"/>
      <c r="AS113" s="356"/>
      <c r="AT113" s="356"/>
      <c r="AU113" s="356"/>
      <c r="AV113" s="356"/>
      <c r="AW113" s="356"/>
      <c r="AX113" s="356"/>
      <c r="AY113" s="356"/>
      <c r="AZ113" s="356"/>
      <c r="BA113" s="356"/>
      <c r="BB113" s="356"/>
    </row>
    <row r="114" spans="1:54" s="347" customFormat="1" ht="25.5" hidden="1" x14ac:dyDescent="0.2">
      <c r="A114" s="343"/>
      <c r="B114" s="343"/>
      <c r="C114" s="343"/>
      <c r="D114" s="343"/>
      <c r="E114" s="343"/>
      <c r="F114" s="348" t="s">
        <v>538</v>
      </c>
      <c r="G114" s="343">
        <f>I114/$B$105</f>
        <v>0</v>
      </c>
      <c r="H114" s="343" t="s">
        <v>533</v>
      </c>
      <c r="I114" s="357"/>
      <c r="J114" s="343" t="s">
        <v>103</v>
      </c>
      <c r="K114" s="356"/>
      <c r="L114" s="356"/>
      <c r="M114" s="356"/>
      <c r="N114" s="356"/>
      <c r="O114" s="356"/>
      <c r="P114" s="356"/>
      <c r="Q114" s="356"/>
      <c r="R114" s="356"/>
      <c r="S114" s="356"/>
      <c r="T114" s="356"/>
      <c r="U114" s="356"/>
      <c r="V114" s="356"/>
      <c r="W114" s="356"/>
      <c r="X114" s="356"/>
      <c r="Y114" s="356"/>
      <c r="Z114" s="356"/>
      <c r="AA114" s="356"/>
      <c r="AB114" s="356"/>
      <c r="AC114" s="356"/>
      <c r="AD114" s="356"/>
      <c r="AE114" s="356"/>
      <c r="AF114" s="356"/>
      <c r="AG114" s="356"/>
      <c r="AH114" s="356"/>
      <c r="AI114" s="356"/>
      <c r="AJ114" s="356"/>
      <c r="AK114" s="356"/>
      <c r="AL114" s="356"/>
      <c r="AM114" s="356"/>
      <c r="AN114" s="356"/>
      <c r="AO114" s="356"/>
      <c r="AP114" s="356"/>
      <c r="AQ114" s="356"/>
      <c r="AR114" s="356"/>
      <c r="AS114" s="356"/>
      <c r="AT114" s="356"/>
      <c r="AU114" s="356"/>
      <c r="AV114" s="356"/>
      <c r="AW114" s="356"/>
      <c r="AX114" s="356"/>
      <c r="AY114" s="356"/>
      <c r="AZ114" s="356"/>
      <c r="BA114" s="356"/>
      <c r="BB114" s="356"/>
    </row>
    <row r="115" spans="1:54" s="347" customFormat="1" ht="38.25" hidden="1" x14ac:dyDescent="0.2">
      <c r="A115" s="358"/>
      <c r="B115" s="359"/>
      <c r="C115" s="359"/>
      <c r="D115" s="359"/>
      <c r="E115" s="359"/>
      <c r="F115" s="360" t="s">
        <v>539</v>
      </c>
      <c r="G115" s="343">
        <f>G113</f>
        <v>0</v>
      </c>
      <c r="H115" s="343" t="s">
        <v>533</v>
      </c>
      <c r="I115" s="351">
        <f>I113</f>
        <v>0</v>
      </c>
      <c r="J115" s="343" t="s">
        <v>103</v>
      </c>
      <c r="K115" s="356"/>
      <c r="L115" s="356"/>
      <c r="M115" s="356"/>
      <c r="N115" s="356"/>
      <c r="O115" s="356"/>
      <c r="P115" s="356"/>
      <c r="Q115" s="356"/>
      <c r="R115" s="356"/>
      <c r="S115" s="356"/>
      <c r="T115" s="356"/>
      <c r="U115" s="356"/>
      <c r="V115" s="356"/>
      <c r="W115" s="356"/>
      <c r="X115" s="356"/>
      <c r="Y115" s="356"/>
      <c r="Z115" s="356"/>
      <c r="AA115" s="356"/>
      <c r="AB115" s="356"/>
      <c r="AC115" s="356"/>
      <c r="AD115" s="356"/>
      <c r="AE115" s="356"/>
      <c r="AF115" s="356"/>
      <c r="AG115" s="356"/>
      <c r="AH115" s="356"/>
      <c r="AI115" s="356"/>
      <c r="AJ115" s="356"/>
      <c r="AK115" s="356"/>
      <c r="AL115" s="356"/>
      <c r="AM115" s="356"/>
      <c r="AN115" s="356"/>
      <c r="AO115" s="356"/>
      <c r="AP115" s="356"/>
      <c r="AQ115" s="356"/>
      <c r="AR115" s="356"/>
      <c r="AS115" s="356"/>
      <c r="AT115" s="356"/>
      <c r="AU115" s="356"/>
      <c r="AV115" s="356"/>
      <c r="AW115" s="356"/>
      <c r="AX115" s="356"/>
      <c r="AY115" s="356"/>
      <c r="AZ115" s="356"/>
      <c r="BA115" s="356"/>
      <c r="BB115" s="356"/>
    </row>
    <row r="116" spans="1:54" s="347" customFormat="1" ht="12.75" hidden="1" x14ac:dyDescent="0.2">
      <c r="A116" s="361"/>
      <c r="C116" s="356"/>
      <c r="D116" s="356"/>
      <c r="E116" s="356"/>
      <c r="F116" s="356"/>
      <c r="G116" s="356"/>
      <c r="H116" s="356"/>
      <c r="I116" s="356"/>
      <c r="J116" s="356"/>
      <c r="K116" s="356"/>
      <c r="L116" s="356"/>
      <c r="M116" s="356"/>
      <c r="N116" s="356"/>
      <c r="O116" s="356"/>
      <c r="P116" s="356"/>
      <c r="Q116" s="356"/>
      <c r="R116" s="356"/>
      <c r="S116" s="356"/>
      <c r="T116" s="356"/>
      <c r="U116" s="356"/>
      <c r="V116" s="356"/>
      <c r="W116" s="356"/>
      <c r="X116" s="356"/>
      <c r="Y116" s="356"/>
      <c r="Z116" s="356"/>
      <c r="AA116" s="356"/>
      <c r="AB116" s="356"/>
      <c r="AC116" s="356"/>
      <c r="AD116" s="356"/>
      <c r="AE116" s="356"/>
      <c r="AF116" s="356"/>
      <c r="AG116" s="356"/>
      <c r="AH116" s="356"/>
      <c r="AI116" s="356"/>
      <c r="AJ116" s="356"/>
      <c r="AK116" s="356"/>
      <c r="AL116" s="356"/>
      <c r="AM116" s="356"/>
      <c r="AN116" s="356"/>
      <c r="AO116" s="356"/>
      <c r="AP116" s="356"/>
      <c r="AQ116" s="356"/>
      <c r="AR116" s="356"/>
      <c r="AS116" s="356"/>
      <c r="AT116" s="356"/>
      <c r="AU116" s="356"/>
      <c r="AV116" s="356"/>
      <c r="AW116" s="356"/>
      <c r="AX116" s="356"/>
      <c r="AY116" s="356"/>
      <c r="AZ116" s="356"/>
      <c r="BA116" s="356"/>
      <c r="BB116" s="356"/>
    </row>
    <row r="117" spans="1:54" s="347" customFormat="1" hidden="1" x14ac:dyDescent="0.2">
      <c r="A117" s="362" t="s">
        <v>540</v>
      </c>
      <c r="B117" s="363">
        <f>'6.2. Паспорт фин осв ввод'!D24</f>
        <v>44.17030158</v>
      </c>
      <c r="D117" s="506" t="s">
        <v>405</v>
      </c>
      <c r="E117" s="364" t="s">
        <v>541</v>
      </c>
      <c r="F117" s="365">
        <v>35</v>
      </c>
      <c r="G117" s="507" t="s">
        <v>542</v>
      </c>
    </row>
    <row r="118" spans="1:54" s="347" customFormat="1" hidden="1" x14ac:dyDescent="0.2">
      <c r="A118" s="362" t="s">
        <v>405</v>
      </c>
      <c r="B118" s="366"/>
      <c r="D118" s="506"/>
      <c r="E118" s="364" t="s">
        <v>543</v>
      </c>
      <c r="F118" s="365">
        <v>30</v>
      </c>
      <c r="G118" s="507"/>
    </row>
    <row r="119" spans="1:54" s="347" customFormat="1" hidden="1" x14ac:dyDescent="0.2">
      <c r="A119" s="362" t="s">
        <v>544</v>
      </c>
      <c r="B119" s="366"/>
      <c r="C119" s="367" t="s">
        <v>545</v>
      </c>
      <c r="D119" s="506"/>
      <c r="E119" s="364" t="s">
        <v>546</v>
      </c>
      <c r="F119" s="365">
        <v>30</v>
      </c>
      <c r="G119" s="507"/>
    </row>
    <row r="120" spans="1:54" s="347" customFormat="1" hidden="1" x14ac:dyDescent="0.2">
      <c r="A120" s="368"/>
      <c r="B120" s="369"/>
      <c r="C120" s="367"/>
      <c r="D120" s="506"/>
      <c r="E120" s="364" t="s">
        <v>547</v>
      </c>
      <c r="F120" s="365">
        <v>30</v>
      </c>
      <c r="G120" s="507"/>
    </row>
    <row r="121" spans="1:54" s="347" customFormat="1" ht="12.75" hidden="1" x14ac:dyDescent="0.2">
      <c r="A121" s="362" t="s">
        <v>548</v>
      </c>
      <c r="B121" s="370">
        <f>B117*1000000</f>
        <v>44170301.579999998</v>
      </c>
    </row>
    <row r="122" spans="1:54" s="347" customFormat="1" ht="12.75" hidden="1" x14ac:dyDescent="0.2">
      <c r="A122" s="362" t="s">
        <v>549</v>
      </c>
      <c r="B122" s="371"/>
    </row>
    <row r="123" spans="1:54" s="347" customFormat="1" ht="12.75" hidden="1" x14ac:dyDescent="0.2">
      <c r="A123" s="361"/>
      <c r="B123" s="372"/>
    </row>
    <row r="124" spans="1:54" s="347" customFormat="1" ht="12.75" hidden="1" x14ac:dyDescent="0.2">
      <c r="A124" s="396" t="s">
        <v>550</v>
      </c>
      <c r="B124" s="397">
        <v>0.13170000000000001</v>
      </c>
      <c r="C124" s="398"/>
      <c r="D124" s="398"/>
      <c r="E124" s="398"/>
      <c r="F124" s="398"/>
      <c r="G124" s="398"/>
      <c r="H124" s="398"/>
    </row>
    <row r="125" spans="1:54" s="347" customFormat="1" hidden="1" x14ac:dyDescent="0.2">
      <c r="A125" s="399"/>
      <c r="B125" s="400"/>
      <c r="C125" s="398"/>
      <c r="D125" s="398"/>
      <c r="E125" s="398"/>
      <c r="F125" s="398"/>
      <c r="G125" s="398"/>
      <c r="H125" s="398"/>
    </row>
    <row r="126" spans="1:54" s="347" customFormat="1" ht="15" hidden="1" x14ac:dyDescent="0.2">
      <c r="A126" s="401"/>
      <c r="B126" s="402">
        <v>2024</v>
      </c>
      <c r="C126" s="403">
        <v>2025</v>
      </c>
      <c r="D126" s="403">
        <v>2026</v>
      </c>
      <c r="E126" s="403">
        <v>2027</v>
      </c>
      <c r="F126" s="403">
        <v>2028</v>
      </c>
      <c r="G126" s="403">
        <v>2029</v>
      </c>
      <c r="H126" s="403">
        <v>2030</v>
      </c>
    </row>
    <row r="127" spans="1:54" s="347" customFormat="1" ht="12.75" hidden="1" x14ac:dyDescent="0.2">
      <c r="A127" s="404" t="s">
        <v>551</v>
      </c>
      <c r="B127" s="405">
        <v>2449.0500000000002</v>
      </c>
      <c r="C127" s="406">
        <v>2769.1203235763874</v>
      </c>
      <c r="D127" s="406">
        <v>3093.1622627317265</v>
      </c>
      <c r="E127" s="406">
        <v>3737.7509009779374</v>
      </c>
      <c r="F127" s="406">
        <v>4217.4593621602853</v>
      </c>
      <c r="G127" s="406">
        <v>4535.9042897605668</v>
      </c>
      <c r="H127" s="406">
        <v>4737.8803336830961</v>
      </c>
    </row>
    <row r="128" spans="1:54" s="347" customFormat="1" ht="12.75" hidden="1" x14ac:dyDescent="0.2">
      <c r="A128" s="361"/>
    </row>
    <row r="129" spans="1:36" s="347" customFormat="1" hidden="1" x14ac:dyDescent="0.2">
      <c r="A129" s="362" t="s">
        <v>552</v>
      </c>
      <c r="B129" s="373"/>
    </row>
    <row r="130" spans="1:36" s="347" customFormat="1" ht="12.75" hidden="1" x14ac:dyDescent="0.2">
      <c r="A130" s="362"/>
      <c r="B130" s="374">
        <v>2019</v>
      </c>
      <c r="C130" s="374">
        <f>B130+1</f>
        <v>2020</v>
      </c>
      <c r="D130" s="374">
        <f t="shared" ref="D130:AJ130" si="46">C130+1</f>
        <v>2021</v>
      </c>
      <c r="E130" s="374">
        <f t="shared" si="46"/>
        <v>2022</v>
      </c>
      <c r="F130" s="374">
        <f t="shared" si="46"/>
        <v>2023</v>
      </c>
      <c r="G130" s="374">
        <f t="shared" si="46"/>
        <v>2024</v>
      </c>
      <c r="H130" s="374">
        <f t="shared" si="46"/>
        <v>2025</v>
      </c>
      <c r="I130" s="374">
        <f t="shared" si="46"/>
        <v>2026</v>
      </c>
      <c r="J130" s="374">
        <f t="shared" si="46"/>
        <v>2027</v>
      </c>
      <c r="K130" s="374">
        <f t="shared" si="46"/>
        <v>2028</v>
      </c>
      <c r="L130" s="374">
        <f t="shared" si="46"/>
        <v>2029</v>
      </c>
      <c r="M130" s="374">
        <f t="shared" si="46"/>
        <v>2030</v>
      </c>
      <c r="N130" s="374">
        <f t="shared" si="46"/>
        <v>2031</v>
      </c>
      <c r="O130" s="374">
        <f t="shared" si="46"/>
        <v>2032</v>
      </c>
      <c r="P130" s="374">
        <f t="shared" si="46"/>
        <v>2033</v>
      </c>
      <c r="Q130" s="374">
        <f t="shared" si="46"/>
        <v>2034</v>
      </c>
      <c r="R130" s="374">
        <f t="shared" si="46"/>
        <v>2035</v>
      </c>
      <c r="S130" s="374">
        <f t="shared" si="46"/>
        <v>2036</v>
      </c>
      <c r="T130" s="374">
        <f t="shared" si="46"/>
        <v>2037</v>
      </c>
      <c r="U130" s="374">
        <f t="shared" si="46"/>
        <v>2038</v>
      </c>
      <c r="V130" s="374">
        <f t="shared" si="46"/>
        <v>2039</v>
      </c>
      <c r="W130" s="374">
        <f t="shared" si="46"/>
        <v>2040</v>
      </c>
      <c r="X130" s="374">
        <f t="shared" si="46"/>
        <v>2041</v>
      </c>
      <c r="Y130" s="374">
        <f t="shared" si="46"/>
        <v>2042</v>
      </c>
      <c r="Z130" s="374">
        <f t="shared" si="46"/>
        <v>2043</v>
      </c>
      <c r="AA130" s="374">
        <f t="shared" si="46"/>
        <v>2044</v>
      </c>
      <c r="AB130" s="374">
        <f t="shared" si="46"/>
        <v>2045</v>
      </c>
      <c r="AC130" s="374">
        <f t="shared" si="46"/>
        <v>2046</v>
      </c>
      <c r="AD130" s="374">
        <f t="shared" si="46"/>
        <v>2047</v>
      </c>
      <c r="AE130" s="374">
        <f t="shared" si="46"/>
        <v>2048</v>
      </c>
      <c r="AF130" s="374">
        <f t="shared" si="46"/>
        <v>2049</v>
      </c>
      <c r="AG130" s="374">
        <f t="shared" si="46"/>
        <v>2050</v>
      </c>
      <c r="AH130" s="374">
        <f t="shared" si="46"/>
        <v>2051</v>
      </c>
      <c r="AI130" s="374">
        <f t="shared" si="46"/>
        <v>2052</v>
      </c>
      <c r="AJ130" s="374">
        <f t="shared" si="46"/>
        <v>2053</v>
      </c>
    </row>
    <row r="131" spans="1:36" s="347" customFormat="1" ht="15" hidden="1" x14ac:dyDescent="0.2">
      <c r="A131" s="362" t="s">
        <v>553</v>
      </c>
      <c r="B131" s="375">
        <v>6.8263986418270001E-2</v>
      </c>
      <c r="C131" s="375">
        <v>5.561885224957E-2</v>
      </c>
      <c r="D131" s="375">
        <v>4.9354000000000002E-2</v>
      </c>
      <c r="E131" s="342">
        <v>0.14631427330593999</v>
      </c>
      <c r="F131" s="342">
        <v>9.0964662608273128E-2</v>
      </c>
      <c r="G131" s="408">
        <v>8.1000000000000003E-2</v>
      </c>
      <c r="H131" s="408">
        <v>7.3999999999999996E-2</v>
      </c>
      <c r="I131" s="408">
        <v>5.5E-2</v>
      </c>
      <c r="J131" s="408">
        <v>4.1000000000000002E-2</v>
      </c>
      <c r="K131" s="408">
        <v>4.1000000000000002E-2</v>
      </c>
      <c r="L131" s="408">
        <v>4.1000000000000002E-2</v>
      </c>
      <c r="M131" s="342">
        <f t="shared" ref="M131:AJ131" si="47">L131</f>
        <v>4.1000000000000002E-2</v>
      </c>
      <c r="N131" s="342">
        <f t="shared" si="47"/>
        <v>4.1000000000000002E-2</v>
      </c>
      <c r="O131" s="342">
        <f t="shared" si="47"/>
        <v>4.1000000000000002E-2</v>
      </c>
      <c r="P131" s="342">
        <f t="shared" si="47"/>
        <v>4.1000000000000002E-2</v>
      </c>
      <c r="Q131" s="342">
        <f t="shared" si="47"/>
        <v>4.1000000000000002E-2</v>
      </c>
      <c r="R131" s="342">
        <f t="shared" si="47"/>
        <v>4.1000000000000002E-2</v>
      </c>
      <c r="S131" s="342">
        <f t="shared" si="47"/>
        <v>4.1000000000000002E-2</v>
      </c>
      <c r="T131" s="342">
        <f t="shared" si="47"/>
        <v>4.1000000000000002E-2</v>
      </c>
      <c r="U131" s="342">
        <f t="shared" si="47"/>
        <v>4.1000000000000002E-2</v>
      </c>
      <c r="V131" s="342">
        <f t="shared" si="47"/>
        <v>4.1000000000000002E-2</v>
      </c>
      <c r="W131" s="342">
        <f t="shared" si="47"/>
        <v>4.1000000000000002E-2</v>
      </c>
      <c r="X131" s="342">
        <f t="shared" si="47"/>
        <v>4.1000000000000002E-2</v>
      </c>
      <c r="Y131" s="342">
        <f t="shared" si="47"/>
        <v>4.1000000000000002E-2</v>
      </c>
      <c r="Z131" s="342">
        <f t="shared" si="47"/>
        <v>4.1000000000000002E-2</v>
      </c>
      <c r="AA131" s="342">
        <f t="shared" si="47"/>
        <v>4.1000000000000002E-2</v>
      </c>
      <c r="AB131" s="342">
        <f t="shared" si="47"/>
        <v>4.1000000000000002E-2</v>
      </c>
      <c r="AC131" s="342">
        <f t="shared" si="47"/>
        <v>4.1000000000000002E-2</v>
      </c>
      <c r="AD131" s="342">
        <f t="shared" si="47"/>
        <v>4.1000000000000002E-2</v>
      </c>
      <c r="AE131" s="342">
        <f t="shared" si="47"/>
        <v>4.1000000000000002E-2</v>
      </c>
      <c r="AF131" s="342">
        <f t="shared" si="47"/>
        <v>4.1000000000000002E-2</v>
      </c>
      <c r="AG131" s="342">
        <f t="shared" si="47"/>
        <v>4.1000000000000002E-2</v>
      </c>
      <c r="AH131" s="342">
        <f t="shared" si="47"/>
        <v>4.1000000000000002E-2</v>
      </c>
      <c r="AI131" s="342">
        <f t="shared" si="47"/>
        <v>4.1000000000000002E-2</v>
      </c>
      <c r="AJ131" s="342">
        <f t="shared" si="47"/>
        <v>4.1000000000000002E-2</v>
      </c>
    </row>
    <row r="132" spans="1:36" s="347" customFormat="1" ht="15" hidden="1" x14ac:dyDescent="0.2">
      <c r="A132" s="362" t="s">
        <v>554</v>
      </c>
      <c r="B132" s="375"/>
      <c r="C132" s="375"/>
      <c r="D132" s="375"/>
      <c r="E132" s="375"/>
      <c r="F132" s="375"/>
      <c r="G132" s="375"/>
      <c r="H132" s="375"/>
      <c r="I132" s="375"/>
      <c r="J132" s="389">
        <f>J131</f>
        <v>4.1000000000000002E-2</v>
      </c>
      <c r="K132" s="375">
        <f t="shared" ref="K132:AJ132" si="48">(1+J132)*(1+K131)-1</f>
        <v>8.3680999999999894E-2</v>
      </c>
      <c r="L132" s="375">
        <f t="shared" si="48"/>
        <v>0.12811192099999991</v>
      </c>
      <c r="M132" s="375">
        <f t="shared" si="48"/>
        <v>0.17436450976099982</v>
      </c>
      <c r="N132" s="375">
        <f t="shared" si="48"/>
        <v>0.22251345466120065</v>
      </c>
      <c r="O132" s="375">
        <f t="shared" si="48"/>
        <v>0.27263650630230973</v>
      </c>
      <c r="P132" s="375">
        <f t="shared" si="48"/>
        <v>0.32481460306070442</v>
      </c>
      <c r="Q132" s="375">
        <f t="shared" si="48"/>
        <v>0.37913200178619322</v>
      </c>
      <c r="R132" s="375">
        <f t="shared" si="48"/>
        <v>0.43567641385942713</v>
      </c>
      <c r="S132" s="375">
        <f t="shared" si="48"/>
        <v>0.49453914682766342</v>
      </c>
      <c r="T132" s="375">
        <f t="shared" si="48"/>
        <v>0.55581525184759761</v>
      </c>
      <c r="U132" s="375">
        <f t="shared" si="48"/>
        <v>0.61960367717334908</v>
      </c>
      <c r="V132" s="375">
        <f t="shared" si="48"/>
        <v>0.68600742793745617</v>
      </c>
      <c r="W132" s="375">
        <f t="shared" si="48"/>
        <v>0.75513373248289173</v>
      </c>
      <c r="X132" s="375">
        <f t="shared" si="48"/>
        <v>0.82709421551469009</v>
      </c>
      <c r="Y132" s="375">
        <f t="shared" si="48"/>
        <v>0.90200507835079224</v>
      </c>
      <c r="Z132" s="375">
        <f t="shared" si="48"/>
        <v>0.97998728656317469</v>
      </c>
      <c r="AA132" s="375">
        <f t="shared" si="48"/>
        <v>1.0611667653122647</v>
      </c>
      <c r="AB132" s="375">
        <f t="shared" si="48"/>
        <v>1.1456746026900673</v>
      </c>
      <c r="AC132" s="375">
        <f t="shared" si="48"/>
        <v>1.23364726140036</v>
      </c>
      <c r="AD132" s="375">
        <f t="shared" si="48"/>
        <v>1.3252267991177744</v>
      </c>
      <c r="AE132" s="375">
        <f t="shared" si="48"/>
        <v>1.420561097881603</v>
      </c>
      <c r="AF132" s="375">
        <f t="shared" si="48"/>
        <v>1.5198041028947484</v>
      </c>
      <c r="AG132" s="375">
        <f t="shared" si="48"/>
        <v>1.6231160711134329</v>
      </c>
      <c r="AH132" s="375">
        <f t="shared" si="48"/>
        <v>1.7306638300290835</v>
      </c>
      <c r="AI132" s="375">
        <f t="shared" si="48"/>
        <v>1.842621047060276</v>
      </c>
      <c r="AJ132" s="375">
        <f t="shared" si="48"/>
        <v>1.9591685099897469</v>
      </c>
    </row>
    <row r="133" spans="1:36" s="347" customFormat="1" hidden="1" x14ac:dyDescent="0.2">
      <c r="A133" s="376"/>
      <c r="B133" s="377"/>
      <c r="C133" s="378"/>
      <c r="D133" s="378"/>
      <c r="E133" s="378"/>
      <c r="F133" s="378"/>
      <c r="G133" s="378"/>
      <c r="H133" s="378"/>
      <c r="I133" s="378"/>
      <c r="J133" s="390"/>
      <c r="K133" s="378"/>
      <c r="L133" s="378"/>
      <c r="M133" s="378"/>
      <c r="N133" s="378"/>
      <c r="O133" s="378"/>
      <c r="P133" s="378"/>
      <c r="Q133" s="378"/>
      <c r="R133" s="378"/>
      <c r="S133" s="378"/>
      <c r="T133" s="378"/>
      <c r="U133" s="378"/>
      <c r="V133" s="378"/>
      <c r="W133" s="378"/>
      <c r="X133" s="378"/>
      <c r="Y133" s="378"/>
      <c r="Z133" s="378"/>
      <c r="AA133" s="378"/>
      <c r="AB133" s="378"/>
      <c r="AC133" s="378"/>
      <c r="AD133" s="378"/>
      <c r="AE133" s="378"/>
      <c r="AF133" s="378"/>
      <c r="AG133" s="378"/>
      <c r="AH133" s="378"/>
      <c r="AI133" s="378"/>
      <c r="AJ133" s="378"/>
    </row>
    <row r="134" spans="1:36" s="347" customFormat="1" ht="12.75" hidden="1" x14ac:dyDescent="0.2">
      <c r="A134" s="361"/>
      <c r="B134" s="379">
        <v>2019</v>
      </c>
      <c r="C134" s="379">
        <f>B134+1</f>
        <v>2020</v>
      </c>
      <c r="D134" s="379">
        <f t="shared" ref="D134:S135" si="49">C134+1</f>
        <v>2021</v>
      </c>
      <c r="E134" s="379">
        <f t="shared" si="49"/>
        <v>2022</v>
      </c>
      <c r="F134" s="379">
        <f t="shared" si="49"/>
        <v>2023</v>
      </c>
      <c r="G134" s="379">
        <f t="shared" si="49"/>
        <v>2024</v>
      </c>
      <c r="H134" s="379">
        <f t="shared" si="49"/>
        <v>2025</v>
      </c>
      <c r="I134" s="379">
        <f t="shared" si="49"/>
        <v>2026</v>
      </c>
      <c r="J134" s="391">
        <f t="shared" si="49"/>
        <v>2027</v>
      </c>
      <c r="K134" s="379">
        <f t="shared" si="49"/>
        <v>2028</v>
      </c>
      <c r="L134" s="379">
        <f t="shared" si="49"/>
        <v>2029</v>
      </c>
      <c r="M134" s="379">
        <f t="shared" si="49"/>
        <v>2030</v>
      </c>
      <c r="N134" s="379">
        <f t="shared" si="49"/>
        <v>2031</v>
      </c>
      <c r="O134" s="379">
        <f t="shared" si="49"/>
        <v>2032</v>
      </c>
      <c r="P134" s="379">
        <f t="shared" si="49"/>
        <v>2033</v>
      </c>
      <c r="Q134" s="379">
        <f t="shared" si="49"/>
        <v>2034</v>
      </c>
      <c r="R134" s="379">
        <f t="shared" si="49"/>
        <v>2035</v>
      </c>
      <c r="S134" s="379">
        <f t="shared" si="49"/>
        <v>2036</v>
      </c>
      <c r="T134" s="379">
        <f t="shared" ref="T134:AI134" si="50">S134+1</f>
        <v>2037</v>
      </c>
      <c r="U134" s="379">
        <f t="shared" si="50"/>
        <v>2038</v>
      </c>
      <c r="V134" s="379">
        <f t="shared" si="50"/>
        <v>2039</v>
      </c>
      <c r="W134" s="379">
        <f t="shared" si="50"/>
        <v>2040</v>
      </c>
      <c r="X134" s="379">
        <f t="shared" si="50"/>
        <v>2041</v>
      </c>
      <c r="Y134" s="379">
        <f t="shared" si="50"/>
        <v>2042</v>
      </c>
      <c r="Z134" s="379">
        <f t="shared" si="50"/>
        <v>2043</v>
      </c>
      <c r="AA134" s="379">
        <f t="shared" si="50"/>
        <v>2044</v>
      </c>
      <c r="AB134" s="379">
        <f t="shared" si="50"/>
        <v>2045</v>
      </c>
      <c r="AC134" s="379">
        <f t="shared" si="50"/>
        <v>2046</v>
      </c>
      <c r="AD134" s="379">
        <f t="shared" si="50"/>
        <v>2047</v>
      </c>
      <c r="AE134" s="379">
        <f t="shared" si="50"/>
        <v>2048</v>
      </c>
      <c r="AF134" s="379">
        <f t="shared" si="50"/>
        <v>2049</v>
      </c>
      <c r="AG134" s="379">
        <f t="shared" si="50"/>
        <v>2050</v>
      </c>
      <c r="AH134" s="379">
        <f t="shared" si="50"/>
        <v>2051</v>
      </c>
      <c r="AI134" s="379">
        <f t="shared" si="50"/>
        <v>2052</v>
      </c>
      <c r="AJ134" s="379">
        <f t="shared" ref="T134:AJ135" si="51">AI134+1</f>
        <v>2053</v>
      </c>
    </row>
    <row r="135" spans="1:36" s="347" customFormat="1" hidden="1" x14ac:dyDescent="0.2">
      <c r="A135" s="361">
        <v>0</v>
      </c>
      <c r="B135" s="380">
        <v>0</v>
      </c>
      <c r="C135" s="380">
        <v>0</v>
      </c>
      <c r="D135" s="380">
        <v>0</v>
      </c>
      <c r="E135" s="380">
        <v>0</v>
      </c>
      <c r="F135" s="380">
        <v>0</v>
      </c>
      <c r="G135" s="380">
        <v>0</v>
      </c>
      <c r="H135" s="380">
        <v>0</v>
      </c>
      <c r="I135" s="380">
        <v>0</v>
      </c>
      <c r="J135" s="392">
        <f t="shared" si="49"/>
        <v>1</v>
      </c>
      <c r="K135" s="380">
        <f t="shared" si="49"/>
        <v>2</v>
      </c>
      <c r="L135" s="380">
        <f t="shared" si="49"/>
        <v>3</v>
      </c>
      <c r="M135" s="380">
        <f t="shared" si="49"/>
        <v>4</v>
      </c>
      <c r="N135" s="380">
        <f t="shared" si="49"/>
        <v>5</v>
      </c>
      <c r="O135" s="380">
        <f t="shared" si="49"/>
        <v>6</v>
      </c>
      <c r="P135" s="380">
        <f t="shared" si="49"/>
        <v>7</v>
      </c>
      <c r="Q135" s="380">
        <f t="shared" si="49"/>
        <v>8</v>
      </c>
      <c r="R135" s="380">
        <f t="shared" si="49"/>
        <v>9</v>
      </c>
      <c r="S135" s="380">
        <f t="shared" si="49"/>
        <v>10</v>
      </c>
      <c r="T135" s="380">
        <f t="shared" si="51"/>
        <v>11</v>
      </c>
      <c r="U135" s="380">
        <f t="shared" si="51"/>
        <v>12</v>
      </c>
      <c r="V135" s="380">
        <f t="shared" si="51"/>
        <v>13</v>
      </c>
      <c r="W135" s="380">
        <f t="shared" si="51"/>
        <v>14</v>
      </c>
      <c r="X135" s="380">
        <f t="shared" si="51"/>
        <v>15</v>
      </c>
      <c r="Y135" s="380">
        <f t="shared" si="51"/>
        <v>16</v>
      </c>
      <c r="Z135" s="380">
        <f t="shared" si="51"/>
        <v>17</v>
      </c>
      <c r="AA135" s="380">
        <f t="shared" si="51"/>
        <v>18</v>
      </c>
      <c r="AB135" s="380">
        <f t="shared" si="51"/>
        <v>19</v>
      </c>
      <c r="AC135" s="380">
        <f t="shared" si="51"/>
        <v>20</v>
      </c>
      <c r="AD135" s="380">
        <f t="shared" si="51"/>
        <v>21</v>
      </c>
      <c r="AE135" s="380">
        <f t="shared" si="51"/>
        <v>22</v>
      </c>
      <c r="AF135" s="380">
        <f t="shared" si="51"/>
        <v>23</v>
      </c>
      <c r="AG135" s="380">
        <f t="shared" si="51"/>
        <v>24</v>
      </c>
      <c r="AH135" s="380">
        <f t="shared" si="51"/>
        <v>25</v>
      </c>
      <c r="AI135" s="380">
        <f t="shared" si="51"/>
        <v>26</v>
      </c>
      <c r="AJ135" s="380">
        <f t="shared" si="51"/>
        <v>27</v>
      </c>
    </row>
    <row r="136" spans="1:36" s="347" customFormat="1" ht="15" hidden="1" x14ac:dyDescent="0.2">
      <c r="A136" s="361"/>
      <c r="B136" s="381">
        <f>AVERAGE(A135:B135)</f>
        <v>0</v>
      </c>
      <c r="C136" s="381">
        <f>AVERAGE(B135:C135)</f>
        <v>0</v>
      </c>
      <c r="D136" s="381">
        <f>AVERAGE(C135:D135)</f>
        <v>0</v>
      </c>
      <c r="E136" s="381">
        <f>AVERAGE(D135:E135)</f>
        <v>0</v>
      </c>
      <c r="F136" s="381">
        <f t="shared" ref="F136:AJ136" si="52">AVERAGE(E135:F135)</f>
        <v>0</v>
      </c>
      <c r="G136" s="381">
        <f t="shared" si="52"/>
        <v>0</v>
      </c>
      <c r="H136" s="381">
        <f t="shared" si="52"/>
        <v>0</v>
      </c>
      <c r="I136" s="381">
        <f t="shared" si="52"/>
        <v>0</v>
      </c>
      <c r="J136" s="393">
        <f t="shared" si="52"/>
        <v>0.5</v>
      </c>
      <c r="K136" s="381">
        <f t="shared" si="52"/>
        <v>1.5</v>
      </c>
      <c r="L136" s="381">
        <f t="shared" si="52"/>
        <v>2.5</v>
      </c>
      <c r="M136" s="381">
        <f t="shared" si="52"/>
        <v>3.5</v>
      </c>
      <c r="N136" s="381">
        <f t="shared" si="52"/>
        <v>4.5</v>
      </c>
      <c r="O136" s="381">
        <f t="shared" si="52"/>
        <v>5.5</v>
      </c>
      <c r="P136" s="381">
        <f t="shared" si="52"/>
        <v>6.5</v>
      </c>
      <c r="Q136" s="381">
        <f t="shared" si="52"/>
        <v>7.5</v>
      </c>
      <c r="R136" s="381">
        <f t="shared" si="52"/>
        <v>8.5</v>
      </c>
      <c r="S136" s="381">
        <f t="shared" si="52"/>
        <v>9.5</v>
      </c>
      <c r="T136" s="381">
        <f t="shared" si="52"/>
        <v>10.5</v>
      </c>
      <c r="U136" s="381">
        <f t="shared" si="52"/>
        <v>11.5</v>
      </c>
      <c r="V136" s="381">
        <f t="shared" si="52"/>
        <v>12.5</v>
      </c>
      <c r="W136" s="381">
        <f t="shared" si="52"/>
        <v>13.5</v>
      </c>
      <c r="X136" s="381">
        <f t="shared" si="52"/>
        <v>14.5</v>
      </c>
      <c r="Y136" s="381">
        <f t="shared" si="52"/>
        <v>15.5</v>
      </c>
      <c r="Z136" s="381">
        <f t="shared" si="52"/>
        <v>16.5</v>
      </c>
      <c r="AA136" s="381">
        <f t="shared" si="52"/>
        <v>17.5</v>
      </c>
      <c r="AB136" s="381">
        <f t="shared" si="52"/>
        <v>18.5</v>
      </c>
      <c r="AC136" s="381">
        <f t="shared" si="52"/>
        <v>19.5</v>
      </c>
      <c r="AD136" s="381">
        <f t="shared" si="52"/>
        <v>20.5</v>
      </c>
      <c r="AE136" s="381">
        <f t="shared" si="52"/>
        <v>21.5</v>
      </c>
      <c r="AF136" s="381">
        <f t="shared" si="52"/>
        <v>22.5</v>
      </c>
      <c r="AG136" s="381">
        <f t="shared" si="52"/>
        <v>23.5</v>
      </c>
      <c r="AH136" s="381">
        <f t="shared" si="52"/>
        <v>24.5</v>
      </c>
      <c r="AI136" s="381">
        <f t="shared" si="52"/>
        <v>25.5</v>
      </c>
      <c r="AJ136" s="381">
        <f t="shared" si="52"/>
        <v>26.5</v>
      </c>
    </row>
    <row r="137" spans="1:36" ht="12.75" hidden="1" x14ac:dyDescent="0.2">
      <c r="A137" s="324"/>
      <c r="B137" s="325"/>
      <c r="C137" s="325"/>
      <c r="D137" s="325"/>
      <c r="E137" s="325"/>
      <c r="F137" s="325"/>
      <c r="G137" s="325"/>
      <c r="H137" s="325"/>
      <c r="I137" s="325"/>
      <c r="J137" s="325"/>
      <c r="K137" s="325"/>
      <c r="L137" s="325"/>
      <c r="M137" s="325"/>
      <c r="N137" s="325"/>
      <c r="O137" s="325"/>
      <c r="P137" s="325"/>
      <c r="Q137" s="325"/>
      <c r="R137" s="325"/>
      <c r="S137" s="325"/>
      <c r="T137" s="325"/>
      <c r="U137" s="325"/>
      <c r="V137" s="325"/>
      <c r="W137" s="325"/>
      <c r="X137" s="325"/>
      <c r="Y137" s="325"/>
      <c r="Z137" s="325"/>
      <c r="AA137" s="325"/>
      <c r="AB137" s="325"/>
      <c r="AC137" s="325"/>
      <c r="AD137" s="325"/>
      <c r="AE137" s="325"/>
      <c r="AF137" s="325"/>
    </row>
    <row r="138" spans="1:36" ht="12.75" hidden="1" x14ac:dyDescent="0.2">
      <c r="A138" s="324"/>
      <c r="B138" s="325"/>
      <c r="C138" s="325"/>
      <c r="D138" s="325"/>
      <c r="E138" s="325"/>
      <c r="F138" s="325"/>
      <c r="G138" s="325"/>
      <c r="H138" s="325"/>
      <c r="I138" s="325"/>
      <c r="J138" s="325"/>
      <c r="K138" s="325"/>
      <c r="L138" s="325"/>
      <c r="M138" s="325"/>
      <c r="N138" s="325"/>
      <c r="O138" s="325"/>
      <c r="P138" s="325"/>
      <c r="Q138" s="325"/>
      <c r="R138" s="325"/>
      <c r="S138" s="325"/>
      <c r="T138" s="325"/>
      <c r="U138" s="325"/>
      <c r="V138" s="325"/>
      <c r="W138" s="325"/>
      <c r="X138" s="325"/>
      <c r="Y138" s="325"/>
      <c r="Z138" s="325"/>
      <c r="AA138" s="325"/>
      <c r="AB138" s="325"/>
      <c r="AC138" s="325"/>
      <c r="AD138" s="325"/>
      <c r="AE138" s="325"/>
      <c r="AF138" s="325"/>
    </row>
    <row r="139" spans="1:36" ht="12.75" hidden="1" x14ac:dyDescent="0.2">
      <c r="A139" s="324"/>
      <c r="B139" s="325"/>
      <c r="C139" s="325"/>
      <c r="D139" s="325"/>
      <c r="E139" s="325"/>
      <c r="F139" s="325"/>
      <c r="G139" s="325"/>
      <c r="H139" s="325"/>
      <c r="I139" s="325"/>
      <c r="J139" s="325"/>
      <c r="K139" s="325"/>
      <c r="L139" s="325"/>
      <c r="M139" s="325"/>
      <c r="N139" s="325"/>
      <c r="O139" s="325"/>
      <c r="P139" s="325"/>
      <c r="Q139" s="325"/>
      <c r="R139" s="325"/>
      <c r="S139" s="325"/>
      <c r="T139" s="325"/>
      <c r="U139" s="325"/>
      <c r="V139" s="325"/>
      <c r="W139" s="325"/>
      <c r="X139" s="325"/>
      <c r="Y139" s="325"/>
      <c r="Z139" s="325"/>
      <c r="AA139" s="325"/>
      <c r="AB139" s="325"/>
      <c r="AC139" s="325"/>
      <c r="AD139" s="325"/>
      <c r="AE139" s="325"/>
      <c r="AF139" s="325"/>
    </row>
    <row r="140" spans="1:36" ht="12.75" hidden="1" x14ac:dyDescent="0.2">
      <c r="A140" s="324"/>
      <c r="B140" s="325"/>
      <c r="C140" s="325"/>
      <c r="D140" s="325"/>
      <c r="E140" s="325"/>
      <c r="F140" s="325"/>
      <c r="G140" s="325"/>
      <c r="H140" s="325"/>
      <c r="I140" s="325"/>
      <c r="J140" s="325"/>
      <c r="K140" s="325"/>
      <c r="L140" s="325"/>
      <c r="M140" s="325"/>
      <c r="N140" s="325"/>
      <c r="O140" s="325"/>
      <c r="P140" s="325"/>
      <c r="Q140" s="325"/>
      <c r="R140" s="325"/>
      <c r="S140" s="325"/>
      <c r="T140" s="325"/>
      <c r="U140" s="325"/>
      <c r="V140" s="325"/>
      <c r="W140" s="325"/>
      <c r="X140" s="325"/>
      <c r="Y140" s="325"/>
      <c r="Z140" s="325"/>
      <c r="AA140" s="325"/>
      <c r="AB140" s="325"/>
      <c r="AC140" s="325"/>
      <c r="AD140" s="325"/>
      <c r="AE140" s="325"/>
      <c r="AF140" s="325"/>
    </row>
    <row r="141" spans="1:36" ht="12.75" hidden="1" x14ac:dyDescent="0.2">
      <c r="A141" s="324"/>
      <c r="B141" s="325"/>
      <c r="C141" s="325"/>
      <c r="D141" s="325"/>
      <c r="E141" s="325"/>
      <c r="F141" s="325"/>
      <c r="G141" s="325"/>
      <c r="H141" s="325"/>
      <c r="I141" s="325"/>
      <c r="J141" s="325"/>
      <c r="K141" s="325"/>
      <c r="L141" s="325"/>
      <c r="M141" s="325"/>
      <c r="N141" s="325"/>
      <c r="O141" s="325"/>
      <c r="P141" s="325"/>
      <c r="Q141" s="325"/>
      <c r="R141" s="325"/>
      <c r="S141" s="325"/>
      <c r="T141" s="325"/>
      <c r="U141" s="325"/>
      <c r="V141" s="325"/>
      <c r="W141" s="325"/>
      <c r="X141" s="325"/>
      <c r="Y141" s="325"/>
      <c r="Z141" s="325"/>
      <c r="AA141" s="325"/>
      <c r="AB141" s="325"/>
      <c r="AC141" s="325"/>
      <c r="AD141" s="325"/>
      <c r="AE141" s="325"/>
      <c r="AF141" s="325"/>
    </row>
    <row r="142" spans="1:36" ht="12.75" hidden="1" x14ac:dyDescent="0.2">
      <c r="A142" s="324"/>
      <c r="B142" s="325"/>
      <c r="C142" s="325"/>
      <c r="D142" s="325"/>
      <c r="E142" s="325"/>
      <c r="F142" s="325"/>
      <c r="G142" s="325"/>
      <c r="H142" s="325"/>
      <c r="I142" s="325"/>
      <c r="J142" s="325"/>
      <c r="K142" s="325"/>
      <c r="L142" s="325"/>
      <c r="M142" s="325"/>
      <c r="N142" s="325"/>
      <c r="O142" s="325"/>
      <c r="P142" s="325"/>
      <c r="Q142" s="325"/>
      <c r="R142" s="325"/>
      <c r="S142" s="325"/>
      <c r="T142" s="325"/>
      <c r="U142" s="325"/>
      <c r="V142" s="325"/>
      <c r="W142" s="325"/>
      <c r="X142" s="325"/>
      <c r="Y142" s="325"/>
      <c r="Z142" s="325"/>
      <c r="AA142" s="325"/>
      <c r="AB142" s="325"/>
      <c r="AC142" s="325"/>
      <c r="AD142" s="325"/>
      <c r="AE142" s="325"/>
      <c r="AF142" s="325"/>
    </row>
    <row r="143" spans="1:36" ht="12.75" hidden="1" x14ac:dyDescent="0.2">
      <c r="A143" s="324"/>
      <c r="B143" s="325"/>
      <c r="C143" s="325"/>
      <c r="D143" s="325"/>
      <c r="E143" s="325"/>
      <c r="F143" s="325"/>
      <c r="G143" s="325"/>
      <c r="H143" s="325"/>
      <c r="I143" s="325"/>
      <c r="J143" s="325"/>
      <c r="K143" s="325"/>
      <c r="L143" s="325"/>
      <c r="M143" s="325"/>
      <c r="N143" s="325"/>
      <c r="O143" s="325"/>
      <c r="P143" s="325"/>
      <c r="Q143" s="325"/>
      <c r="R143" s="325"/>
      <c r="S143" s="325"/>
      <c r="T143" s="325"/>
      <c r="U143" s="325"/>
      <c r="V143" s="325"/>
      <c r="W143" s="325"/>
      <c r="X143" s="325"/>
      <c r="Y143" s="325"/>
      <c r="Z143" s="325"/>
      <c r="AA143" s="325"/>
      <c r="AB143" s="325"/>
      <c r="AC143" s="325"/>
      <c r="AD143" s="325"/>
      <c r="AE143" s="325"/>
      <c r="AF143" s="325"/>
    </row>
    <row r="144" spans="1:36" ht="12.75" hidden="1" x14ac:dyDescent="0.2">
      <c r="A144" s="324"/>
      <c r="B144" s="325"/>
      <c r="C144" s="325"/>
      <c r="D144" s="325"/>
      <c r="E144" s="325"/>
      <c r="F144" s="325"/>
      <c r="G144" s="325"/>
      <c r="H144" s="325"/>
      <c r="I144" s="325"/>
      <c r="J144" s="325"/>
      <c r="K144" s="325"/>
      <c r="L144" s="325"/>
      <c r="M144" s="325"/>
      <c r="N144" s="325"/>
      <c r="O144" s="325"/>
      <c r="P144" s="325"/>
      <c r="Q144" s="325"/>
      <c r="R144" s="325"/>
      <c r="S144" s="325"/>
      <c r="T144" s="325"/>
      <c r="U144" s="325"/>
      <c r="V144" s="325"/>
      <c r="W144" s="325"/>
      <c r="X144" s="325"/>
      <c r="Y144" s="325"/>
      <c r="Z144" s="325"/>
      <c r="AA144" s="325"/>
      <c r="AB144" s="325"/>
      <c r="AC144" s="325"/>
      <c r="AD144" s="325"/>
      <c r="AE144" s="325"/>
      <c r="AF144" s="325"/>
    </row>
    <row r="145" spans="1:32" ht="12.75" hidden="1" x14ac:dyDescent="0.2">
      <c r="A145" s="324"/>
      <c r="B145" s="325"/>
      <c r="C145" s="325"/>
      <c r="D145" s="325"/>
      <c r="E145" s="325"/>
      <c r="F145" s="325"/>
      <c r="G145" s="325"/>
      <c r="H145" s="325"/>
      <c r="I145" s="325"/>
      <c r="J145" s="325"/>
      <c r="K145" s="325"/>
      <c r="L145" s="325"/>
      <c r="M145" s="325"/>
      <c r="N145" s="325"/>
      <c r="O145" s="325"/>
      <c r="P145" s="325"/>
      <c r="Q145" s="325"/>
      <c r="R145" s="325"/>
      <c r="S145" s="325"/>
      <c r="T145" s="325"/>
      <c r="U145" s="325"/>
      <c r="V145" s="325"/>
      <c r="W145" s="325"/>
      <c r="X145" s="325"/>
      <c r="Y145" s="325"/>
      <c r="Z145" s="325"/>
      <c r="AA145" s="325"/>
      <c r="AB145" s="325"/>
      <c r="AC145" s="325"/>
      <c r="AD145" s="325"/>
      <c r="AE145" s="325"/>
      <c r="AF145" s="325"/>
    </row>
    <row r="146" spans="1:32" ht="12.75" hidden="1" x14ac:dyDescent="0.2">
      <c r="A146" s="324"/>
      <c r="B146" s="325"/>
      <c r="C146" s="325"/>
      <c r="D146" s="325"/>
      <c r="E146" s="325"/>
      <c r="F146" s="325"/>
      <c r="G146" s="325"/>
      <c r="H146" s="325"/>
      <c r="I146" s="325"/>
      <c r="J146" s="325"/>
      <c r="K146" s="325"/>
      <c r="L146" s="325"/>
      <c r="M146" s="325"/>
      <c r="N146" s="325"/>
      <c r="O146" s="325"/>
      <c r="P146" s="325"/>
      <c r="Q146" s="325"/>
      <c r="R146" s="325"/>
      <c r="S146" s="325"/>
      <c r="T146" s="325"/>
      <c r="U146" s="325"/>
      <c r="V146" s="325"/>
      <c r="W146" s="325"/>
      <c r="X146" s="325"/>
      <c r="Y146" s="325"/>
      <c r="Z146" s="325"/>
      <c r="AA146" s="325"/>
      <c r="AB146" s="325"/>
      <c r="AC146" s="325"/>
      <c r="AD146" s="325"/>
      <c r="AE146" s="325"/>
      <c r="AF146" s="325"/>
    </row>
    <row r="147" spans="1:32" ht="12.75" hidden="1" x14ac:dyDescent="0.2">
      <c r="A147" s="324"/>
      <c r="B147" s="325"/>
      <c r="C147" s="325"/>
      <c r="D147" s="325"/>
      <c r="E147" s="325"/>
      <c r="F147" s="325"/>
      <c r="G147" s="325"/>
      <c r="H147" s="325"/>
      <c r="I147" s="325"/>
      <c r="J147" s="325"/>
      <c r="K147" s="325"/>
      <c r="L147" s="325"/>
      <c r="M147" s="325"/>
      <c r="N147" s="325"/>
      <c r="O147" s="325"/>
      <c r="P147" s="325"/>
      <c r="Q147" s="325"/>
      <c r="R147" s="325"/>
      <c r="S147" s="325"/>
      <c r="T147" s="325"/>
      <c r="U147" s="325"/>
      <c r="V147" s="325"/>
      <c r="W147" s="325"/>
      <c r="X147" s="325"/>
      <c r="Y147" s="325"/>
      <c r="Z147" s="325"/>
      <c r="AA147" s="325"/>
      <c r="AB147" s="325"/>
      <c r="AC147" s="325"/>
      <c r="AD147" s="325"/>
      <c r="AE147" s="325"/>
      <c r="AF147" s="325"/>
    </row>
    <row r="148" spans="1:32" ht="12.75" hidden="1" x14ac:dyDescent="0.2">
      <c r="A148" s="324"/>
      <c r="B148" s="325"/>
      <c r="C148" s="325"/>
      <c r="D148" s="325"/>
      <c r="E148" s="325"/>
      <c r="F148" s="325"/>
      <c r="G148" s="325"/>
      <c r="H148" s="325"/>
      <c r="I148" s="325"/>
      <c r="J148" s="325"/>
      <c r="K148" s="325"/>
      <c r="L148" s="325"/>
      <c r="M148" s="325"/>
      <c r="N148" s="325"/>
      <c r="O148" s="325"/>
      <c r="P148" s="325"/>
      <c r="Q148" s="325"/>
      <c r="R148" s="325"/>
      <c r="S148" s="325"/>
      <c r="T148" s="325"/>
      <c r="U148" s="325"/>
      <c r="V148" s="325"/>
      <c r="W148" s="325"/>
      <c r="X148" s="325"/>
      <c r="Y148" s="325"/>
      <c r="Z148" s="325"/>
      <c r="AA148" s="325"/>
      <c r="AB148" s="325"/>
      <c r="AC148" s="325"/>
      <c r="AD148" s="325"/>
      <c r="AE148" s="325"/>
      <c r="AF148" s="325"/>
    </row>
    <row r="149" spans="1:32" ht="12.75" hidden="1" x14ac:dyDescent="0.2">
      <c r="A149" s="324"/>
      <c r="B149" s="325"/>
      <c r="C149" s="325"/>
      <c r="D149" s="325"/>
      <c r="E149" s="325"/>
      <c r="F149" s="325"/>
      <c r="G149" s="325"/>
      <c r="H149" s="325"/>
      <c r="I149" s="325"/>
      <c r="J149" s="325"/>
      <c r="K149" s="325"/>
      <c r="L149" s="325"/>
      <c r="M149" s="325"/>
      <c r="N149" s="325"/>
      <c r="O149" s="325"/>
      <c r="P149" s="325"/>
      <c r="Q149" s="325"/>
      <c r="R149" s="325"/>
      <c r="S149" s="325"/>
      <c r="T149" s="325"/>
      <c r="U149" s="325"/>
      <c r="V149" s="325"/>
      <c r="W149" s="325"/>
      <c r="X149" s="325"/>
      <c r="Y149" s="325"/>
      <c r="Z149" s="325"/>
      <c r="AA149" s="325"/>
      <c r="AB149" s="325"/>
      <c r="AC149" s="325"/>
      <c r="AD149" s="325"/>
      <c r="AE149" s="325"/>
      <c r="AF149" s="325"/>
    </row>
    <row r="150" spans="1:32" ht="12.75" hidden="1" x14ac:dyDescent="0.2">
      <c r="A150" s="324"/>
      <c r="B150" s="325"/>
      <c r="C150" s="325"/>
      <c r="D150" s="325"/>
      <c r="E150" s="325"/>
      <c r="F150" s="325"/>
      <c r="G150" s="325"/>
      <c r="H150" s="325"/>
      <c r="I150" s="325"/>
      <c r="J150" s="325"/>
      <c r="K150" s="325"/>
      <c r="L150" s="325"/>
      <c r="M150" s="325"/>
      <c r="N150" s="325"/>
      <c r="O150" s="325"/>
      <c r="P150" s="325"/>
      <c r="Q150" s="325"/>
      <c r="R150" s="325"/>
      <c r="S150" s="325"/>
      <c r="T150" s="325"/>
      <c r="U150" s="325"/>
      <c r="V150" s="325"/>
      <c r="W150" s="325"/>
      <c r="X150" s="325"/>
      <c r="Y150" s="325"/>
      <c r="Z150" s="325"/>
      <c r="AA150" s="325"/>
      <c r="AB150" s="325"/>
      <c r="AC150" s="325"/>
      <c r="AD150" s="325"/>
      <c r="AE150" s="325"/>
      <c r="AF150" s="325"/>
    </row>
    <row r="151" spans="1:32" ht="12.75" hidden="1" x14ac:dyDescent="0.2">
      <c r="A151" s="324"/>
      <c r="B151" s="325"/>
      <c r="C151" s="325"/>
      <c r="D151" s="325"/>
      <c r="E151" s="325"/>
      <c r="F151" s="325"/>
      <c r="G151" s="325"/>
      <c r="H151" s="325"/>
      <c r="I151" s="325"/>
      <c r="J151" s="325"/>
      <c r="K151" s="325"/>
      <c r="L151" s="325"/>
      <c r="M151" s="325"/>
      <c r="N151" s="325"/>
      <c r="O151" s="325"/>
      <c r="P151" s="325"/>
      <c r="Q151" s="325"/>
      <c r="R151" s="325"/>
      <c r="S151" s="325"/>
      <c r="T151" s="325"/>
      <c r="U151" s="325"/>
      <c r="V151" s="325"/>
      <c r="W151" s="325"/>
      <c r="X151" s="325"/>
      <c r="Y151" s="325"/>
      <c r="Z151" s="325"/>
      <c r="AA151" s="325"/>
      <c r="AB151" s="325"/>
      <c r="AC151" s="325"/>
      <c r="AD151" s="325"/>
      <c r="AE151" s="325"/>
      <c r="AF151" s="325"/>
    </row>
    <row r="152" spans="1:32" ht="12.75" hidden="1" x14ac:dyDescent="0.2">
      <c r="A152" s="324"/>
      <c r="B152" s="325"/>
      <c r="C152" s="325"/>
      <c r="D152" s="325"/>
      <c r="E152" s="325"/>
      <c r="F152" s="325"/>
      <c r="G152" s="325"/>
      <c r="H152" s="325"/>
      <c r="I152" s="325"/>
      <c r="J152" s="325"/>
      <c r="K152" s="325"/>
      <c r="L152" s="325"/>
      <c r="M152" s="325"/>
      <c r="N152" s="325"/>
      <c r="O152" s="325"/>
      <c r="P152" s="325"/>
      <c r="Q152" s="325"/>
      <c r="R152" s="325"/>
      <c r="S152" s="325"/>
      <c r="T152" s="325"/>
      <c r="U152" s="325"/>
      <c r="V152" s="325"/>
      <c r="W152" s="325"/>
      <c r="X152" s="325"/>
      <c r="Y152" s="325"/>
      <c r="Z152" s="325"/>
      <c r="AA152" s="325"/>
      <c r="AB152" s="325"/>
      <c r="AC152" s="325"/>
      <c r="AD152" s="325"/>
      <c r="AE152" s="325"/>
      <c r="AF152" s="325"/>
    </row>
    <row r="153" spans="1:32" ht="12.75" hidden="1" x14ac:dyDescent="0.2">
      <c r="A153" s="324"/>
      <c r="B153" s="325"/>
      <c r="C153" s="325"/>
      <c r="D153" s="325"/>
      <c r="E153" s="325"/>
      <c r="F153" s="325"/>
      <c r="G153" s="325"/>
      <c r="H153" s="325"/>
      <c r="I153" s="325"/>
      <c r="J153" s="325"/>
      <c r="K153" s="325"/>
      <c r="L153" s="325"/>
      <c r="M153" s="325"/>
      <c r="N153" s="325"/>
      <c r="O153" s="325"/>
      <c r="P153" s="325"/>
      <c r="Q153" s="325"/>
      <c r="R153" s="325"/>
      <c r="S153" s="325"/>
      <c r="T153" s="325"/>
      <c r="U153" s="325"/>
      <c r="V153" s="325"/>
      <c r="W153" s="325"/>
      <c r="X153" s="325"/>
      <c r="Y153" s="325"/>
      <c r="Z153" s="325"/>
      <c r="AA153" s="325"/>
      <c r="AB153" s="325"/>
      <c r="AC153" s="325"/>
      <c r="AD153" s="325"/>
      <c r="AE153" s="325"/>
      <c r="AF153" s="325"/>
    </row>
    <row r="154" spans="1:32" ht="12.75" hidden="1" x14ac:dyDescent="0.2">
      <c r="A154" s="324"/>
      <c r="B154" s="325"/>
      <c r="C154" s="325"/>
      <c r="D154" s="325"/>
      <c r="E154" s="325"/>
      <c r="F154" s="325"/>
      <c r="G154" s="325"/>
      <c r="H154" s="325"/>
      <c r="I154" s="325"/>
      <c r="J154" s="325"/>
      <c r="K154" s="325"/>
      <c r="L154" s="325"/>
      <c r="M154" s="325"/>
      <c r="N154" s="325"/>
      <c r="O154" s="325"/>
      <c r="P154" s="325"/>
      <c r="Q154" s="325"/>
      <c r="R154" s="325"/>
      <c r="S154" s="325"/>
      <c r="T154" s="325"/>
      <c r="U154" s="325"/>
      <c r="V154" s="325"/>
      <c r="W154" s="325"/>
      <c r="X154" s="325"/>
      <c r="Y154" s="325"/>
      <c r="Z154" s="325"/>
      <c r="AA154" s="325"/>
      <c r="AB154" s="325"/>
      <c r="AC154" s="325"/>
      <c r="AD154" s="325"/>
      <c r="AE154" s="325"/>
      <c r="AF154" s="325"/>
    </row>
    <row r="155" spans="1:32" ht="12.75" hidden="1" x14ac:dyDescent="0.2">
      <c r="A155" s="324"/>
      <c r="B155" s="325"/>
      <c r="C155" s="325"/>
      <c r="D155" s="325"/>
      <c r="E155" s="325"/>
      <c r="F155" s="325"/>
      <c r="G155" s="325"/>
      <c r="H155" s="325"/>
      <c r="I155" s="325"/>
      <c r="J155" s="325"/>
      <c r="K155" s="325"/>
      <c r="L155" s="325"/>
      <c r="M155" s="325"/>
      <c r="N155" s="325"/>
      <c r="O155" s="325"/>
      <c r="P155" s="325"/>
      <c r="Q155" s="325"/>
      <c r="R155" s="325"/>
      <c r="S155" s="325"/>
      <c r="T155" s="325"/>
      <c r="U155" s="325"/>
      <c r="V155" s="325"/>
      <c r="W155" s="325"/>
      <c r="X155" s="325"/>
      <c r="Y155" s="325"/>
      <c r="Z155" s="325"/>
      <c r="AA155" s="325"/>
      <c r="AB155" s="325"/>
      <c r="AC155" s="325"/>
      <c r="AD155" s="325"/>
      <c r="AE155" s="325"/>
      <c r="AF155" s="325"/>
    </row>
    <row r="156" spans="1:32" ht="12.75" hidden="1" x14ac:dyDescent="0.2">
      <c r="A156" s="324"/>
      <c r="B156" s="325"/>
      <c r="C156" s="325"/>
      <c r="D156" s="325"/>
      <c r="E156" s="325"/>
      <c r="F156" s="325"/>
      <c r="G156" s="325"/>
      <c r="H156" s="325"/>
      <c r="I156" s="325"/>
      <c r="J156" s="325"/>
      <c r="K156" s="325"/>
      <c r="L156" s="325"/>
      <c r="M156" s="325"/>
      <c r="N156" s="325"/>
      <c r="O156" s="325"/>
      <c r="P156" s="325"/>
      <c r="Q156" s="325"/>
      <c r="R156" s="325"/>
      <c r="S156" s="325"/>
      <c r="T156" s="325"/>
      <c r="U156" s="325"/>
      <c r="V156" s="325"/>
      <c r="W156" s="325"/>
      <c r="X156" s="325"/>
      <c r="Y156" s="325"/>
      <c r="Z156" s="325"/>
      <c r="AA156" s="325"/>
      <c r="AB156" s="325"/>
      <c r="AC156" s="325"/>
      <c r="AD156" s="325"/>
      <c r="AE156" s="325"/>
      <c r="AF156" s="325"/>
    </row>
    <row r="157" spans="1:32" ht="12.75" hidden="1" x14ac:dyDescent="0.2">
      <c r="A157" s="324"/>
      <c r="B157" s="325"/>
      <c r="C157" s="325"/>
      <c r="D157" s="325"/>
      <c r="E157" s="325"/>
      <c r="F157" s="325"/>
      <c r="G157" s="325"/>
      <c r="H157" s="325"/>
      <c r="I157" s="325"/>
      <c r="J157" s="325"/>
      <c r="K157" s="325"/>
      <c r="L157" s="325"/>
      <c r="M157" s="325"/>
      <c r="N157" s="325"/>
      <c r="O157" s="325"/>
      <c r="P157" s="325"/>
      <c r="Q157" s="325"/>
      <c r="R157" s="325"/>
      <c r="S157" s="325"/>
      <c r="T157" s="325"/>
      <c r="U157" s="325"/>
      <c r="V157" s="325"/>
      <c r="W157" s="325"/>
      <c r="X157" s="325"/>
      <c r="Y157" s="325"/>
      <c r="Z157" s="325"/>
      <c r="AA157" s="325"/>
      <c r="AB157" s="325"/>
      <c r="AC157" s="325"/>
      <c r="AD157" s="325"/>
      <c r="AE157" s="325"/>
      <c r="AF157" s="325"/>
    </row>
    <row r="158" spans="1:32" ht="12.75" hidden="1" x14ac:dyDescent="0.2">
      <c r="A158" s="324"/>
      <c r="B158" s="325"/>
      <c r="C158" s="325"/>
      <c r="D158" s="325"/>
      <c r="E158" s="325"/>
      <c r="F158" s="325"/>
      <c r="G158" s="325"/>
      <c r="H158" s="325"/>
      <c r="I158" s="325"/>
      <c r="J158" s="325"/>
      <c r="K158" s="325"/>
      <c r="L158" s="325"/>
      <c r="M158" s="325"/>
      <c r="N158" s="325"/>
      <c r="O158" s="325"/>
      <c r="P158" s="325"/>
      <c r="Q158" s="325"/>
      <c r="R158" s="325"/>
      <c r="S158" s="325"/>
      <c r="T158" s="325"/>
      <c r="U158" s="325"/>
      <c r="V158" s="325"/>
      <c r="W158" s="325"/>
      <c r="X158" s="325"/>
      <c r="Y158" s="325"/>
      <c r="Z158" s="325"/>
      <c r="AA158" s="325"/>
      <c r="AB158" s="325"/>
      <c r="AC158" s="325"/>
      <c r="AD158" s="325"/>
      <c r="AE158" s="325"/>
      <c r="AF158" s="325"/>
    </row>
    <row r="159" spans="1:32" ht="12.75" x14ac:dyDescent="0.2">
      <c r="A159" s="324"/>
      <c r="B159" s="325"/>
      <c r="C159" s="325"/>
      <c r="D159" s="325"/>
      <c r="E159" s="325"/>
      <c r="F159" s="325"/>
      <c r="G159" s="325"/>
      <c r="H159" s="325"/>
      <c r="I159" s="325"/>
      <c r="J159" s="325"/>
      <c r="K159" s="325"/>
      <c r="L159" s="325"/>
      <c r="M159" s="325"/>
      <c r="N159" s="325"/>
      <c r="O159" s="325"/>
      <c r="P159" s="325"/>
      <c r="Q159" s="325"/>
      <c r="R159" s="325"/>
      <c r="S159" s="325"/>
      <c r="T159" s="325"/>
      <c r="U159" s="325"/>
      <c r="V159" s="325"/>
      <c r="W159" s="325"/>
      <c r="X159" s="325"/>
      <c r="Y159" s="325"/>
      <c r="Z159" s="325"/>
      <c r="AA159" s="325"/>
      <c r="AB159" s="325"/>
      <c r="AC159" s="325"/>
      <c r="AD159" s="325"/>
      <c r="AE159" s="325"/>
      <c r="AF159" s="325"/>
    </row>
    <row r="160" spans="1:32" ht="12.75" x14ac:dyDescent="0.2">
      <c r="A160" s="324"/>
      <c r="B160" s="325"/>
      <c r="C160" s="325"/>
      <c r="D160" s="325"/>
      <c r="E160" s="325"/>
      <c r="F160" s="325"/>
      <c r="G160" s="325"/>
      <c r="H160" s="325"/>
      <c r="I160" s="325"/>
      <c r="J160" s="325"/>
      <c r="K160" s="325"/>
      <c r="L160" s="325"/>
      <c r="M160" s="325"/>
      <c r="N160" s="325"/>
      <c r="O160" s="325"/>
      <c r="P160" s="325"/>
      <c r="Q160" s="325"/>
      <c r="R160" s="325"/>
      <c r="S160" s="325"/>
      <c r="T160" s="325"/>
      <c r="U160" s="325"/>
      <c r="V160" s="325"/>
      <c r="W160" s="325"/>
      <c r="X160" s="325"/>
      <c r="Y160" s="325"/>
      <c r="Z160" s="325"/>
      <c r="AA160" s="325"/>
      <c r="AB160" s="325"/>
      <c r="AC160" s="325"/>
      <c r="AD160" s="325"/>
      <c r="AE160" s="325"/>
      <c r="AF160" s="325"/>
    </row>
    <row r="161" spans="1:32" ht="12.75" x14ac:dyDescent="0.2">
      <c r="A161" s="324"/>
      <c r="B161" s="325"/>
      <c r="C161" s="325"/>
      <c r="D161" s="325"/>
      <c r="E161" s="325"/>
      <c r="F161" s="325"/>
      <c r="G161" s="325"/>
      <c r="H161" s="325"/>
      <c r="I161" s="325"/>
      <c r="J161" s="325"/>
      <c r="K161" s="325"/>
      <c r="L161" s="325"/>
      <c r="M161" s="325"/>
      <c r="N161" s="325"/>
      <c r="O161" s="325"/>
      <c r="P161" s="325"/>
      <c r="Q161" s="325"/>
      <c r="R161" s="325"/>
      <c r="S161" s="325"/>
      <c r="T161" s="325"/>
      <c r="U161" s="325"/>
      <c r="V161" s="325"/>
      <c r="W161" s="325"/>
      <c r="X161" s="325"/>
      <c r="Y161" s="325"/>
      <c r="Z161" s="325"/>
      <c r="AA161" s="325"/>
      <c r="AB161" s="325"/>
      <c r="AC161" s="325"/>
      <c r="AD161" s="325"/>
      <c r="AE161" s="325"/>
      <c r="AF161" s="325"/>
    </row>
    <row r="162" spans="1:32" ht="12.75" x14ac:dyDescent="0.2">
      <c r="A162" s="324"/>
      <c r="B162" s="325"/>
      <c r="C162" s="325"/>
      <c r="D162" s="325"/>
      <c r="E162" s="325"/>
      <c r="F162" s="325"/>
      <c r="G162" s="325"/>
      <c r="H162" s="325"/>
      <c r="I162" s="325"/>
      <c r="J162" s="325"/>
      <c r="K162" s="325"/>
      <c r="L162" s="325"/>
      <c r="M162" s="325"/>
      <c r="N162" s="325"/>
      <c r="O162" s="325"/>
      <c r="P162" s="325"/>
      <c r="Q162" s="325"/>
      <c r="R162" s="325"/>
      <c r="S162" s="325"/>
      <c r="T162" s="325"/>
      <c r="U162" s="325"/>
      <c r="V162" s="325"/>
      <c r="W162" s="325"/>
      <c r="X162" s="325"/>
      <c r="Y162" s="325"/>
      <c r="Z162" s="325"/>
      <c r="AA162" s="325"/>
      <c r="AB162" s="325"/>
      <c r="AC162" s="325"/>
      <c r="AD162" s="325"/>
      <c r="AE162" s="325"/>
      <c r="AF162" s="325"/>
    </row>
  </sheetData>
  <mergeCells count="22">
    <mergeCell ref="A13:H13"/>
    <mergeCell ref="A15:H15"/>
    <mergeCell ref="A16:H16"/>
    <mergeCell ref="A18:H18"/>
    <mergeCell ref="D28:F28"/>
    <mergeCell ref="G28:H28"/>
    <mergeCell ref="A5:H5"/>
    <mergeCell ref="A7:H7"/>
    <mergeCell ref="A9:H9"/>
    <mergeCell ref="A10:H10"/>
    <mergeCell ref="A12:H12"/>
    <mergeCell ref="B110:C110"/>
    <mergeCell ref="D110:E110"/>
    <mergeCell ref="D117:D120"/>
    <mergeCell ref="G117:G120"/>
    <mergeCell ref="D29:F29"/>
    <mergeCell ref="G29:H29"/>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63"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26" zoomScale="70" zoomScaleNormal="100" zoomScaleSheetLayoutView="70" workbookViewId="0">
      <selection activeCell="I31" sqref="I31"/>
    </sheetView>
  </sheetViews>
  <sheetFormatPr defaultColWidth="0" defaultRowHeight="15.75" x14ac:dyDescent="0.25"/>
  <cols>
    <col min="1" max="1" width="9.140625" style="37" customWidth="1"/>
    <col min="2" max="2" width="37.7109375" style="37" customWidth="1"/>
    <col min="3" max="3" width="16.28515625" style="37" bestFit="1" customWidth="1"/>
    <col min="4" max="4" width="15.5703125" style="37" customWidth="1"/>
    <col min="5" max="6" width="0" style="37" hidden="1" customWidth="1"/>
    <col min="7" max="7" width="15.5703125" style="37" bestFit="1" customWidth="1"/>
    <col min="8" max="8" width="15.5703125" style="37" customWidth="1"/>
    <col min="9" max="10" width="18.28515625" style="37" customWidth="1"/>
    <col min="11" max="11" width="64.85546875" style="37" customWidth="1"/>
    <col min="12" max="12" width="32.28515625" style="37" customWidth="1"/>
    <col min="13" max="252" width="9.140625" style="37" customWidth="1"/>
    <col min="253" max="253" width="37.7109375" style="37" customWidth="1"/>
    <col min="254" max="254" width="9.140625" style="37" customWidth="1"/>
    <col min="255" max="255" width="12.85546875" style="37" customWidth="1"/>
    <col min="256" max="16384" width="0" style="37" hidden="1"/>
  </cols>
  <sheetData>
    <row r="1" spans="1:44" ht="18.75" x14ac:dyDescent="0.25">
      <c r="L1" s="29" t="s">
        <v>64</v>
      </c>
    </row>
    <row r="2" spans="1:44" ht="18.75" x14ac:dyDescent="0.3">
      <c r="L2" s="13" t="s">
        <v>6</v>
      </c>
    </row>
    <row r="3" spans="1:44" ht="18.75" x14ac:dyDescent="0.3">
      <c r="L3" s="13" t="s">
        <v>63</v>
      </c>
    </row>
    <row r="4" spans="1:44" ht="18.75" x14ac:dyDescent="0.3">
      <c r="K4" s="13"/>
    </row>
    <row r="5" spans="1:44" x14ac:dyDescent="0.25">
      <c r="A5" s="419" t="str">
        <f>'1. паспорт местоположение'!A5</f>
        <v>Год раскрытия информации: 2026 год</v>
      </c>
      <c r="B5" s="419"/>
      <c r="C5" s="419"/>
      <c r="D5" s="419"/>
      <c r="E5" s="419"/>
      <c r="F5" s="419"/>
      <c r="G5" s="419"/>
      <c r="H5" s="419"/>
      <c r="I5" s="419"/>
      <c r="J5" s="419"/>
      <c r="K5" s="419"/>
      <c r="L5" s="419"/>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3"/>
    </row>
    <row r="7" spans="1:44" ht="18.75" x14ac:dyDescent="0.25">
      <c r="A7" s="432" t="s">
        <v>5</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91" t="str">
        <f>'1. паспорт местоположение'!A9</f>
        <v>Акционерное общество "Россети Янтарь" ДЗО  ПАО "Россети"</v>
      </c>
      <c r="B9" s="491"/>
      <c r="C9" s="491"/>
      <c r="D9" s="491"/>
      <c r="E9" s="491"/>
      <c r="F9" s="491"/>
      <c r="G9" s="491"/>
      <c r="H9" s="491"/>
      <c r="I9" s="491"/>
      <c r="J9" s="491"/>
      <c r="K9" s="491"/>
      <c r="L9" s="491"/>
    </row>
    <row r="10" spans="1:44" x14ac:dyDescent="0.25">
      <c r="A10" s="428" t="s">
        <v>4</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91" t="str">
        <f>'1. паспорт местоположение'!A12</f>
        <v>N_48-0,4зам-27</v>
      </c>
      <c r="B12" s="491"/>
      <c r="C12" s="491"/>
      <c r="D12" s="491"/>
      <c r="E12" s="491"/>
      <c r="F12" s="491"/>
      <c r="G12" s="491"/>
      <c r="H12" s="491"/>
      <c r="I12" s="491"/>
      <c r="J12" s="491"/>
      <c r="K12" s="491"/>
      <c r="L12" s="491"/>
    </row>
    <row r="13" spans="1:44" x14ac:dyDescent="0.25">
      <c r="A13" s="428" t="s">
        <v>3</v>
      </c>
      <c r="B13" s="428"/>
      <c r="C13" s="428"/>
      <c r="D13" s="428"/>
      <c r="E13" s="428"/>
      <c r="F13" s="428"/>
      <c r="G13" s="428"/>
      <c r="H13" s="428"/>
      <c r="I13" s="428"/>
      <c r="J13" s="428"/>
      <c r="K13" s="428"/>
      <c r="L13" s="428"/>
    </row>
    <row r="14" spans="1:44" ht="18.75" x14ac:dyDescent="0.25">
      <c r="A14" s="433"/>
      <c r="B14" s="433"/>
      <c r="C14" s="433"/>
      <c r="D14" s="433"/>
      <c r="E14" s="433"/>
      <c r="F14" s="433"/>
      <c r="G14" s="433"/>
      <c r="H14" s="433"/>
      <c r="I14" s="433"/>
      <c r="J14" s="433"/>
      <c r="K14" s="433"/>
      <c r="L14" s="433"/>
    </row>
    <row r="15" spans="1:44" ht="33" customHeight="1" x14ac:dyDescent="0.25">
      <c r="A15" s="491"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5" s="491"/>
      <c r="C15" s="491"/>
      <c r="D15" s="491"/>
      <c r="E15" s="491"/>
      <c r="F15" s="491"/>
      <c r="G15" s="491"/>
      <c r="H15" s="491"/>
      <c r="I15" s="491"/>
      <c r="J15" s="491"/>
      <c r="K15" s="491"/>
      <c r="L15" s="491"/>
    </row>
    <row r="16" spans="1:44" x14ac:dyDescent="0.25">
      <c r="A16" s="428" t="s">
        <v>2</v>
      </c>
      <c r="B16" s="428"/>
      <c r="C16" s="428"/>
      <c r="D16" s="428"/>
      <c r="E16" s="428"/>
      <c r="F16" s="428"/>
      <c r="G16" s="428"/>
      <c r="H16" s="428"/>
      <c r="I16" s="428"/>
      <c r="J16" s="428"/>
      <c r="K16" s="428"/>
      <c r="L16" s="428"/>
    </row>
    <row r="17" spans="1:12" ht="15.75" customHeight="1" x14ac:dyDescent="0.25">
      <c r="L17" s="92"/>
    </row>
    <row r="18" spans="1:12" x14ac:dyDescent="0.25">
      <c r="K18" s="47"/>
    </row>
    <row r="19" spans="1:12" ht="15.75" customHeight="1" x14ac:dyDescent="0.25">
      <c r="A19" s="527" t="s">
        <v>350</v>
      </c>
      <c r="B19" s="527"/>
      <c r="C19" s="527"/>
      <c r="D19" s="527"/>
      <c r="E19" s="527"/>
      <c r="F19" s="527"/>
      <c r="G19" s="527"/>
      <c r="H19" s="527"/>
      <c r="I19" s="527"/>
      <c r="J19" s="527"/>
      <c r="K19" s="527"/>
      <c r="L19" s="527"/>
    </row>
    <row r="20" spans="1:12" x14ac:dyDescent="0.25">
      <c r="A20" s="94"/>
      <c r="B20" s="94"/>
      <c r="C20" s="46"/>
      <c r="D20" s="46"/>
      <c r="E20" s="46"/>
      <c r="F20" s="46"/>
      <c r="G20" s="46"/>
      <c r="H20" s="46"/>
      <c r="I20" s="46"/>
      <c r="J20" s="46"/>
      <c r="K20" s="46"/>
      <c r="L20" s="46"/>
    </row>
    <row r="21" spans="1:12" ht="28.5" customHeight="1" x14ac:dyDescent="0.25">
      <c r="A21" s="521" t="s">
        <v>193</v>
      </c>
      <c r="B21" s="521" t="s">
        <v>192</v>
      </c>
      <c r="C21" s="522" t="s">
        <v>286</v>
      </c>
      <c r="D21" s="522"/>
      <c r="E21" s="522"/>
      <c r="F21" s="522"/>
      <c r="G21" s="522"/>
      <c r="H21" s="522"/>
      <c r="I21" s="523" t="s">
        <v>191</v>
      </c>
      <c r="J21" s="524" t="s">
        <v>288</v>
      </c>
      <c r="K21" s="521" t="s">
        <v>190</v>
      </c>
      <c r="L21" s="520" t="s">
        <v>287</v>
      </c>
    </row>
    <row r="22" spans="1:12" ht="58.5" customHeight="1" x14ac:dyDescent="0.25">
      <c r="A22" s="521"/>
      <c r="B22" s="521"/>
      <c r="C22" s="521" t="s">
        <v>558</v>
      </c>
      <c r="D22" s="521"/>
      <c r="E22" s="521" t="s">
        <v>7</v>
      </c>
      <c r="F22" s="521"/>
      <c r="G22" s="521" t="s">
        <v>559</v>
      </c>
      <c r="H22" s="521"/>
      <c r="I22" s="523"/>
      <c r="J22" s="525"/>
      <c r="K22" s="521"/>
      <c r="L22" s="520"/>
    </row>
    <row r="23" spans="1:12" ht="51.75" customHeight="1" x14ac:dyDescent="0.25">
      <c r="A23" s="521"/>
      <c r="B23" s="521"/>
      <c r="C23" s="45" t="s">
        <v>189</v>
      </c>
      <c r="D23" s="45" t="s">
        <v>188</v>
      </c>
      <c r="E23" s="45" t="s">
        <v>189</v>
      </c>
      <c r="F23" s="45" t="s">
        <v>188</v>
      </c>
      <c r="G23" s="45" t="s">
        <v>189</v>
      </c>
      <c r="H23" s="45" t="s">
        <v>188</v>
      </c>
      <c r="I23" s="523"/>
      <c r="J23" s="526"/>
      <c r="K23" s="521"/>
      <c r="L23" s="520"/>
    </row>
    <row r="24" spans="1:12" x14ac:dyDescent="0.25">
      <c r="A24" s="93">
        <v>1</v>
      </c>
      <c r="B24" s="93">
        <v>2</v>
      </c>
      <c r="C24" s="45">
        <v>3</v>
      </c>
      <c r="D24" s="45">
        <v>4</v>
      </c>
      <c r="E24" s="45">
        <v>5</v>
      </c>
      <c r="F24" s="45">
        <v>6</v>
      </c>
      <c r="G24" s="45">
        <v>7</v>
      </c>
      <c r="H24" s="45">
        <v>8</v>
      </c>
      <c r="I24" s="45">
        <v>9</v>
      </c>
      <c r="J24" s="45">
        <v>10</v>
      </c>
      <c r="K24" s="45">
        <v>11</v>
      </c>
      <c r="L24" s="45">
        <v>12</v>
      </c>
    </row>
    <row r="25" spans="1:12" x14ac:dyDescent="0.25">
      <c r="A25" s="41">
        <v>1</v>
      </c>
      <c r="B25" s="42" t="s">
        <v>187</v>
      </c>
      <c r="C25" s="244"/>
      <c r="D25" s="244"/>
      <c r="E25" s="95"/>
      <c r="F25" s="95"/>
      <c r="G25" s="244"/>
      <c r="H25" s="244"/>
      <c r="I25" s="96"/>
      <c r="J25" s="96"/>
      <c r="K25" s="39"/>
      <c r="L25" s="54"/>
    </row>
    <row r="26" spans="1:12" ht="21.75" customHeight="1" x14ac:dyDescent="0.25">
      <c r="A26" s="41" t="s">
        <v>186</v>
      </c>
      <c r="B26" s="44" t="s">
        <v>293</v>
      </c>
      <c r="C26" s="244" t="s">
        <v>387</v>
      </c>
      <c r="D26" s="244" t="s">
        <v>387</v>
      </c>
      <c r="E26" s="95"/>
      <c r="F26" s="95"/>
      <c r="G26" s="590" t="s">
        <v>387</v>
      </c>
      <c r="H26" s="590" t="s">
        <v>387</v>
      </c>
      <c r="I26" s="96"/>
      <c r="J26" s="96"/>
      <c r="K26" s="39"/>
      <c r="L26" s="39"/>
    </row>
    <row r="27" spans="1:12" s="38" customFormat="1" ht="39" customHeight="1" x14ac:dyDescent="0.25">
      <c r="A27" s="41" t="s">
        <v>185</v>
      </c>
      <c r="B27" s="44" t="s">
        <v>295</v>
      </c>
      <c r="C27" s="244" t="s">
        <v>387</v>
      </c>
      <c r="D27" s="244" t="s">
        <v>387</v>
      </c>
      <c r="E27" s="95"/>
      <c r="F27" s="95"/>
      <c r="G27" s="590" t="s">
        <v>387</v>
      </c>
      <c r="H27" s="590" t="s">
        <v>387</v>
      </c>
      <c r="I27" s="96"/>
      <c r="J27" s="96"/>
      <c r="K27" s="39"/>
      <c r="L27" s="39"/>
    </row>
    <row r="28" spans="1:12" s="38" customFormat="1" ht="70.5" customHeight="1" x14ac:dyDescent="0.25">
      <c r="A28" s="41" t="s">
        <v>294</v>
      </c>
      <c r="B28" s="44" t="s">
        <v>299</v>
      </c>
      <c r="C28" s="244" t="s">
        <v>387</v>
      </c>
      <c r="D28" s="244" t="s">
        <v>387</v>
      </c>
      <c r="E28" s="95"/>
      <c r="F28" s="95"/>
      <c r="G28" s="590" t="s">
        <v>387</v>
      </c>
      <c r="H28" s="590" t="s">
        <v>387</v>
      </c>
      <c r="I28" s="96"/>
      <c r="J28" s="96"/>
      <c r="K28" s="39"/>
      <c r="L28" s="39"/>
    </row>
    <row r="29" spans="1:12" s="38" customFormat="1" ht="54" customHeight="1" x14ac:dyDescent="0.25">
      <c r="A29" s="41" t="s">
        <v>184</v>
      </c>
      <c r="B29" s="44" t="s">
        <v>298</v>
      </c>
      <c r="C29" s="244" t="s">
        <v>387</v>
      </c>
      <c r="D29" s="244" t="s">
        <v>387</v>
      </c>
      <c r="E29" s="95"/>
      <c r="F29" s="95"/>
      <c r="G29" s="590" t="s">
        <v>387</v>
      </c>
      <c r="H29" s="590" t="s">
        <v>387</v>
      </c>
      <c r="I29" s="96"/>
      <c r="J29" s="96"/>
      <c r="K29" s="39"/>
      <c r="L29" s="39"/>
    </row>
    <row r="30" spans="1:12" s="38" customFormat="1" ht="42" customHeight="1" x14ac:dyDescent="0.25">
      <c r="A30" s="41" t="s">
        <v>183</v>
      </c>
      <c r="B30" s="44" t="s">
        <v>300</v>
      </c>
      <c r="C30" s="244" t="s">
        <v>387</v>
      </c>
      <c r="D30" s="244" t="s">
        <v>387</v>
      </c>
      <c r="E30" s="95"/>
      <c r="F30" s="95"/>
      <c r="G30" s="590" t="s">
        <v>387</v>
      </c>
      <c r="H30" s="590" t="s">
        <v>387</v>
      </c>
      <c r="I30" s="96"/>
      <c r="J30" s="96"/>
      <c r="K30" s="39"/>
      <c r="L30" s="39"/>
    </row>
    <row r="31" spans="1:12" s="38" customFormat="1" ht="37.5" customHeight="1" x14ac:dyDescent="0.25">
      <c r="A31" s="41" t="s">
        <v>182</v>
      </c>
      <c r="B31" s="40" t="s">
        <v>296</v>
      </c>
      <c r="C31" s="244">
        <v>46388</v>
      </c>
      <c r="D31" s="244">
        <v>46568</v>
      </c>
      <c r="E31" s="95"/>
      <c r="F31" s="95"/>
      <c r="G31" s="591">
        <v>46397</v>
      </c>
      <c r="H31" s="591">
        <v>46477</v>
      </c>
      <c r="I31" s="96"/>
      <c r="J31" s="96"/>
      <c r="K31" s="39"/>
      <c r="L31" s="39"/>
    </row>
    <row r="32" spans="1:12" s="38" customFormat="1" ht="31.5" x14ac:dyDescent="0.25">
      <c r="A32" s="41" t="s">
        <v>180</v>
      </c>
      <c r="B32" s="40" t="s">
        <v>301</v>
      </c>
      <c r="C32" s="244">
        <v>46388</v>
      </c>
      <c r="D32" s="244">
        <v>46750</v>
      </c>
      <c r="E32" s="95"/>
      <c r="F32" s="95"/>
      <c r="G32" s="591">
        <v>46508</v>
      </c>
      <c r="H32" s="591">
        <v>46568</v>
      </c>
      <c r="I32" s="96"/>
      <c r="J32" s="96"/>
      <c r="K32" s="39"/>
      <c r="L32" s="39"/>
    </row>
    <row r="33" spans="1:12" s="38" customFormat="1" ht="37.5" customHeight="1" x14ac:dyDescent="0.25">
      <c r="A33" s="41" t="s">
        <v>312</v>
      </c>
      <c r="B33" s="40" t="s">
        <v>233</v>
      </c>
      <c r="C33" s="244" t="s">
        <v>387</v>
      </c>
      <c r="D33" s="244" t="s">
        <v>387</v>
      </c>
      <c r="E33" s="95"/>
      <c r="F33" s="95"/>
      <c r="G33" s="591" t="s">
        <v>387</v>
      </c>
      <c r="H33" s="591" t="s">
        <v>387</v>
      </c>
      <c r="I33" s="96"/>
      <c r="J33" s="96"/>
      <c r="K33" s="39"/>
      <c r="L33" s="39"/>
    </row>
    <row r="34" spans="1:12" s="38" customFormat="1" ht="47.25" customHeight="1" x14ac:dyDescent="0.25">
      <c r="A34" s="41" t="s">
        <v>313</v>
      </c>
      <c r="B34" s="40" t="s">
        <v>305</v>
      </c>
      <c r="C34" s="244" t="s">
        <v>387</v>
      </c>
      <c r="D34" s="244" t="s">
        <v>387</v>
      </c>
      <c r="E34" s="95"/>
      <c r="F34" s="95"/>
      <c r="G34" s="591" t="s">
        <v>387</v>
      </c>
      <c r="H34" s="591" t="s">
        <v>387</v>
      </c>
      <c r="I34" s="96"/>
      <c r="J34" s="96"/>
      <c r="K34" s="43"/>
      <c r="L34" s="39"/>
    </row>
    <row r="35" spans="1:12" s="38" customFormat="1" ht="49.5" customHeight="1" x14ac:dyDescent="0.25">
      <c r="A35" s="41" t="s">
        <v>314</v>
      </c>
      <c r="B35" s="40" t="s">
        <v>181</v>
      </c>
      <c r="C35" s="244" t="s">
        <v>387</v>
      </c>
      <c r="D35" s="244" t="s">
        <v>387</v>
      </c>
      <c r="E35" s="95"/>
      <c r="F35" s="95"/>
      <c r="G35" s="591" t="s">
        <v>387</v>
      </c>
      <c r="H35" s="591" t="s">
        <v>387</v>
      </c>
      <c r="I35" s="96"/>
      <c r="J35" s="96"/>
      <c r="K35" s="43"/>
      <c r="L35" s="39"/>
    </row>
    <row r="36" spans="1:12" ht="37.5" customHeight="1" x14ac:dyDescent="0.25">
      <c r="A36" s="41" t="s">
        <v>315</v>
      </c>
      <c r="B36" s="40" t="s">
        <v>297</v>
      </c>
      <c r="C36" s="244" t="s">
        <v>387</v>
      </c>
      <c r="D36" s="244" t="s">
        <v>387</v>
      </c>
      <c r="E36" s="97"/>
      <c r="F36" s="98"/>
      <c r="G36" s="591" t="s">
        <v>387</v>
      </c>
      <c r="H36" s="591" t="s">
        <v>387</v>
      </c>
      <c r="I36" s="96"/>
      <c r="J36" s="96"/>
      <c r="K36" s="39"/>
      <c r="L36" s="39"/>
    </row>
    <row r="37" spans="1:12" x14ac:dyDescent="0.25">
      <c r="A37" s="41" t="s">
        <v>316</v>
      </c>
      <c r="B37" s="40" t="s">
        <v>179</v>
      </c>
      <c r="C37" s="244">
        <v>46388</v>
      </c>
      <c r="D37" s="244">
        <v>46750</v>
      </c>
      <c r="E37" s="97"/>
      <c r="F37" s="98"/>
      <c r="G37" s="591">
        <v>46508</v>
      </c>
      <c r="H37" s="591">
        <v>46568</v>
      </c>
      <c r="I37" s="96"/>
      <c r="J37" s="96"/>
      <c r="K37" s="39"/>
      <c r="L37" s="39"/>
    </row>
    <row r="38" spans="1:12" x14ac:dyDescent="0.25">
      <c r="A38" s="41" t="s">
        <v>317</v>
      </c>
      <c r="B38" s="42" t="s">
        <v>178</v>
      </c>
      <c r="C38" s="244"/>
      <c r="D38" s="244"/>
      <c r="E38" s="99"/>
      <c r="F38" s="99"/>
      <c r="G38" s="591"/>
      <c r="H38" s="591"/>
      <c r="I38" s="96"/>
      <c r="J38" s="96"/>
      <c r="K38" s="39"/>
      <c r="L38" s="39"/>
    </row>
    <row r="39" spans="1:12" ht="78.75" x14ac:dyDescent="0.25">
      <c r="A39" s="41">
        <v>2</v>
      </c>
      <c r="B39" s="40" t="s">
        <v>302</v>
      </c>
      <c r="C39" s="244">
        <v>46388</v>
      </c>
      <c r="D39" s="244">
        <v>46568</v>
      </c>
      <c r="E39" s="99"/>
      <c r="F39" s="99"/>
      <c r="G39" s="591">
        <v>46397</v>
      </c>
      <c r="H39" s="591">
        <v>46477</v>
      </c>
      <c r="I39" s="96"/>
      <c r="J39" s="96"/>
      <c r="K39" s="39"/>
      <c r="L39" s="39"/>
    </row>
    <row r="40" spans="1:12" ht="33.75" customHeight="1" x14ac:dyDescent="0.25">
      <c r="A40" s="41" t="s">
        <v>177</v>
      </c>
      <c r="B40" s="40" t="s">
        <v>304</v>
      </c>
      <c r="C40" s="244" t="s">
        <v>387</v>
      </c>
      <c r="D40" s="244" t="s">
        <v>387</v>
      </c>
      <c r="E40" s="99"/>
      <c r="F40" s="99"/>
      <c r="G40" s="591" t="s">
        <v>387</v>
      </c>
      <c r="H40" s="591" t="s">
        <v>387</v>
      </c>
      <c r="I40" s="96"/>
      <c r="J40" s="96"/>
      <c r="K40" s="39"/>
      <c r="L40" s="39"/>
    </row>
    <row r="41" spans="1:12" ht="63" customHeight="1" x14ac:dyDescent="0.25">
      <c r="A41" s="41" t="s">
        <v>176</v>
      </c>
      <c r="B41" s="42" t="s">
        <v>380</v>
      </c>
      <c r="C41" s="244"/>
      <c r="D41" s="244"/>
      <c r="E41" s="99"/>
      <c r="F41" s="99"/>
      <c r="G41" s="591"/>
      <c r="H41" s="591"/>
      <c r="I41" s="96"/>
      <c r="J41" s="96"/>
      <c r="K41" s="39"/>
      <c r="L41" s="39"/>
    </row>
    <row r="42" spans="1:12" ht="58.5" customHeight="1" x14ac:dyDescent="0.25">
      <c r="A42" s="41">
        <v>3</v>
      </c>
      <c r="B42" s="40" t="s">
        <v>303</v>
      </c>
      <c r="C42" s="244" t="s">
        <v>387</v>
      </c>
      <c r="D42" s="244" t="s">
        <v>387</v>
      </c>
      <c r="E42" s="99"/>
      <c r="F42" s="99"/>
      <c r="G42" s="591" t="s">
        <v>387</v>
      </c>
      <c r="H42" s="591" t="s">
        <v>387</v>
      </c>
      <c r="I42" s="96"/>
      <c r="J42" s="96"/>
      <c r="K42" s="39"/>
      <c r="L42" s="39"/>
    </row>
    <row r="43" spans="1:12" ht="34.5" customHeight="1" x14ac:dyDescent="0.25">
      <c r="A43" s="41" t="s">
        <v>175</v>
      </c>
      <c r="B43" s="40" t="s">
        <v>173</v>
      </c>
      <c r="C43" s="244" t="s">
        <v>387</v>
      </c>
      <c r="D43" s="244" t="s">
        <v>387</v>
      </c>
      <c r="E43" s="99"/>
      <c r="F43" s="99"/>
      <c r="G43" s="591" t="s">
        <v>387</v>
      </c>
      <c r="H43" s="591" t="s">
        <v>387</v>
      </c>
      <c r="I43" s="96"/>
      <c r="J43" s="96"/>
      <c r="K43" s="39"/>
      <c r="L43" s="39"/>
    </row>
    <row r="44" spans="1:12" ht="24.75" customHeight="1" x14ac:dyDescent="0.25">
      <c r="A44" s="41" t="s">
        <v>174</v>
      </c>
      <c r="B44" s="40" t="s">
        <v>171</v>
      </c>
      <c r="C44" s="244">
        <v>46388</v>
      </c>
      <c r="D44" s="244">
        <v>46750</v>
      </c>
      <c r="E44" s="99"/>
      <c r="F44" s="99"/>
      <c r="G44" s="591">
        <f>H39</f>
        <v>46477</v>
      </c>
      <c r="H44" s="591">
        <v>46746</v>
      </c>
      <c r="I44" s="96"/>
      <c r="J44" s="96"/>
      <c r="K44" s="39"/>
      <c r="L44" s="39"/>
    </row>
    <row r="45" spans="1:12" ht="90.75" customHeight="1" x14ac:dyDescent="0.25">
      <c r="A45" s="41" t="s">
        <v>172</v>
      </c>
      <c r="B45" s="40" t="s">
        <v>308</v>
      </c>
      <c r="C45" s="244" t="s">
        <v>387</v>
      </c>
      <c r="D45" s="244" t="s">
        <v>387</v>
      </c>
      <c r="E45" s="99"/>
      <c r="F45" s="99"/>
      <c r="G45" s="591" t="s">
        <v>387</v>
      </c>
      <c r="H45" s="591" t="s">
        <v>387</v>
      </c>
      <c r="I45" s="96"/>
      <c r="J45" s="96"/>
      <c r="K45" s="39"/>
      <c r="L45" s="39"/>
    </row>
    <row r="46" spans="1:12" ht="167.25" customHeight="1" x14ac:dyDescent="0.25">
      <c r="A46" s="41" t="s">
        <v>170</v>
      </c>
      <c r="B46" s="40" t="s">
        <v>306</v>
      </c>
      <c r="C46" s="244" t="s">
        <v>387</v>
      </c>
      <c r="D46" s="244" t="s">
        <v>387</v>
      </c>
      <c r="E46" s="99"/>
      <c r="F46" s="99"/>
      <c r="G46" s="591" t="s">
        <v>387</v>
      </c>
      <c r="H46" s="591" t="s">
        <v>387</v>
      </c>
      <c r="I46" s="96"/>
      <c r="J46" s="96"/>
      <c r="K46" s="39"/>
      <c r="L46" s="39"/>
    </row>
    <row r="47" spans="1:12" ht="30.75" customHeight="1" x14ac:dyDescent="0.25">
      <c r="A47" s="41" t="s">
        <v>168</v>
      </c>
      <c r="B47" s="40" t="s">
        <v>169</v>
      </c>
      <c r="C47" s="244">
        <v>46388</v>
      </c>
      <c r="D47" s="244">
        <v>46750</v>
      </c>
      <c r="E47" s="99"/>
      <c r="F47" s="99"/>
      <c r="G47" s="591">
        <v>46746</v>
      </c>
      <c r="H47" s="591">
        <v>46752</v>
      </c>
      <c r="I47" s="96"/>
      <c r="J47" s="96"/>
      <c r="K47" s="39"/>
      <c r="L47" s="39"/>
    </row>
    <row r="48" spans="1:12" ht="37.5" customHeight="1" x14ac:dyDescent="0.25">
      <c r="A48" s="41" t="s">
        <v>318</v>
      </c>
      <c r="B48" s="42" t="s">
        <v>167</v>
      </c>
      <c r="C48" s="244"/>
      <c r="D48" s="244"/>
      <c r="E48" s="99"/>
      <c r="F48" s="99"/>
      <c r="G48" s="591"/>
      <c r="H48" s="591"/>
      <c r="I48" s="96"/>
      <c r="J48" s="96"/>
      <c r="K48" s="39"/>
      <c r="L48" s="39"/>
    </row>
    <row r="49" spans="1:12" ht="35.25" customHeight="1" x14ac:dyDescent="0.25">
      <c r="A49" s="41">
        <v>4</v>
      </c>
      <c r="B49" s="40" t="s">
        <v>165</v>
      </c>
      <c r="C49" s="244" t="s">
        <v>387</v>
      </c>
      <c r="D49" s="244" t="s">
        <v>387</v>
      </c>
      <c r="E49" s="99"/>
      <c r="F49" s="99"/>
      <c r="G49" s="591" t="s">
        <v>387</v>
      </c>
      <c r="H49" s="591" t="s">
        <v>387</v>
      </c>
      <c r="I49" s="96"/>
      <c r="J49" s="96"/>
      <c r="K49" s="39"/>
      <c r="L49" s="39"/>
    </row>
    <row r="50" spans="1:12" ht="86.25" customHeight="1" x14ac:dyDescent="0.25">
      <c r="A50" s="41" t="s">
        <v>166</v>
      </c>
      <c r="B50" s="40" t="s">
        <v>307</v>
      </c>
      <c r="C50" s="244">
        <v>46631</v>
      </c>
      <c r="D50" s="244">
        <v>46750</v>
      </c>
      <c r="E50" s="99"/>
      <c r="F50" s="99"/>
      <c r="G50" s="591">
        <v>46752</v>
      </c>
      <c r="H50" s="591">
        <v>46752</v>
      </c>
      <c r="I50" s="96"/>
      <c r="J50" s="96"/>
      <c r="K50" s="39"/>
      <c r="L50" s="39"/>
    </row>
    <row r="51" spans="1:12" ht="77.25" customHeight="1" x14ac:dyDescent="0.25">
      <c r="A51" s="41" t="s">
        <v>164</v>
      </c>
      <c r="B51" s="40" t="s">
        <v>309</v>
      </c>
      <c r="C51" s="244" t="s">
        <v>387</v>
      </c>
      <c r="D51" s="244" t="s">
        <v>387</v>
      </c>
      <c r="E51" s="99"/>
      <c r="F51" s="99"/>
      <c r="G51" s="591" t="s">
        <v>387</v>
      </c>
      <c r="H51" s="591" t="s">
        <v>387</v>
      </c>
      <c r="I51" s="96"/>
      <c r="J51" s="96"/>
      <c r="K51" s="39"/>
      <c r="L51" s="39"/>
    </row>
    <row r="52" spans="1:12" ht="71.25" customHeight="1" x14ac:dyDescent="0.25">
      <c r="A52" s="41" t="s">
        <v>162</v>
      </c>
      <c r="B52" s="40" t="s">
        <v>163</v>
      </c>
      <c r="C52" s="244" t="s">
        <v>387</v>
      </c>
      <c r="D52" s="244" t="s">
        <v>387</v>
      </c>
      <c r="E52" s="99"/>
      <c r="F52" s="99"/>
      <c r="G52" s="591" t="s">
        <v>387</v>
      </c>
      <c r="H52" s="591" t="s">
        <v>387</v>
      </c>
      <c r="I52" s="96"/>
      <c r="J52" s="96"/>
      <c r="K52" s="39"/>
      <c r="L52" s="39"/>
    </row>
    <row r="53" spans="1:12" ht="48" customHeight="1" x14ac:dyDescent="0.25">
      <c r="A53" s="41" t="s">
        <v>160</v>
      </c>
      <c r="B53" s="79" t="s">
        <v>310</v>
      </c>
      <c r="C53" s="244">
        <v>46631</v>
      </c>
      <c r="D53" s="244">
        <v>46750</v>
      </c>
      <c r="E53" s="99"/>
      <c r="F53" s="99"/>
      <c r="G53" s="591">
        <v>46752</v>
      </c>
      <c r="H53" s="591">
        <v>46752</v>
      </c>
      <c r="I53" s="96"/>
      <c r="J53" s="96"/>
      <c r="K53" s="39"/>
      <c r="L53" s="39"/>
    </row>
    <row r="54" spans="1:12" ht="46.5" customHeight="1" x14ac:dyDescent="0.25">
      <c r="A54" s="41" t="s">
        <v>311</v>
      </c>
      <c r="B54" s="40" t="s">
        <v>161</v>
      </c>
      <c r="C54" s="244" t="s">
        <v>387</v>
      </c>
      <c r="D54" s="244" t="s">
        <v>387</v>
      </c>
      <c r="E54" s="99"/>
      <c r="F54" s="99"/>
      <c r="G54" s="590" t="s">
        <v>387</v>
      </c>
      <c r="H54" s="590" t="s">
        <v>387</v>
      </c>
      <c r="I54" s="96"/>
      <c r="J54" s="96"/>
      <c r="K54" s="39"/>
      <c r="L54" s="39"/>
    </row>
  </sheetData>
  <mergeCells count="2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 ref="E22:F22"/>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70"/>
    <col min="2" max="2" width="57.85546875" style="170" customWidth="1"/>
    <col min="3" max="3" width="13" style="170" customWidth="1"/>
    <col min="4" max="4" width="18.85546875" style="170" customWidth="1"/>
    <col min="5" max="6" width="16" style="170" customWidth="1"/>
    <col min="7" max="7" width="14.7109375" style="170" customWidth="1"/>
    <col min="8" max="27" width="9.85546875" style="170" customWidth="1"/>
    <col min="28" max="28" width="17.5703125" style="170" customWidth="1"/>
    <col min="29" max="29" width="19.5703125" style="170" customWidth="1"/>
    <col min="30" max="30" width="10.85546875" style="170" customWidth="1"/>
    <col min="31" max="32" width="11.5703125" style="170" bestFit="1" customWidth="1"/>
    <col min="33" max="16384" width="9.140625" style="170"/>
  </cols>
  <sheetData>
    <row r="1" spans="1:29" ht="18.75" x14ac:dyDescent="0.25">
      <c r="AC1" s="180" t="s">
        <v>64</v>
      </c>
    </row>
    <row r="2" spans="1:29" ht="18.75" x14ac:dyDescent="0.3">
      <c r="AC2" s="181" t="s">
        <v>6</v>
      </c>
    </row>
    <row r="3" spans="1:29" ht="18.75" x14ac:dyDescent="0.3">
      <c r="AC3" s="181" t="s">
        <v>63</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C5" s="181"/>
    </row>
    <row r="6" spans="1:29" ht="18.75" x14ac:dyDescent="0.25">
      <c r="A6" s="423" t="s">
        <v>5</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82"/>
      <c r="B7" s="182"/>
      <c r="C7" s="182"/>
      <c r="D7" s="182"/>
      <c r="E7" s="182"/>
      <c r="F7" s="182"/>
      <c r="G7" s="182"/>
      <c r="H7" s="183"/>
      <c r="I7" s="183"/>
      <c r="J7" s="183"/>
      <c r="K7" s="183"/>
      <c r="L7" s="183"/>
      <c r="M7" s="183"/>
      <c r="N7" s="183"/>
      <c r="O7" s="183"/>
      <c r="P7" s="183"/>
      <c r="Q7" s="183"/>
      <c r="R7" s="183"/>
      <c r="S7" s="183"/>
      <c r="T7" s="183"/>
      <c r="U7" s="183"/>
      <c r="V7" s="183"/>
      <c r="W7" s="183"/>
      <c r="X7" s="183"/>
      <c r="Y7" s="183"/>
      <c r="Z7" s="183"/>
      <c r="AA7" s="183"/>
      <c r="AB7" s="183"/>
      <c r="AC7" s="183"/>
    </row>
    <row r="8" spans="1:29" x14ac:dyDescent="0.25">
      <c r="A8" s="530" t="str">
        <f>'1. паспорт местоположение'!A9:C9</f>
        <v>Акционерное общество "Россети Янтарь" ДЗО  ПАО "Россети"</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row>
    <row r="9" spans="1:29" ht="18.75" customHeight="1" x14ac:dyDescent="0.25">
      <c r="A9" s="420" t="s">
        <v>4</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82"/>
      <c r="B10" s="182"/>
      <c r="C10" s="182"/>
      <c r="D10" s="182"/>
      <c r="E10" s="182"/>
      <c r="F10" s="182"/>
      <c r="G10" s="182"/>
      <c r="H10" s="183"/>
      <c r="I10" s="183"/>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530" t="str">
        <f>'1. паспорт местоположение'!A12:C12</f>
        <v>N_48-0,4зам-27</v>
      </c>
      <c r="B11" s="530"/>
      <c r="C11" s="530"/>
      <c r="D11" s="530"/>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row>
    <row r="12" spans="1:29" x14ac:dyDescent="0.25">
      <c r="A12" s="420" t="s">
        <v>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84"/>
      <c r="B13" s="184"/>
      <c r="C13" s="184"/>
      <c r="D13" s="184"/>
      <c r="E13" s="184"/>
      <c r="F13" s="184"/>
      <c r="G13" s="184"/>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39.75" customHeight="1" x14ac:dyDescent="0.25">
      <c r="A14" s="533" t="str">
        <f>'1. паспорт местоположение'!A15:C15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4" s="533"/>
      <c r="C14" s="533"/>
      <c r="D14" s="533"/>
      <c r="E14" s="533"/>
      <c r="F14" s="533"/>
      <c r="G14" s="533"/>
      <c r="H14" s="533"/>
      <c r="I14" s="533"/>
      <c r="J14" s="533"/>
      <c r="K14" s="533"/>
      <c r="L14" s="533"/>
      <c r="M14" s="533"/>
      <c r="N14" s="533"/>
      <c r="O14" s="533"/>
      <c r="P14" s="533"/>
      <c r="Q14" s="533"/>
      <c r="R14" s="533"/>
      <c r="S14" s="533"/>
      <c r="T14" s="533"/>
      <c r="U14" s="533"/>
      <c r="V14" s="533"/>
      <c r="W14" s="533"/>
      <c r="X14" s="533"/>
      <c r="Y14" s="533"/>
      <c r="Z14" s="533"/>
      <c r="AA14" s="533"/>
      <c r="AB14" s="533"/>
      <c r="AC14" s="533"/>
    </row>
    <row r="15" spans="1:29" ht="15.75" customHeight="1" x14ac:dyDescent="0.25">
      <c r="A15" s="420" t="s">
        <v>2</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534"/>
      <c r="B16" s="534"/>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row>
    <row r="18" spans="1:32" x14ac:dyDescent="0.25">
      <c r="A18" s="535" t="s">
        <v>351</v>
      </c>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row>
    <row r="19" spans="1:32" x14ac:dyDescent="0.25">
      <c r="B19" s="189"/>
    </row>
    <row r="20" spans="1:32" ht="33" customHeight="1" x14ac:dyDescent="0.25">
      <c r="A20" s="540" t="s">
        <v>159</v>
      </c>
      <c r="B20" s="540" t="s">
        <v>158</v>
      </c>
      <c r="C20" s="543" t="s">
        <v>157</v>
      </c>
      <c r="D20" s="544"/>
      <c r="E20" s="547" t="s">
        <v>156</v>
      </c>
      <c r="F20" s="548"/>
      <c r="G20" s="551" t="s">
        <v>563</v>
      </c>
      <c r="H20" s="556" t="s">
        <v>510</v>
      </c>
      <c r="I20" s="557"/>
      <c r="J20" s="557"/>
      <c r="K20" s="558"/>
      <c r="L20" s="556" t="s">
        <v>511</v>
      </c>
      <c r="M20" s="557"/>
      <c r="N20" s="557"/>
      <c r="O20" s="558"/>
      <c r="P20" s="556" t="s">
        <v>512</v>
      </c>
      <c r="Q20" s="557"/>
      <c r="R20" s="557"/>
      <c r="S20" s="558"/>
      <c r="T20" s="556" t="s">
        <v>560</v>
      </c>
      <c r="U20" s="557"/>
      <c r="V20" s="557"/>
      <c r="W20" s="558"/>
      <c r="X20" s="556" t="s">
        <v>564</v>
      </c>
      <c r="Y20" s="557"/>
      <c r="Z20" s="557"/>
      <c r="AA20" s="558"/>
      <c r="AB20" s="536" t="s">
        <v>155</v>
      </c>
      <c r="AC20" s="537"/>
      <c r="AD20" s="185"/>
      <c r="AE20" s="185"/>
    </row>
    <row r="21" spans="1:32" ht="99.75" customHeight="1" x14ac:dyDescent="0.25">
      <c r="A21" s="541"/>
      <c r="B21" s="541"/>
      <c r="C21" s="545"/>
      <c r="D21" s="546"/>
      <c r="E21" s="549"/>
      <c r="F21" s="550"/>
      <c r="G21" s="552"/>
      <c r="H21" s="528" t="s">
        <v>558</v>
      </c>
      <c r="I21" s="529"/>
      <c r="J21" s="528" t="s">
        <v>559</v>
      </c>
      <c r="K21" s="529"/>
      <c r="L21" s="528" t="s">
        <v>558</v>
      </c>
      <c r="M21" s="529"/>
      <c r="N21" s="528" t="s">
        <v>559</v>
      </c>
      <c r="O21" s="529"/>
      <c r="P21" s="528" t="s">
        <v>558</v>
      </c>
      <c r="Q21" s="529"/>
      <c r="R21" s="528" t="s">
        <v>559</v>
      </c>
      <c r="S21" s="529"/>
      <c r="T21" s="528" t="s">
        <v>558</v>
      </c>
      <c r="U21" s="529"/>
      <c r="V21" s="528" t="s">
        <v>559</v>
      </c>
      <c r="W21" s="529"/>
      <c r="X21" s="528" t="s">
        <v>0</v>
      </c>
      <c r="Y21" s="529"/>
      <c r="Z21" s="528" t="s">
        <v>154</v>
      </c>
      <c r="AA21" s="529"/>
      <c r="AB21" s="538"/>
      <c r="AC21" s="539"/>
    </row>
    <row r="22" spans="1:32" ht="72" x14ac:dyDescent="0.25">
      <c r="A22" s="542"/>
      <c r="B22" s="542"/>
      <c r="C22" s="395" t="s">
        <v>558</v>
      </c>
      <c r="D22" s="395" t="s">
        <v>559</v>
      </c>
      <c r="E22" s="415" t="s">
        <v>556</v>
      </c>
      <c r="F22" s="415" t="s">
        <v>565</v>
      </c>
      <c r="G22" s="553"/>
      <c r="H22" s="384" t="s">
        <v>336</v>
      </c>
      <c r="I22" s="384" t="s">
        <v>469</v>
      </c>
      <c r="J22" s="384" t="s">
        <v>336</v>
      </c>
      <c r="K22" s="384" t="s">
        <v>469</v>
      </c>
      <c r="L22" s="384" t="s">
        <v>336</v>
      </c>
      <c r="M22" s="384" t="s">
        <v>469</v>
      </c>
      <c r="N22" s="384" t="s">
        <v>336</v>
      </c>
      <c r="O22" s="384" t="s">
        <v>469</v>
      </c>
      <c r="P22" s="384" t="s">
        <v>336</v>
      </c>
      <c r="Q22" s="384" t="s">
        <v>469</v>
      </c>
      <c r="R22" s="384" t="s">
        <v>336</v>
      </c>
      <c r="S22" s="384" t="s">
        <v>469</v>
      </c>
      <c r="T22" s="384" t="s">
        <v>336</v>
      </c>
      <c r="U22" s="384" t="s">
        <v>469</v>
      </c>
      <c r="V22" s="384" t="s">
        <v>336</v>
      </c>
      <c r="W22" s="384" t="s">
        <v>469</v>
      </c>
      <c r="X22" s="384" t="s">
        <v>336</v>
      </c>
      <c r="Y22" s="384" t="s">
        <v>469</v>
      </c>
      <c r="Z22" s="384" t="s">
        <v>336</v>
      </c>
      <c r="AA22" s="384" t="s">
        <v>469</v>
      </c>
      <c r="AB22" s="395" t="s">
        <v>558</v>
      </c>
      <c r="AC22" s="395" t="s">
        <v>559</v>
      </c>
    </row>
    <row r="23" spans="1:32" ht="19.5" customHeight="1" x14ac:dyDescent="0.25">
      <c r="A23" s="328">
        <v>1</v>
      </c>
      <c r="B23" s="328">
        <v>2</v>
      </c>
      <c r="C23" s="385">
        <v>3</v>
      </c>
      <c r="D23" s="385">
        <v>4</v>
      </c>
      <c r="E23" s="385">
        <v>5</v>
      </c>
      <c r="F23" s="385">
        <v>6</v>
      </c>
      <c r="G23" s="385">
        <v>7</v>
      </c>
      <c r="H23" s="385">
        <v>8</v>
      </c>
      <c r="I23" s="385">
        <v>9</v>
      </c>
      <c r="J23" s="385">
        <v>10</v>
      </c>
      <c r="K23" s="385">
        <v>11</v>
      </c>
      <c r="L23" s="385">
        <v>12</v>
      </c>
      <c r="M23" s="385">
        <v>13</v>
      </c>
      <c r="N23" s="385">
        <v>14</v>
      </c>
      <c r="O23" s="385">
        <v>15</v>
      </c>
      <c r="P23" s="385">
        <v>16</v>
      </c>
      <c r="Q23" s="385">
        <v>17</v>
      </c>
      <c r="R23" s="385">
        <v>18</v>
      </c>
      <c r="S23" s="385">
        <v>19</v>
      </c>
      <c r="T23" s="385">
        <v>20</v>
      </c>
      <c r="U23" s="385">
        <v>21</v>
      </c>
      <c r="V23" s="385">
        <v>22</v>
      </c>
      <c r="W23" s="385">
        <v>23</v>
      </c>
      <c r="X23" s="385">
        <v>24</v>
      </c>
      <c r="Y23" s="385">
        <v>25</v>
      </c>
      <c r="Z23" s="385">
        <v>26</v>
      </c>
      <c r="AA23" s="385">
        <v>27</v>
      </c>
      <c r="AB23" s="385">
        <v>28</v>
      </c>
      <c r="AC23" s="385">
        <v>29</v>
      </c>
    </row>
    <row r="24" spans="1:32" s="245" customFormat="1" ht="47.25" customHeight="1" x14ac:dyDescent="0.25">
      <c r="A24" s="178">
        <v>1</v>
      </c>
      <c r="B24" s="177" t="s">
        <v>153</v>
      </c>
      <c r="C24" s="247">
        <f>SUM(C25:C29)</f>
        <v>40.991735980000001</v>
      </c>
      <c r="D24" s="247">
        <f>SUM(D25:D29)</f>
        <v>44.17030158</v>
      </c>
      <c r="E24" s="330">
        <f t="shared" ref="E24:F24" si="0">SUM(E25:E29)</f>
        <v>44.17030158</v>
      </c>
      <c r="F24" s="386">
        <f t="shared" si="0"/>
        <v>44.17030158</v>
      </c>
      <c r="G24" s="247">
        <f t="shared" ref="G24:AA24" si="1">SUM(G25:G29)</f>
        <v>0</v>
      </c>
      <c r="H24" s="247">
        <f t="shared" si="1"/>
        <v>0</v>
      </c>
      <c r="I24" s="247">
        <f t="shared" si="1"/>
        <v>0</v>
      </c>
      <c r="J24" s="247">
        <f t="shared" si="1"/>
        <v>0</v>
      </c>
      <c r="K24" s="247">
        <f t="shared" si="1"/>
        <v>0</v>
      </c>
      <c r="L24" s="247">
        <f>SUM(L25:L29)</f>
        <v>40.991735980000001</v>
      </c>
      <c r="M24" s="247">
        <f t="shared" si="1"/>
        <v>0</v>
      </c>
      <c r="N24" s="247">
        <f t="shared" si="1"/>
        <v>44.17030158</v>
      </c>
      <c r="O24" s="247">
        <f t="shared" si="1"/>
        <v>0</v>
      </c>
      <c r="P24" s="247">
        <f t="shared" si="1"/>
        <v>0</v>
      </c>
      <c r="Q24" s="247">
        <f t="shared" si="1"/>
        <v>0</v>
      </c>
      <c r="R24" s="247">
        <f t="shared" si="1"/>
        <v>0</v>
      </c>
      <c r="S24" s="247">
        <f t="shared" ref="S24:W24" si="2">SUM(S25:S29)</f>
        <v>0</v>
      </c>
      <c r="T24" s="247">
        <f t="shared" si="2"/>
        <v>0</v>
      </c>
      <c r="U24" s="247">
        <f t="shared" si="2"/>
        <v>0</v>
      </c>
      <c r="V24" s="247">
        <f t="shared" si="2"/>
        <v>0</v>
      </c>
      <c r="W24" s="247">
        <f t="shared" si="2"/>
        <v>0</v>
      </c>
      <c r="X24" s="247">
        <f t="shared" si="1"/>
        <v>0</v>
      </c>
      <c r="Y24" s="247">
        <f t="shared" si="1"/>
        <v>0</v>
      </c>
      <c r="Z24" s="247">
        <f t="shared" si="1"/>
        <v>0</v>
      </c>
      <c r="AA24" s="247">
        <f t="shared" si="1"/>
        <v>0</v>
      </c>
      <c r="AB24" s="386">
        <f t="shared" ref="AB24:AB64" si="3">H24+L24+P24+T24</f>
        <v>40.991735980000001</v>
      </c>
      <c r="AC24" s="387">
        <f t="shared" ref="AC24:AC64" si="4">J24+N24+R24+V24+X24</f>
        <v>44.17030158</v>
      </c>
      <c r="AD24" s="329"/>
      <c r="AE24" s="329"/>
    </row>
    <row r="25" spans="1:32" ht="24" customHeight="1" x14ac:dyDescent="0.25">
      <c r="A25" s="176" t="s">
        <v>152</v>
      </c>
      <c r="B25" s="169" t="s">
        <v>151</v>
      </c>
      <c r="C25" s="247">
        <v>0</v>
      </c>
      <c r="D25" s="247">
        <v>0</v>
      </c>
      <c r="E25" s="331">
        <f>D25</f>
        <v>0</v>
      </c>
      <c r="F25" s="388">
        <f>E25-G25</f>
        <v>0</v>
      </c>
      <c r="G25" s="248">
        <v>0</v>
      </c>
      <c r="H25" s="248">
        <v>0</v>
      </c>
      <c r="I25" s="248">
        <v>0</v>
      </c>
      <c r="J25" s="248">
        <v>0</v>
      </c>
      <c r="K25" s="248">
        <v>0</v>
      </c>
      <c r="L25" s="248">
        <v>0</v>
      </c>
      <c r="M25" s="248">
        <v>0</v>
      </c>
      <c r="N25" s="248">
        <f>F25</f>
        <v>0</v>
      </c>
      <c r="O25" s="248">
        <v>0</v>
      </c>
      <c r="P25" s="248">
        <v>0</v>
      </c>
      <c r="Q25" s="248">
        <v>0</v>
      </c>
      <c r="R25" s="248">
        <v>0</v>
      </c>
      <c r="S25" s="248">
        <v>0</v>
      </c>
      <c r="T25" s="248">
        <v>0</v>
      </c>
      <c r="U25" s="248">
        <v>0</v>
      </c>
      <c r="V25" s="248">
        <v>0</v>
      </c>
      <c r="W25" s="248">
        <v>0</v>
      </c>
      <c r="X25" s="248">
        <v>0</v>
      </c>
      <c r="Y25" s="248">
        <v>0</v>
      </c>
      <c r="Z25" s="248">
        <v>0</v>
      </c>
      <c r="AA25" s="248">
        <v>0</v>
      </c>
      <c r="AB25" s="386">
        <f t="shared" si="3"/>
        <v>0</v>
      </c>
      <c r="AC25" s="387">
        <f t="shared" si="4"/>
        <v>0</v>
      </c>
      <c r="AD25" s="329"/>
      <c r="AE25" s="329"/>
      <c r="AF25" s="245"/>
    </row>
    <row r="26" spans="1:32" x14ac:dyDescent="0.25">
      <c r="A26" s="176" t="s">
        <v>150</v>
      </c>
      <c r="B26" s="169" t="s">
        <v>149</v>
      </c>
      <c r="C26" s="247">
        <v>0</v>
      </c>
      <c r="D26" s="247">
        <v>0</v>
      </c>
      <c r="E26" s="331">
        <f>D26</f>
        <v>0</v>
      </c>
      <c r="F26" s="388">
        <f t="shared" ref="F26:F64" si="5">E26-G26</f>
        <v>0</v>
      </c>
      <c r="G26" s="248">
        <v>0</v>
      </c>
      <c r="H26" s="248">
        <v>0</v>
      </c>
      <c r="I26" s="248">
        <v>0</v>
      </c>
      <c r="J26" s="248">
        <v>0</v>
      </c>
      <c r="K26" s="248">
        <v>0</v>
      </c>
      <c r="L26" s="248">
        <v>0</v>
      </c>
      <c r="M26" s="248">
        <v>0</v>
      </c>
      <c r="N26" s="248">
        <f t="shared" ref="N26:N64" si="6">F26</f>
        <v>0</v>
      </c>
      <c r="O26" s="248">
        <v>0</v>
      </c>
      <c r="P26" s="248">
        <v>0</v>
      </c>
      <c r="Q26" s="248">
        <v>0</v>
      </c>
      <c r="R26" s="248">
        <v>0</v>
      </c>
      <c r="S26" s="248">
        <v>0</v>
      </c>
      <c r="T26" s="248">
        <v>0</v>
      </c>
      <c r="U26" s="248">
        <v>0</v>
      </c>
      <c r="V26" s="248">
        <v>0</v>
      </c>
      <c r="W26" s="248">
        <v>0</v>
      </c>
      <c r="X26" s="248">
        <v>0</v>
      </c>
      <c r="Y26" s="248">
        <v>0</v>
      </c>
      <c r="Z26" s="248">
        <v>0</v>
      </c>
      <c r="AA26" s="248">
        <v>0</v>
      </c>
      <c r="AB26" s="386">
        <f t="shared" si="3"/>
        <v>0</v>
      </c>
      <c r="AC26" s="387">
        <f t="shared" si="4"/>
        <v>0</v>
      </c>
      <c r="AD26" s="329"/>
      <c r="AE26" s="329"/>
      <c r="AF26" s="245"/>
    </row>
    <row r="27" spans="1:32" ht="31.5" x14ac:dyDescent="0.25">
      <c r="A27" s="176" t="s">
        <v>148</v>
      </c>
      <c r="B27" s="169" t="s">
        <v>292</v>
      </c>
      <c r="C27" s="247">
        <v>40.991735980000001</v>
      </c>
      <c r="D27" s="247">
        <v>44.17030158</v>
      </c>
      <c r="E27" s="331">
        <f>D27</f>
        <v>44.17030158</v>
      </c>
      <c r="F27" s="388">
        <f t="shared" si="5"/>
        <v>44.17030158</v>
      </c>
      <c r="G27" s="248">
        <v>0</v>
      </c>
      <c r="H27" s="248">
        <v>0</v>
      </c>
      <c r="I27" s="248">
        <v>0</v>
      </c>
      <c r="J27" s="248">
        <v>0</v>
      </c>
      <c r="K27" s="248">
        <v>0</v>
      </c>
      <c r="L27" s="248">
        <v>40.991735980000001</v>
      </c>
      <c r="M27" s="248">
        <v>0</v>
      </c>
      <c r="N27" s="248">
        <f t="shared" si="6"/>
        <v>44.17030158</v>
      </c>
      <c r="O27" s="248">
        <v>0</v>
      </c>
      <c r="P27" s="248">
        <v>0</v>
      </c>
      <c r="Q27" s="248">
        <v>0</v>
      </c>
      <c r="R27" s="248">
        <v>0</v>
      </c>
      <c r="S27" s="248">
        <v>0</v>
      </c>
      <c r="T27" s="248">
        <v>0</v>
      </c>
      <c r="U27" s="248">
        <v>0</v>
      </c>
      <c r="V27" s="248">
        <v>0</v>
      </c>
      <c r="W27" s="248">
        <v>0</v>
      </c>
      <c r="X27" s="248">
        <v>0</v>
      </c>
      <c r="Y27" s="248">
        <v>0</v>
      </c>
      <c r="Z27" s="248">
        <v>0</v>
      </c>
      <c r="AA27" s="248">
        <v>0</v>
      </c>
      <c r="AB27" s="386">
        <f t="shared" si="3"/>
        <v>40.991735980000001</v>
      </c>
      <c r="AC27" s="387">
        <f t="shared" si="4"/>
        <v>44.17030158</v>
      </c>
      <c r="AD27" s="329"/>
      <c r="AE27" s="329"/>
      <c r="AF27" s="245"/>
    </row>
    <row r="28" spans="1:32" x14ac:dyDescent="0.25">
      <c r="A28" s="176" t="s">
        <v>147</v>
      </c>
      <c r="B28" s="169" t="s">
        <v>385</v>
      </c>
      <c r="C28" s="247">
        <v>0</v>
      </c>
      <c r="D28" s="247">
        <v>0</v>
      </c>
      <c r="E28" s="331">
        <f>D28</f>
        <v>0</v>
      </c>
      <c r="F28" s="388">
        <f t="shared" si="5"/>
        <v>0</v>
      </c>
      <c r="G28" s="248">
        <v>0</v>
      </c>
      <c r="H28" s="248">
        <v>0</v>
      </c>
      <c r="I28" s="248">
        <v>0</v>
      </c>
      <c r="J28" s="248">
        <v>0</v>
      </c>
      <c r="K28" s="248">
        <v>0</v>
      </c>
      <c r="L28" s="248">
        <v>0</v>
      </c>
      <c r="M28" s="248">
        <v>0</v>
      </c>
      <c r="N28" s="248">
        <f t="shared" si="6"/>
        <v>0</v>
      </c>
      <c r="O28" s="248">
        <v>0</v>
      </c>
      <c r="P28" s="248">
        <v>0</v>
      </c>
      <c r="Q28" s="248">
        <v>0</v>
      </c>
      <c r="R28" s="248">
        <v>0</v>
      </c>
      <c r="S28" s="248">
        <v>0</v>
      </c>
      <c r="T28" s="248">
        <v>0</v>
      </c>
      <c r="U28" s="248">
        <v>0</v>
      </c>
      <c r="V28" s="248">
        <v>0</v>
      </c>
      <c r="W28" s="248">
        <v>0</v>
      </c>
      <c r="X28" s="248">
        <v>0</v>
      </c>
      <c r="Y28" s="248">
        <v>0</v>
      </c>
      <c r="Z28" s="248">
        <v>0</v>
      </c>
      <c r="AA28" s="248">
        <v>0</v>
      </c>
      <c r="AB28" s="386">
        <f t="shared" si="3"/>
        <v>0</v>
      </c>
      <c r="AC28" s="387">
        <f t="shared" si="4"/>
        <v>0</v>
      </c>
      <c r="AD28" s="329"/>
      <c r="AE28" s="329"/>
      <c r="AF28" s="245"/>
    </row>
    <row r="29" spans="1:32" x14ac:dyDescent="0.25">
      <c r="A29" s="176" t="s">
        <v>146</v>
      </c>
      <c r="B29" s="246" t="s">
        <v>145</v>
      </c>
      <c r="C29" s="247">
        <v>0</v>
      </c>
      <c r="D29" s="247">
        <v>0</v>
      </c>
      <c r="E29" s="331">
        <f>D29</f>
        <v>0</v>
      </c>
      <c r="F29" s="388">
        <f t="shared" si="5"/>
        <v>0</v>
      </c>
      <c r="G29" s="248">
        <v>0</v>
      </c>
      <c r="H29" s="248">
        <v>0</v>
      </c>
      <c r="I29" s="248">
        <v>0</v>
      </c>
      <c r="J29" s="248">
        <v>0</v>
      </c>
      <c r="K29" s="248">
        <v>0</v>
      </c>
      <c r="L29" s="248">
        <v>0</v>
      </c>
      <c r="M29" s="248">
        <v>0</v>
      </c>
      <c r="N29" s="248">
        <f t="shared" si="6"/>
        <v>0</v>
      </c>
      <c r="O29" s="248">
        <v>0</v>
      </c>
      <c r="P29" s="248">
        <v>0</v>
      </c>
      <c r="Q29" s="248">
        <v>0</v>
      </c>
      <c r="R29" s="248">
        <v>0</v>
      </c>
      <c r="S29" s="248">
        <v>0</v>
      </c>
      <c r="T29" s="248">
        <v>0</v>
      </c>
      <c r="U29" s="248">
        <v>0</v>
      </c>
      <c r="V29" s="248">
        <v>0</v>
      </c>
      <c r="W29" s="248">
        <v>0</v>
      </c>
      <c r="X29" s="248">
        <v>0</v>
      </c>
      <c r="Y29" s="248">
        <v>0</v>
      </c>
      <c r="Z29" s="248">
        <v>0</v>
      </c>
      <c r="AA29" s="248">
        <v>0</v>
      </c>
      <c r="AB29" s="386">
        <f t="shared" si="3"/>
        <v>0</v>
      </c>
      <c r="AC29" s="387">
        <f t="shared" si="4"/>
        <v>0</v>
      </c>
      <c r="AD29" s="329"/>
      <c r="AE29" s="329"/>
      <c r="AF29" s="245"/>
    </row>
    <row r="30" spans="1:32" s="245" customFormat="1" ht="47.25" x14ac:dyDescent="0.25">
      <c r="A30" s="178" t="s">
        <v>59</v>
      </c>
      <c r="B30" s="177" t="s">
        <v>144</v>
      </c>
      <c r="C30" s="247">
        <f t="shared" ref="C30:D30" si="7">SUM(C31:C34)</f>
        <v>34.159779979999996</v>
      </c>
      <c r="D30" s="247">
        <f t="shared" si="7"/>
        <v>36.205165229999992</v>
      </c>
      <c r="E30" s="330">
        <f t="shared" ref="E30:AA30" si="8">SUM(E31:E34)</f>
        <v>36.205165229999992</v>
      </c>
      <c r="F30" s="386">
        <f t="shared" si="8"/>
        <v>36.205165229999992</v>
      </c>
      <c r="G30" s="247">
        <f t="shared" si="8"/>
        <v>0</v>
      </c>
      <c r="H30" s="247">
        <f t="shared" si="8"/>
        <v>0</v>
      </c>
      <c r="I30" s="247">
        <f t="shared" si="8"/>
        <v>0</v>
      </c>
      <c r="J30" s="247">
        <f t="shared" si="8"/>
        <v>0</v>
      </c>
      <c r="K30" s="247">
        <f t="shared" si="8"/>
        <v>0</v>
      </c>
      <c r="L30" s="247">
        <f t="shared" si="8"/>
        <v>34.159779979999996</v>
      </c>
      <c r="M30" s="247">
        <f t="shared" si="8"/>
        <v>0</v>
      </c>
      <c r="N30" s="247">
        <f t="shared" si="6"/>
        <v>36.205165229999992</v>
      </c>
      <c r="O30" s="247">
        <f t="shared" si="8"/>
        <v>0</v>
      </c>
      <c r="P30" s="247">
        <f t="shared" si="8"/>
        <v>0</v>
      </c>
      <c r="Q30" s="247">
        <f t="shared" si="8"/>
        <v>0</v>
      </c>
      <c r="R30" s="247">
        <f t="shared" si="8"/>
        <v>0</v>
      </c>
      <c r="S30" s="247">
        <f t="shared" ref="S30:W30" si="9">SUM(S31:S34)</f>
        <v>0</v>
      </c>
      <c r="T30" s="247">
        <f t="shared" si="9"/>
        <v>0</v>
      </c>
      <c r="U30" s="247">
        <f t="shared" si="9"/>
        <v>0</v>
      </c>
      <c r="V30" s="247">
        <f t="shared" si="9"/>
        <v>0</v>
      </c>
      <c r="W30" s="247">
        <f t="shared" si="9"/>
        <v>0</v>
      </c>
      <c r="X30" s="247">
        <f t="shared" si="8"/>
        <v>0</v>
      </c>
      <c r="Y30" s="247">
        <f t="shared" si="8"/>
        <v>0</v>
      </c>
      <c r="Z30" s="247">
        <f t="shared" si="8"/>
        <v>0</v>
      </c>
      <c r="AA30" s="247">
        <f t="shared" si="8"/>
        <v>0</v>
      </c>
      <c r="AB30" s="386">
        <f t="shared" si="3"/>
        <v>34.159779979999996</v>
      </c>
      <c r="AC30" s="387">
        <f t="shared" si="4"/>
        <v>36.205165229999992</v>
      </c>
      <c r="AD30" s="329"/>
      <c r="AE30" s="329"/>
    </row>
    <row r="31" spans="1:32" x14ac:dyDescent="0.25">
      <c r="A31" s="178" t="s">
        <v>143</v>
      </c>
      <c r="B31" s="169" t="s">
        <v>142</v>
      </c>
      <c r="C31" s="247">
        <v>0.55384533999999996</v>
      </c>
      <c r="D31" s="247">
        <v>0.58700794000000001</v>
      </c>
      <c r="E31" s="331">
        <f t="shared" ref="E31:E64" si="10">D31</f>
        <v>0.58700794000000001</v>
      </c>
      <c r="F31" s="388">
        <f t="shared" si="5"/>
        <v>0.58700794000000001</v>
      </c>
      <c r="G31" s="248">
        <v>0</v>
      </c>
      <c r="H31" s="248">
        <v>0</v>
      </c>
      <c r="I31" s="248">
        <v>0</v>
      </c>
      <c r="J31" s="248">
        <v>0</v>
      </c>
      <c r="K31" s="248">
        <v>0</v>
      </c>
      <c r="L31" s="248">
        <v>0.55384533999999996</v>
      </c>
      <c r="M31" s="248">
        <v>0</v>
      </c>
      <c r="N31" s="248">
        <f t="shared" si="6"/>
        <v>0.58700794000000001</v>
      </c>
      <c r="O31" s="248">
        <v>0</v>
      </c>
      <c r="P31" s="248">
        <v>0</v>
      </c>
      <c r="Q31" s="248">
        <v>0</v>
      </c>
      <c r="R31" s="248">
        <v>0</v>
      </c>
      <c r="S31" s="248">
        <v>0</v>
      </c>
      <c r="T31" s="248">
        <v>0</v>
      </c>
      <c r="U31" s="248">
        <v>0</v>
      </c>
      <c r="V31" s="248">
        <v>0</v>
      </c>
      <c r="W31" s="248">
        <v>0</v>
      </c>
      <c r="X31" s="248">
        <v>0</v>
      </c>
      <c r="Y31" s="248">
        <v>0</v>
      </c>
      <c r="Z31" s="248">
        <v>0</v>
      </c>
      <c r="AA31" s="248">
        <v>0</v>
      </c>
      <c r="AB31" s="386">
        <f t="shared" si="3"/>
        <v>0.55384533999999996</v>
      </c>
      <c r="AC31" s="387">
        <f t="shared" si="4"/>
        <v>0.58700794000000001</v>
      </c>
      <c r="AD31" s="329"/>
      <c r="AE31" s="329"/>
      <c r="AF31" s="245"/>
    </row>
    <row r="32" spans="1:32" ht="31.5" x14ac:dyDescent="0.25">
      <c r="A32" s="178" t="s">
        <v>141</v>
      </c>
      <c r="B32" s="169" t="s">
        <v>140</v>
      </c>
      <c r="C32" s="247">
        <v>19.10517493</v>
      </c>
      <c r="D32" s="247">
        <v>20.249135549999998</v>
      </c>
      <c r="E32" s="331">
        <f t="shared" si="10"/>
        <v>20.249135549999998</v>
      </c>
      <c r="F32" s="388">
        <f t="shared" si="5"/>
        <v>20.249135549999998</v>
      </c>
      <c r="G32" s="248">
        <v>0</v>
      </c>
      <c r="H32" s="248">
        <v>0</v>
      </c>
      <c r="I32" s="248">
        <v>0</v>
      </c>
      <c r="J32" s="248">
        <v>0</v>
      </c>
      <c r="K32" s="248">
        <v>0</v>
      </c>
      <c r="L32" s="248">
        <v>19.10517493</v>
      </c>
      <c r="M32" s="248">
        <v>0</v>
      </c>
      <c r="N32" s="248">
        <f t="shared" si="6"/>
        <v>20.249135549999998</v>
      </c>
      <c r="O32" s="248">
        <v>0</v>
      </c>
      <c r="P32" s="248">
        <v>0</v>
      </c>
      <c r="Q32" s="248">
        <v>0</v>
      </c>
      <c r="R32" s="248">
        <v>0</v>
      </c>
      <c r="S32" s="248">
        <v>0</v>
      </c>
      <c r="T32" s="248">
        <v>0</v>
      </c>
      <c r="U32" s="248">
        <v>0</v>
      </c>
      <c r="V32" s="248">
        <v>0</v>
      </c>
      <c r="W32" s="248">
        <v>0</v>
      </c>
      <c r="X32" s="248">
        <v>0</v>
      </c>
      <c r="Y32" s="248">
        <v>0</v>
      </c>
      <c r="Z32" s="248">
        <v>0</v>
      </c>
      <c r="AA32" s="248">
        <v>0</v>
      </c>
      <c r="AB32" s="386">
        <f t="shared" si="3"/>
        <v>19.10517493</v>
      </c>
      <c r="AC32" s="387">
        <f t="shared" si="4"/>
        <v>20.249135549999998</v>
      </c>
      <c r="AD32" s="329"/>
      <c r="AE32" s="329"/>
      <c r="AF32" s="245"/>
    </row>
    <row r="33" spans="1:32" x14ac:dyDescent="0.25">
      <c r="A33" s="178" t="s">
        <v>139</v>
      </c>
      <c r="B33" s="169" t="s">
        <v>138</v>
      </c>
      <c r="C33" s="247">
        <v>11.57130008</v>
      </c>
      <c r="D33" s="247">
        <v>12.264154850000001</v>
      </c>
      <c r="E33" s="331">
        <f t="shared" si="10"/>
        <v>12.264154850000001</v>
      </c>
      <c r="F33" s="388">
        <f t="shared" si="5"/>
        <v>12.264154850000001</v>
      </c>
      <c r="G33" s="248">
        <v>0</v>
      </c>
      <c r="H33" s="248">
        <v>0</v>
      </c>
      <c r="I33" s="248">
        <v>0</v>
      </c>
      <c r="J33" s="248">
        <v>0</v>
      </c>
      <c r="K33" s="248">
        <v>0</v>
      </c>
      <c r="L33" s="248">
        <v>11.57130008</v>
      </c>
      <c r="M33" s="248">
        <v>0</v>
      </c>
      <c r="N33" s="248">
        <f t="shared" si="6"/>
        <v>12.264154850000001</v>
      </c>
      <c r="O33" s="248">
        <v>0</v>
      </c>
      <c r="P33" s="248">
        <v>0</v>
      </c>
      <c r="Q33" s="248">
        <v>0</v>
      </c>
      <c r="R33" s="248">
        <v>0</v>
      </c>
      <c r="S33" s="248">
        <v>0</v>
      </c>
      <c r="T33" s="248">
        <v>0</v>
      </c>
      <c r="U33" s="248">
        <v>0</v>
      </c>
      <c r="V33" s="248">
        <v>0</v>
      </c>
      <c r="W33" s="248">
        <v>0</v>
      </c>
      <c r="X33" s="248">
        <v>0</v>
      </c>
      <c r="Y33" s="248">
        <v>0</v>
      </c>
      <c r="Z33" s="248">
        <v>0</v>
      </c>
      <c r="AA33" s="248">
        <v>0</v>
      </c>
      <c r="AB33" s="386">
        <f t="shared" si="3"/>
        <v>11.57130008</v>
      </c>
      <c r="AC33" s="387">
        <f t="shared" si="4"/>
        <v>12.264154850000001</v>
      </c>
      <c r="AD33" s="329"/>
      <c r="AE33" s="329"/>
      <c r="AF33" s="245"/>
    </row>
    <row r="34" spans="1:32" x14ac:dyDescent="0.25">
      <c r="A34" s="178" t="s">
        <v>137</v>
      </c>
      <c r="B34" s="169" t="s">
        <v>136</v>
      </c>
      <c r="C34" s="247">
        <v>2.9294596300000002</v>
      </c>
      <c r="D34" s="247">
        <v>3.1048668899999998</v>
      </c>
      <c r="E34" s="331">
        <f t="shared" si="10"/>
        <v>3.1048668899999998</v>
      </c>
      <c r="F34" s="388">
        <f t="shared" si="5"/>
        <v>3.1048668899999998</v>
      </c>
      <c r="G34" s="248">
        <v>0</v>
      </c>
      <c r="H34" s="248">
        <v>0</v>
      </c>
      <c r="I34" s="248">
        <v>0</v>
      </c>
      <c r="J34" s="248">
        <v>0</v>
      </c>
      <c r="K34" s="248">
        <v>0</v>
      </c>
      <c r="L34" s="248">
        <v>2.9294596300000002</v>
      </c>
      <c r="M34" s="248">
        <v>0</v>
      </c>
      <c r="N34" s="248">
        <f t="shared" si="6"/>
        <v>3.1048668899999998</v>
      </c>
      <c r="O34" s="248">
        <v>0</v>
      </c>
      <c r="P34" s="248">
        <v>0</v>
      </c>
      <c r="Q34" s="248">
        <v>0</v>
      </c>
      <c r="R34" s="248">
        <v>0</v>
      </c>
      <c r="S34" s="248">
        <v>0</v>
      </c>
      <c r="T34" s="248">
        <v>0</v>
      </c>
      <c r="U34" s="248">
        <v>0</v>
      </c>
      <c r="V34" s="248">
        <v>0</v>
      </c>
      <c r="W34" s="248">
        <v>0</v>
      </c>
      <c r="X34" s="248">
        <v>0</v>
      </c>
      <c r="Y34" s="248">
        <v>0</v>
      </c>
      <c r="Z34" s="248">
        <v>0</v>
      </c>
      <c r="AA34" s="248">
        <v>0</v>
      </c>
      <c r="AB34" s="386">
        <f t="shared" si="3"/>
        <v>2.9294596300000002</v>
      </c>
      <c r="AC34" s="387">
        <f t="shared" si="4"/>
        <v>3.1048668899999998</v>
      </c>
      <c r="AD34" s="329"/>
      <c r="AE34" s="329"/>
      <c r="AF34" s="245"/>
    </row>
    <row r="35" spans="1:32" s="245" customFormat="1" ht="31.5" x14ac:dyDescent="0.25">
      <c r="A35" s="178" t="s">
        <v>58</v>
      </c>
      <c r="B35" s="177" t="s">
        <v>135</v>
      </c>
      <c r="C35" s="247">
        <v>0</v>
      </c>
      <c r="D35" s="247">
        <v>0</v>
      </c>
      <c r="E35" s="331">
        <f t="shared" si="10"/>
        <v>0</v>
      </c>
      <c r="F35" s="388">
        <f t="shared" si="5"/>
        <v>0</v>
      </c>
      <c r="G35" s="247">
        <v>0</v>
      </c>
      <c r="H35" s="247">
        <v>0</v>
      </c>
      <c r="I35" s="247">
        <v>0</v>
      </c>
      <c r="J35" s="247">
        <v>0</v>
      </c>
      <c r="K35" s="247">
        <v>0</v>
      </c>
      <c r="L35" s="247">
        <v>0</v>
      </c>
      <c r="M35" s="247">
        <v>0</v>
      </c>
      <c r="N35" s="247">
        <f t="shared" si="6"/>
        <v>0</v>
      </c>
      <c r="O35" s="247">
        <v>0</v>
      </c>
      <c r="P35" s="247">
        <v>0</v>
      </c>
      <c r="Q35" s="247">
        <v>0</v>
      </c>
      <c r="R35" s="247">
        <v>0</v>
      </c>
      <c r="S35" s="247">
        <v>0</v>
      </c>
      <c r="T35" s="247">
        <v>0</v>
      </c>
      <c r="U35" s="247">
        <v>0</v>
      </c>
      <c r="V35" s="247">
        <v>0</v>
      </c>
      <c r="W35" s="247">
        <v>0</v>
      </c>
      <c r="X35" s="247">
        <v>0</v>
      </c>
      <c r="Y35" s="247">
        <v>0</v>
      </c>
      <c r="Z35" s="247">
        <v>0</v>
      </c>
      <c r="AA35" s="247">
        <v>0</v>
      </c>
      <c r="AB35" s="386">
        <f t="shared" si="3"/>
        <v>0</v>
      </c>
      <c r="AC35" s="387">
        <f t="shared" si="4"/>
        <v>0</v>
      </c>
      <c r="AD35" s="329"/>
      <c r="AE35" s="329"/>
    </row>
    <row r="36" spans="1:32" ht="31.5" x14ac:dyDescent="0.25">
      <c r="A36" s="176" t="s">
        <v>134</v>
      </c>
      <c r="B36" s="186" t="s">
        <v>133</v>
      </c>
      <c r="C36" s="247">
        <v>0</v>
      </c>
      <c r="D36" s="247">
        <v>0</v>
      </c>
      <c r="E36" s="331">
        <f t="shared" si="10"/>
        <v>0</v>
      </c>
      <c r="F36" s="388">
        <f t="shared" si="5"/>
        <v>0</v>
      </c>
      <c r="G36" s="248">
        <v>0</v>
      </c>
      <c r="H36" s="248">
        <v>0</v>
      </c>
      <c r="I36" s="248">
        <v>0</v>
      </c>
      <c r="J36" s="248">
        <v>0</v>
      </c>
      <c r="K36" s="248">
        <v>0</v>
      </c>
      <c r="L36" s="248">
        <v>0</v>
      </c>
      <c r="M36" s="248">
        <v>0</v>
      </c>
      <c r="N36" s="248">
        <f t="shared" si="6"/>
        <v>0</v>
      </c>
      <c r="O36" s="248">
        <v>0</v>
      </c>
      <c r="P36" s="248">
        <v>0</v>
      </c>
      <c r="Q36" s="248">
        <v>0</v>
      </c>
      <c r="R36" s="248">
        <v>0</v>
      </c>
      <c r="S36" s="248">
        <v>0</v>
      </c>
      <c r="T36" s="248">
        <v>0</v>
      </c>
      <c r="U36" s="248">
        <v>0</v>
      </c>
      <c r="V36" s="248">
        <v>0</v>
      </c>
      <c r="W36" s="248">
        <v>0</v>
      </c>
      <c r="X36" s="248">
        <v>0</v>
      </c>
      <c r="Y36" s="248">
        <v>0</v>
      </c>
      <c r="Z36" s="248">
        <v>0</v>
      </c>
      <c r="AA36" s="248">
        <v>0</v>
      </c>
      <c r="AB36" s="386">
        <f t="shared" si="3"/>
        <v>0</v>
      </c>
      <c r="AC36" s="387">
        <f t="shared" si="4"/>
        <v>0</v>
      </c>
      <c r="AD36" s="329"/>
      <c r="AE36" s="329"/>
    </row>
    <row r="37" spans="1:32" x14ac:dyDescent="0.25">
      <c r="A37" s="176" t="s">
        <v>132</v>
      </c>
      <c r="B37" s="186" t="s">
        <v>122</v>
      </c>
      <c r="C37" s="247">
        <v>0</v>
      </c>
      <c r="D37" s="247">
        <v>0</v>
      </c>
      <c r="E37" s="331">
        <f t="shared" si="10"/>
        <v>0</v>
      </c>
      <c r="F37" s="388">
        <f t="shared" si="5"/>
        <v>0</v>
      </c>
      <c r="G37" s="248">
        <v>0</v>
      </c>
      <c r="H37" s="248">
        <v>0</v>
      </c>
      <c r="I37" s="248">
        <v>0</v>
      </c>
      <c r="J37" s="248">
        <v>0</v>
      </c>
      <c r="K37" s="248">
        <v>0</v>
      </c>
      <c r="L37" s="248">
        <v>0</v>
      </c>
      <c r="M37" s="248">
        <v>0</v>
      </c>
      <c r="N37" s="248">
        <f t="shared" si="6"/>
        <v>0</v>
      </c>
      <c r="O37" s="248">
        <v>0</v>
      </c>
      <c r="P37" s="248">
        <v>0</v>
      </c>
      <c r="Q37" s="248">
        <v>0</v>
      </c>
      <c r="R37" s="248">
        <v>0</v>
      </c>
      <c r="S37" s="248">
        <v>0</v>
      </c>
      <c r="T37" s="248">
        <v>0</v>
      </c>
      <c r="U37" s="248">
        <v>0</v>
      </c>
      <c r="V37" s="248">
        <v>0</v>
      </c>
      <c r="W37" s="248">
        <v>0</v>
      </c>
      <c r="X37" s="248">
        <v>0</v>
      </c>
      <c r="Y37" s="248">
        <v>0</v>
      </c>
      <c r="Z37" s="248">
        <v>0</v>
      </c>
      <c r="AA37" s="248">
        <v>0</v>
      </c>
      <c r="AB37" s="386">
        <f t="shared" si="3"/>
        <v>0</v>
      </c>
      <c r="AC37" s="387">
        <f t="shared" si="4"/>
        <v>0</v>
      </c>
      <c r="AD37" s="329"/>
      <c r="AE37" s="329"/>
    </row>
    <row r="38" spans="1:32" x14ac:dyDescent="0.25">
      <c r="A38" s="176" t="s">
        <v>131</v>
      </c>
      <c r="B38" s="186" t="s">
        <v>120</v>
      </c>
      <c r="C38" s="250">
        <v>0</v>
      </c>
      <c r="D38" s="250">
        <v>0</v>
      </c>
      <c r="E38" s="331">
        <f t="shared" si="10"/>
        <v>0</v>
      </c>
      <c r="F38" s="388">
        <f t="shared" si="5"/>
        <v>0</v>
      </c>
      <c r="G38" s="249">
        <v>0</v>
      </c>
      <c r="H38" s="249">
        <v>0</v>
      </c>
      <c r="I38" s="249">
        <v>0</v>
      </c>
      <c r="J38" s="249">
        <v>0</v>
      </c>
      <c r="K38" s="249">
        <v>0</v>
      </c>
      <c r="L38" s="249">
        <v>0</v>
      </c>
      <c r="M38" s="249">
        <v>0</v>
      </c>
      <c r="N38" s="249">
        <f t="shared" si="6"/>
        <v>0</v>
      </c>
      <c r="O38" s="249">
        <v>0</v>
      </c>
      <c r="P38" s="249">
        <v>0</v>
      </c>
      <c r="Q38" s="249">
        <v>0</v>
      </c>
      <c r="R38" s="249">
        <v>0</v>
      </c>
      <c r="S38" s="249">
        <v>0</v>
      </c>
      <c r="T38" s="249">
        <v>0</v>
      </c>
      <c r="U38" s="249">
        <v>0</v>
      </c>
      <c r="V38" s="249">
        <v>0</v>
      </c>
      <c r="W38" s="249">
        <v>0</v>
      </c>
      <c r="X38" s="249">
        <v>0</v>
      </c>
      <c r="Y38" s="249">
        <v>0</v>
      </c>
      <c r="Z38" s="249">
        <v>0</v>
      </c>
      <c r="AA38" s="249">
        <v>0</v>
      </c>
      <c r="AB38" s="386">
        <f t="shared" si="3"/>
        <v>0</v>
      </c>
      <c r="AC38" s="387">
        <f t="shared" si="4"/>
        <v>0</v>
      </c>
      <c r="AD38" s="329"/>
      <c r="AE38" s="329"/>
    </row>
    <row r="39" spans="1:32" ht="31.5" x14ac:dyDescent="0.25">
      <c r="A39" s="176" t="s">
        <v>130</v>
      </c>
      <c r="B39" s="169" t="s">
        <v>118</v>
      </c>
      <c r="C39" s="247">
        <v>0</v>
      </c>
      <c r="D39" s="247">
        <v>0</v>
      </c>
      <c r="E39" s="331">
        <f t="shared" si="10"/>
        <v>0</v>
      </c>
      <c r="F39" s="388">
        <f t="shared" si="5"/>
        <v>0</v>
      </c>
      <c r="G39" s="248">
        <v>0</v>
      </c>
      <c r="H39" s="248">
        <v>0</v>
      </c>
      <c r="I39" s="248">
        <v>0</v>
      </c>
      <c r="J39" s="248">
        <v>0</v>
      </c>
      <c r="K39" s="248">
        <v>0</v>
      </c>
      <c r="L39" s="248">
        <v>0</v>
      </c>
      <c r="M39" s="248">
        <v>0</v>
      </c>
      <c r="N39" s="248">
        <f t="shared" si="6"/>
        <v>0</v>
      </c>
      <c r="O39" s="248">
        <v>0</v>
      </c>
      <c r="P39" s="248">
        <v>0</v>
      </c>
      <c r="Q39" s="248">
        <v>0</v>
      </c>
      <c r="R39" s="248">
        <v>0</v>
      </c>
      <c r="S39" s="248">
        <v>0</v>
      </c>
      <c r="T39" s="248">
        <v>0</v>
      </c>
      <c r="U39" s="248">
        <v>0</v>
      </c>
      <c r="V39" s="248">
        <v>0</v>
      </c>
      <c r="W39" s="248">
        <v>0</v>
      </c>
      <c r="X39" s="248">
        <v>0</v>
      </c>
      <c r="Y39" s="248">
        <v>0</v>
      </c>
      <c r="Z39" s="248">
        <v>0</v>
      </c>
      <c r="AA39" s="248">
        <v>0</v>
      </c>
      <c r="AB39" s="386">
        <f t="shared" si="3"/>
        <v>0</v>
      </c>
      <c r="AC39" s="387">
        <f t="shared" si="4"/>
        <v>0</v>
      </c>
      <c r="AD39" s="329"/>
      <c r="AE39" s="329"/>
    </row>
    <row r="40" spans="1:32" ht="31.5" x14ac:dyDescent="0.25">
      <c r="A40" s="176" t="s">
        <v>129</v>
      </c>
      <c r="B40" s="169" t="s">
        <v>116</v>
      </c>
      <c r="C40" s="247">
        <v>0</v>
      </c>
      <c r="D40" s="247">
        <v>0</v>
      </c>
      <c r="E40" s="331">
        <f t="shared" si="10"/>
        <v>0</v>
      </c>
      <c r="F40" s="388">
        <f t="shared" si="5"/>
        <v>0</v>
      </c>
      <c r="G40" s="248">
        <v>0</v>
      </c>
      <c r="H40" s="248">
        <v>0</v>
      </c>
      <c r="I40" s="248">
        <v>0</v>
      </c>
      <c r="J40" s="248">
        <v>0</v>
      </c>
      <c r="K40" s="248">
        <v>0</v>
      </c>
      <c r="L40" s="248">
        <v>0</v>
      </c>
      <c r="M40" s="248">
        <v>0</v>
      </c>
      <c r="N40" s="248">
        <f t="shared" si="6"/>
        <v>0</v>
      </c>
      <c r="O40" s="248">
        <v>0</v>
      </c>
      <c r="P40" s="248">
        <v>0</v>
      </c>
      <c r="Q40" s="248">
        <v>0</v>
      </c>
      <c r="R40" s="248">
        <v>0</v>
      </c>
      <c r="S40" s="248">
        <v>0</v>
      </c>
      <c r="T40" s="248">
        <v>0</v>
      </c>
      <c r="U40" s="248">
        <v>0</v>
      </c>
      <c r="V40" s="248">
        <v>0</v>
      </c>
      <c r="W40" s="248">
        <v>0</v>
      </c>
      <c r="X40" s="248">
        <v>0</v>
      </c>
      <c r="Y40" s="248">
        <v>0</v>
      </c>
      <c r="Z40" s="248">
        <v>0</v>
      </c>
      <c r="AA40" s="248">
        <v>0</v>
      </c>
      <c r="AB40" s="386">
        <f t="shared" si="3"/>
        <v>0</v>
      </c>
      <c r="AC40" s="387">
        <f t="shared" si="4"/>
        <v>0</v>
      </c>
      <c r="AD40" s="329"/>
      <c r="AE40" s="329"/>
    </row>
    <row r="41" spans="1:32" x14ac:dyDescent="0.25">
      <c r="A41" s="176" t="s">
        <v>128</v>
      </c>
      <c r="B41" s="169" t="s">
        <v>114</v>
      </c>
      <c r="C41" s="247">
        <v>0</v>
      </c>
      <c r="D41" s="247">
        <v>0</v>
      </c>
      <c r="E41" s="331">
        <f t="shared" si="10"/>
        <v>0</v>
      </c>
      <c r="F41" s="388">
        <f t="shared" si="5"/>
        <v>0</v>
      </c>
      <c r="G41" s="248">
        <v>0</v>
      </c>
      <c r="H41" s="248">
        <v>0</v>
      </c>
      <c r="I41" s="248">
        <v>0</v>
      </c>
      <c r="J41" s="248">
        <v>0</v>
      </c>
      <c r="K41" s="248">
        <v>0</v>
      </c>
      <c r="L41" s="248">
        <v>0</v>
      </c>
      <c r="M41" s="248">
        <v>0</v>
      </c>
      <c r="N41" s="248">
        <f t="shared" si="6"/>
        <v>0</v>
      </c>
      <c r="O41" s="248">
        <v>0</v>
      </c>
      <c r="P41" s="248">
        <v>0</v>
      </c>
      <c r="Q41" s="248">
        <v>0</v>
      </c>
      <c r="R41" s="248">
        <v>0</v>
      </c>
      <c r="S41" s="248">
        <v>0</v>
      </c>
      <c r="T41" s="248">
        <v>0</v>
      </c>
      <c r="U41" s="248">
        <v>0</v>
      </c>
      <c r="V41" s="248">
        <v>0</v>
      </c>
      <c r="W41" s="248">
        <v>0</v>
      </c>
      <c r="X41" s="248">
        <v>0</v>
      </c>
      <c r="Y41" s="248">
        <v>0</v>
      </c>
      <c r="Z41" s="248">
        <v>0</v>
      </c>
      <c r="AA41" s="248">
        <v>0</v>
      </c>
      <c r="AB41" s="386">
        <f t="shared" si="3"/>
        <v>0</v>
      </c>
      <c r="AC41" s="387">
        <f t="shared" si="4"/>
        <v>0</v>
      </c>
      <c r="AD41" s="329"/>
      <c r="AE41" s="329"/>
    </row>
    <row r="42" spans="1:32" ht="18.75" x14ac:dyDescent="0.25">
      <c r="A42" s="176" t="s">
        <v>127</v>
      </c>
      <c r="B42" s="186" t="s">
        <v>464</v>
      </c>
      <c r="C42" s="247">
        <v>708</v>
      </c>
      <c r="D42" s="247">
        <v>708</v>
      </c>
      <c r="E42" s="331">
        <f t="shared" si="10"/>
        <v>708</v>
      </c>
      <c r="F42" s="388">
        <f t="shared" si="5"/>
        <v>708</v>
      </c>
      <c r="G42" s="248">
        <v>0</v>
      </c>
      <c r="H42" s="248">
        <v>0</v>
      </c>
      <c r="I42" s="248">
        <v>0</v>
      </c>
      <c r="J42" s="248">
        <v>0</v>
      </c>
      <c r="K42" s="248">
        <v>0</v>
      </c>
      <c r="L42" s="248">
        <v>708</v>
      </c>
      <c r="M42" s="248">
        <v>0</v>
      </c>
      <c r="N42" s="248">
        <f t="shared" si="6"/>
        <v>708</v>
      </c>
      <c r="O42" s="248">
        <v>0</v>
      </c>
      <c r="P42" s="248">
        <v>0</v>
      </c>
      <c r="Q42" s="248">
        <v>0</v>
      </c>
      <c r="R42" s="248">
        <v>0</v>
      </c>
      <c r="S42" s="248">
        <v>0</v>
      </c>
      <c r="T42" s="248">
        <v>0</v>
      </c>
      <c r="U42" s="248">
        <v>0</v>
      </c>
      <c r="V42" s="248">
        <v>0</v>
      </c>
      <c r="W42" s="248">
        <v>0</v>
      </c>
      <c r="X42" s="248">
        <v>0</v>
      </c>
      <c r="Y42" s="248">
        <v>0</v>
      </c>
      <c r="Z42" s="248">
        <v>0</v>
      </c>
      <c r="AA42" s="248">
        <v>0</v>
      </c>
      <c r="AB42" s="386">
        <f t="shared" si="3"/>
        <v>708</v>
      </c>
      <c r="AC42" s="387">
        <f t="shared" si="4"/>
        <v>708</v>
      </c>
      <c r="AD42" s="329"/>
      <c r="AE42" s="329"/>
    </row>
    <row r="43" spans="1:32" s="245" customFormat="1" x14ac:dyDescent="0.25">
      <c r="A43" s="178" t="s">
        <v>57</v>
      </c>
      <c r="B43" s="177" t="s">
        <v>126</v>
      </c>
      <c r="C43" s="247">
        <v>0</v>
      </c>
      <c r="D43" s="247">
        <v>0</v>
      </c>
      <c r="E43" s="331">
        <f t="shared" si="10"/>
        <v>0</v>
      </c>
      <c r="F43" s="388">
        <f t="shared" si="5"/>
        <v>0</v>
      </c>
      <c r="G43" s="247">
        <v>0</v>
      </c>
      <c r="H43" s="247">
        <v>0</v>
      </c>
      <c r="I43" s="247">
        <v>0</v>
      </c>
      <c r="J43" s="247">
        <v>0</v>
      </c>
      <c r="K43" s="247">
        <v>0</v>
      </c>
      <c r="L43" s="247">
        <v>0</v>
      </c>
      <c r="M43" s="247">
        <v>0</v>
      </c>
      <c r="N43" s="247">
        <f t="shared" si="6"/>
        <v>0</v>
      </c>
      <c r="O43" s="247">
        <v>0</v>
      </c>
      <c r="P43" s="247">
        <v>0</v>
      </c>
      <c r="Q43" s="247">
        <v>0</v>
      </c>
      <c r="R43" s="247">
        <v>0</v>
      </c>
      <c r="S43" s="247">
        <v>0</v>
      </c>
      <c r="T43" s="247">
        <v>0</v>
      </c>
      <c r="U43" s="247">
        <v>0</v>
      </c>
      <c r="V43" s="247">
        <v>0</v>
      </c>
      <c r="W43" s="247">
        <v>0</v>
      </c>
      <c r="X43" s="247">
        <v>0</v>
      </c>
      <c r="Y43" s="247">
        <v>0</v>
      </c>
      <c r="Z43" s="247">
        <v>0</v>
      </c>
      <c r="AA43" s="247">
        <v>0</v>
      </c>
      <c r="AB43" s="386">
        <f t="shared" si="3"/>
        <v>0</v>
      </c>
      <c r="AC43" s="387">
        <f t="shared" si="4"/>
        <v>0</v>
      </c>
      <c r="AD43" s="170"/>
      <c r="AE43" s="329"/>
    </row>
    <row r="44" spans="1:32" ht="31.5" x14ac:dyDescent="0.25">
      <c r="A44" s="176" t="s">
        <v>125</v>
      </c>
      <c r="B44" s="186" t="s">
        <v>133</v>
      </c>
      <c r="C44" s="247">
        <v>0</v>
      </c>
      <c r="D44" s="247">
        <v>0</v>
      </c>
      <c r="E44" s="331">
        <f t="shared" si="10"/>
        <v>0</v>
      </c>
      <c r="F44" s="388">
        <f t="shared" si="5"/>
        <v>0</v>
      </c>
      <c r="G44" s="248">
        <v>0</v>
      </c>
      <c r="H44" s="248">
        <v>0</v>
      </c>
      <c r="I44" s="248">
        <v>0</v>
      </c>
      <c r="J44" s="248">
        <v>0</v>
      </c>
      <c r="K44" s="248">
        <v>0</v>
      </c>
      <c r="L44" s="248">
        <v>0</v>
      </c>
      <c r="M44" s="248">
        <v>0</v>
      </c>
      <c r="N44" s="248">
        <f t="shared" si="6"/>
        <v>0</v>
      </c>
      <c r="O44" s="248">
        <v>0</v>
      </c>
      <c r="P44" s="248">
        <v>0</v>
      </c>
      <c r="Q44" s="248">
        <v>0</v>
      </c>
      <c r="R44" s="248">
        <v>0</v>
      </c>
      <c r="S44" s="248">
        <v>0</v>
      </c>
      <c r="T44" s="248">
        <v>0</v>
      </c>
      <c r="U44" s="248">
        <v>0</v>
      </c>
      <c r="V44" s="248">
        <v>0</v>
      </c>
      <c r="W44" s="248">
        <v>0</v>
      </c>
      <c r="X44" s="248">
        <v>0</v>
      </c>
      <c r="Y44" s="248">
        <v>0</v>
      </c>
      <c r="Z44" s="248">
        <v>0</v>
      </c>
      <c r="AA44" s="248">
        <v>0</v>
      </c>
      <c r="AB44" s="386">
        <f t="shared" si="3"/>
        <v>0</v>
      </c>
      <c r="AC44" s="387">
        <f t="shared" si="4"/>
        <v>0</v>
      </c>
      <c r="AE44" s="329"/>
    </row>
    <row r="45" spans="1:32" x14ac:dyDescent="0.25">
      <c r="A45" s="176" t="s">
        <v>123</v>
      </c>
      <c r="B45" s="186" t="s">
        <v>122</v>
      </c>
      <c r="C45" s="247">
        <v>0</v>
      </c>
      <c r="D45" s="247">
        <v>0</v>
      </c>
      <c r="E45" s="331">
        <f t="shared" si="10"/>
        <v>0</v>
      </c>
      <c r="F45" s="388">
        <f t="shared" si="5"/>
        <v>0</v>
      </c>
      <c r="G45" s="248">
        <v>0</v>
      </c>
      <c r="H45" s="248">
        <v>0</v>
      </c>
      <c r="I45" s="248">
        <v>0</v>
      </c>
      <c r="J45" s="248">
        <v>0</v>
      </c>
      <c r="K45" s="248">
        <v>0</v>
      </c>
      <c r="L45" s="248">
        <v>0</v>
      </c>
      <c r="M45" s="248">
        <v>0</v>
      </c>
      <c r="N45" s="248">
        <f t="shared" si="6"/>
        <v>0</v>
      </c>
      <c r="O45" s="248">
        <v>0</v>
      </c>
      <c r="P45" s="248">
        <v>0</v>
      </c>
      <c r="Q45" s="248">
        <v>0</v>
      </c>
      <c r="R45" s="248">
        <v>0</v>
      </c>
      <c r="S45" s="248">
        <v>0</v>
      </c>
      <c r="T45" s="248">
        <v>0</v>
      </c>
      <c r="U45" s="248">
        <v>0</v>
      </c>
      <c r="V45" s="248">
        <v>0</v>
      </c>
      <c r="W45" s="248">
        <v>0</v>
      </c>
      <c r="X45" s="248">
        <v>0</v>
      </c>
      <c r="Y45" s="248">
        <v>0</v>
      </c>
      <c r="Z45" s="248">
        <v>0</v>
      </c>
      <c r="AA45" s="248">
        <v>0</v>
      </c>
      <c r="AB45" s="386">
        <f t="shared" si="3"/>
        <v>0</v>
      </c>
      <c r="AC45" s="387">
        <f t="shared" si="4"/>
        <v>0</v>
      </c>
      <c r="AE45" s="329"/>
    </row>
    <row r="46" spans="1:32" x14ac:dyDescent="0.25">
      <c r="A46" s="176" t="s">
        <v>121</v>
      </c>
      <c r="B46" s="186" t="s">
        <v>120</v>
      </c>
      <c r="C46" s="247">
        <v>0</v>
      </c>
      <c r="D46" s="247">
        <v>0</v>
      </c>
      <c r="E46" s="331">
        <f t="shared" si="10"/>
        <v>0</v>
      </c>
      <c r="F46" s="388">
        <f t="shared" si="5"/>
        <v>0</v>
      </c>
      <c r="G46" s="248">
        <v>0</v>
      </c>
      <c r="H46" s="248">
        <v>0</v>
      </c>
      <c r="I46" s="248">
        <v>0</v>
      </c>
      <c r="J46" s="248">
        <v>0</v>
      </c>
      <c r="K46" s="248">
        <v>0</v>
      </c>
      <c r="L46" s="248">
        <v>0</v>
      </c>
      <c r="M46" s="248">
        <v>0</v>
      </c>
      <c r="N46" s="248">
        <f t="shared" si="6"/>
        <v>0</v>
      </c>
      <c r="O46" s="248">
        <v>0</v>
      </c>
      <c r="P46" s="248">
        <v>0</v>
      </c>
      <c r="Q46" s="248">
        <v>0</v>
      </c>
      <c r="R46" s="248">
        <v>0</v>
      </c>
      <c r="S46" s="248">
        <v>0</v>
      </c>
      <c r="T46" s="248">
        <v>0</v>
      </c>
      <c r="U46" s="248">
        <v>0</v>
      </c>
      <c r="V46" s="248">
        <v>0</v>
      </c>
      <c r="W46" s="248">
        <v>0</v>
      </c>
      <c r="X46" s="248">
        <v>0</v>
      </c>
      <c r="Y46" s="248">
        <v>0</v>
      </c>
      <c r="Z46" s="248">
        <v>0</v>
      </c>
      <c r="AA46" s="248">
        <v>0</v>
      </c>
      <c r="AB46" s="386">
        <f t="shared" si="3"/>
        <v>0</v>
      </c>
      <c r="AC46" s="387">
        <f t="shared" si="4"/>
        <v>0</v>
      </c>
      <c r="AE46" s="329"/>
    </row>
    <row r="47" spans="1:32" ht="31.5" x14ac:dyDescent="0.25">
      <c r="A47" s="176" t="s">
        <v>119</v>
      </c>
      <c r="B47" s="169" t="s">
        <v>118</v>
      </c>
      <c r="C47" s="247">
        <v>0</v>
      </c>
      <c r="D47" s="247">
        <v>0</v>
      </c>
      <c r="E47" s="331">
        <f t="shared" si="10"/>
        <v>0</v>
      </c>
      <c r="F47" s="388">
        <f t="shared" si="5"/>
        <v>0</v>
      </c>
      <c r="G47" s="248">
        <v>0</v>
      </c>
      <c r="H47" s="248">
        <v>0</v>
      </c>
      <c r="I47" s="248">
        <v>0</v>
      </c>
      <c r="J47" s="248">
        <v>0</v>
      </c>
      <c r="K47" s="248">
        <v>0</v>
      </c>
      <c r="L47" s="248">
        <v>0</v>
      </c>
      <c r="M47" s="248">
        <v>0</v>
      </c>
      <c r="N47" s="248">
        <f t="shared" si="6"/>
        <v>0</v>
      </c>
      <c r="O47" s="248">
        <v>0</v>
      </c>
      <c r="P47" s="248">
        <v>0</v>
      </c>
      <c r="Q47" s="248">
        <v>0</v>
      </c>
      <c r="R47" s="248">
        <v>0</v>
      </c>
      <c r="S47" s="248">
        <v>0</v>
      </c>
      <c r="T47" s="248">
        <v>0</v>
      </c>
      <c r="U47" s="248">
        <v>0</v>
      </c>
      <c r="V47" s="248">
        <v>0</v>
      </c>
      <c r="W47" s="248">
        <v>0</v>
      </c>
      <c r="X47" s="248">
        <v>0</v>
      </c>
      <c r="Y47" s="248">
        <v>0</v>
      </c>
      <c r="Z47" s="248">
        <v>0</v>
      </c>
      <c r="AA47" s="248">
        <v>0</v>
      </c>
      <c r="AB47" s="386">
        <f t="shared" si="3"/>
        <v>0</v>
      </c>
      <c r="AC47" s="387">
        <f t="shared" si="4"/>
        <v>0</v>
      </c>
      <c r="AE47" s="329"/>
    </row>
    <row r="48" spans="1:32" ht="31.5" x14ac:dyDescent="0.25">
      <c r="A48" s="176" t="s">
        <v>117</v>
      </c>
      <c r="B48" s="169" t="s">
        <v>116</v>
      </c>
      <c r="C48" s="247">
        <v>0</v>
      </c>
      <c r="D48" s="247">
        <v>0</v>
      </c>
      <c r="E48" s="331">
        <f t="shared" si="10"/>
        <v>0</v>
      </c>
      <c r="F48" s="388">
        <f t="shared" si="5"/>
        <v>0</v>
      </c>
      <c r="G48" s="248">
        <v>0</v>
      </c>
      <c r="H48" s="248">
        <v>0</v>
      </c>
      <c r="I48" s="248">
        <v>0</v>
      </c>
      <c r="J48" s="248">
        <v>0</v>
      </c>
      <c r="K48" s="248">
        <v>0</v>
      </c>
      <c r="L48" s="248">
        <v>0</v>
      </c>
      <c r="M48" s="248">
        <v>0</v>
      </c>
      <c r="N48" s="248">
        <f t="shared" si="6"/>
        <v>0</v>
      </c>
      <c r="O48" s="248">
        <v>0</v>
      </c>
      <c r="P48" s="248">
        <v>0</v>
      </c>
      <c r="Q48" s="248">
        <v>0</v>
      </c>
      <c r="R48" s="248">
        <v>0</v>
      </c>
      <c r="S48" s="248">
        <v>0</v>
      </c>
      <c r="T48" s="248">
        <v>0</v>
      </c>
      <c r="U48" s="248">
        <v>0</v>
      </c>
      <c r="V48" s="248">
        <v>0</v>
      </c>
      <c r="W48" s="248">
        <v>0</v>
      </c>
      <c r="X48" s="248">
        <v>0</v>
      </c>
      <c r="Y48" s="248">
        <v>0</v>
      </c>
      <c r="Z48" s="248">
        <v>0</v>
      </c>
      <c r="AA48" s="248">
        <v>0</v>
      </c>
      <c r="AB48" s="386">
        <f t="shared" si="3"/>
        <v>0</v>
      </c>
      <c r="AC48" s="387">
        <f t="shared" si="4"/>
        <v>0</v>
      </c>
      <c r="AE48" s="329"/>
    </row>
    <row r="49" spans="1:31" x14ac:dyDescent="0.25">
      <c r="A49" s="176" t="s">
        <v>115</v>
      </c>
      <c r="B49" s="169" t="s">
        <v>114</v>
      </c>
      <c r="C49" s="247">
        <v>0</v>
      </c>
      <c r="D49" s="247">
        <v>0</v>
      </c>
      <c r="E49" s="331">
        <f t="shared" si="10"/>
        <v>0</v>
      </c>
      <c r="F49" s="388">
        <f t="shared" si="5"/>
        <v>0</v>
      </c>
      <c r="G49" s="248">
        <v>0</v>
      </c>
      <c r="H49" s="248">
        <v>0</v>
      </c>
      <c r="I49" s="248">
        <v>0</v>
      </c>
      <c r="J49" s="248">
        <v>0</v>
      </c>
      <c r="K49" s="248">
        <v>0</v>
      </c>
      <c r="L49" s="248">
        <v>0</v>
      </c>
      <c r="M49" s="248">
        <v>0</v>
      </c>
      <c r="N49" s="248">
        <f t="shared" si="6"/>
        <v>0</v>
      </c>
      <c r="O49" s="248">
        <v>0</v>
      </c>
      <c r="P49" s="248">
        <v>0</v>
      </c>
      <c r="Q49" s="248">
        <v>0</v>
      </c>
      <c r="R49" s="248">
        <v>0</v>
      </c>
      <c r="S49" s="248">
        <v>0</v>
      </c>
      <c r="T49" s="248">
        <v>0</v>
      </c>
      <c r="U49" s="248">
        <v>0</v>
      </c>
      <c r="V49" s="248">
        <v>0</v>
      </c>
      <c r="W49" s="248">
        <v>0</v>
      </c>
      <c r="X49" s="248">
        <v>0</v>
      </c>
      <c r="Y49" s="248">
        <v>0</v>
      </c>
      <c r="Z49" s="248">
        <v>0</v>
      </c>
      <c r="AA49" s="248">
        <v>0</v>
      </c>
      <c r="AB49" s="386">
        <f t="shared" si="3"/>
        <v>0</v>
      </c>
      <c r="AC49" s="387">
        <f t="shared" si="4"/>
        <v>0</v>
      </c>
      <c r="AE49" s="329"/>
    </row>
    <row r="50" spans="1:31" ht="18.75" x14ac:dyDescent="0.25">
      <c r="A50" s="176" t="s">
        <v>113</v>
      </c>
      <c r="B50" s="186" t="s">
        <v>464</v>
      </c>
      <c r="C50" s="247">
        <f>C42</f>
        <v>708</v>
      </c>
      <c r="D50" s="247">
        <f>D42</f>
        <v>708</v>
      </c>
      <c r="E50" s="331">
        <f t="shared" si="10"/>
        <v>708</v>
      </c>
      <c r="F50" s="388">
        <f t="shared" si="5"/>
        <v>708</v>
      </c>
      <c r="G50" s="248">
        <v>0</v>
      </c>
      <c r="H50" s="248">
        <v>0</v>
      </c>
      <c r="I50" s="248">
        <v>0</v>
      </c>
      <c r="J50" s="248">
        <v>0</v>
      </c>
      <c r="K50" s="248">
        <v>0</v>
      </c>
      <c r="L50" s="248">
        <f>L42</f>
        <v>708</v>
      </c>
      <c r="M50" s="248">
        <v>0</v>
      </c>
      <c r="N50" s="248">
        <f t="shared" si="6"/>
        <v>708</v>
      </c>
      <c r="O50" s="248">
        <v>0</v>
      </c>
      <c r="P50" s="248">
        <v>0</v>
      </c>
      <c r="Q50" s="248">
        <v>0</v>
      </c>
      <c r="R50" s="248">
        <v>0</v>
      </c>
      <c r="S50" s="248">
        <v>0</v>
      </c>
      <c r="T50" s="248">
        <v>0</v>
      </c>
      <c r="U50" s="248">
        <v>0</v>
      </c>
      <c r="V50" s="248">
        <v>0</v>
      </c>
      <c r="W50" s="248">
        <v>0</v>
      </c>
      <c r="X50" s="248">
        <v>0</v>
      </c>
      <c r="Y50" s="248">
        <v>0</v>
      </c>
      <c r="Z50" s="248">
        <v>0</v>
      </c>
      <c r="AA50" s="248">
        <v>0</v>
      </c>
      <c r="AB50" s="386">
        <f t="shared" si="3"/>
        <v>708</v>
      </c>
      <c r="AC50" s="387">
        <f t="shared" si="4"/>
        <v>708</v>
      </c>
      <c r="AE50" s="329"/>
    </row>
    <row r="51" spans="1:31" s="245" customFormat="1" ht="35.25" customHeight="1" x14ac:dyDescent="0.25">
      <c r="A51" s="178" t="s">
        <v>55</v>
      </c>
      <c r="B51" s="177" t="s">
        <v>112</v>
      </c>
      <c r="C51" s="247">
        <v>0</v>
      </c>
      <c r="D51" s="247">
        <v>0</v>
      </c>
      <c r="E51" s="331">
        <f t="shared" si="10"/>
        <v>0</v>
      </c>
      <c r="F51" s="388">
        <f t="shared" si="5"/>
        <v>0</v>
      </c>
      <c r="G51" s="247">
        <v>0</v>
      </c>
      <c r="H51" s="247">
        <v>0</v>
      </c>
      <c r="I51" s="247">
        <v>0</v>
      </c>
      <c r="J51" s="247">
        <v>0</v>
      </c>
      <c r="K51" s="247">
        <v>0</v>
      </c>
      <c r="L51" s="247">
        <v>0</v>
      </c>
      <c r="M51" s="247">
        <v>0</v>
      </c>
      <c r="N51" s="247">
        <f t="shared" si="6"/>
        <v>0</v>
      </c>
      <c r="O51" s="247">
        <v>0</v>
      </c>
      <c r="P51" s="247">
        <v>0</v>
      </c>
      <c r="Q51" s="247">
        <v>0</v>
      </c>
      <c r="R51" s="247">
        <v>0</v>
      </c>
      <c r="S51" s="247">
        <v>0</v>
      </c>
      <c r="T51" s="247">
        <v>0</v>
      </c>
      <c r="U51" s="247">
        <v>0</v>
      </c>
      <c r="V51" s="247">
        <v>0</v>
      </c>
      <c r="W51" s="247">
        <v>0</v>
      </c>
      <c r="X51" s="247">
        <v>0</v>
      </c>
      <c r="Y51" s="247">
        <v>0</v>
      </c>
      <c r="Z51" s="247">
        <v>0</v>
      </c>
      <c r="AA51" s="247">
        <v>0</v>
      </c>
      <c r="AB51" s="386">
        <f t="shared" si="3"/>
        <v>0</v>
      </c>
      <c r="AC51" s="387">
        <f t="shared" si="4"/>
        <v>0</v>
      </c>
      <c r="AD51" s="170"/>
      <c r="AE51" s="329"/>
    </row>
    <row r="52" spans="1:31" x14ac:dyDescent="0.25">
      <c r="A52" s="176" t="s">
        <v>111</v>
      </c>
      <c r="B52" s="169" t="s">
        <v>110</v>
      </c>
      <c r="C52" s="247">
        <f>C30</f>
        <v>34.159779979999996</v>
      </c>
      <c r="D52" s="247">
        <f>D30</f>
        <v>36.205165229999992</v>
      </c>
      <c r="E52" s="331">
        <f t="shared" si="10"/>
        <v>36.205165229999992</v>
      </c>
      <c r="F52" s="388">
        <f t="shared" si="5"/>
        <v>36.205165229999992</v>
      </c>
      <c r="G52" s="248">
        <v>0</v>
      </c>
      <c r="H52" s="248">
        <v>0</v>
      </c>
      <c r="I52" s="248">
        <v>0</v>
      </c>
      <c r="J52" s="248">
        <v>0</v>
      </c>
      <c r="K52" s="248">
        <v>0</v>
      </c>
      <c r="L52" s="248">
        <f>L30</f>
        <v>34.159779979999996</v>
      </c>
      <c r="M52" s="248">
        <v>0</v>
      </c>
      <c r="N52" s="248">
        <f t="shared" si="6"/>
        <v>36.205165229999992</v>
      </c>
      <c r="O52" s="248">
        <v>0</v>
      </c>
      <c r="P52" s="248">
        <v>0</v>
      </c>
      <c r="Q52" s="248">
        <v>0</v>
      </c>
      <c r="R52" s="248">
        <v>0</v>
      </c>
      <c r="S52" s="248">
        <v>0</v>
      </c>
      <c r="T52" s="248">
        <v>0</v>
      </c>
      <c r="U52" s="248">
        <v>0</v>
      </c>
      <c r="V52" s="248">
        <v>0</v>
      </c>
      <c r="W52" s="248">
        <v>0</v>
      </c>
      <c r="X52" s="248">
        <v>0</v>
      </c>
      <c r="Y52" s="248">
        <v>0</v>
      </c>
      <c r="Z52" s="248">
        <v>0</v>
      </c>
      <c r="AA52" s="248">
        <v>0</v>
      </c>
      <c r="AB52" s="386">
        <f t="shared" si="3"/>
        <v>34.159779979999996</v>
      </c>
      <c r="AC52" s="387">
        <f t="shared" si="4"/>
        <v>36.205165229999992</v>
      </c>
      <c r="AE52" s="329"/>
    </row>
    <row r="53" spans="1:31" x14ac:dyDescent="0.25">
      <c r="A53" s="176" t="s">
        <v>109</v>
      </c>
      <c r="B53" s="169" t="s">
        <v>103</v>
      </c>
      <c r="C53" s="247">
        <v>0</v>
      </c>
      <c r="D53" s="247">
        <v>0</v>
      </c>
      <c r="E53" s="331">
        <f t="shared" si="10"/>
        <v>0</v>
      </c>
      <c r="F53" s="388">
        <f t="shared" si="5"/>
        <v>0</v>
      </c>
      <c r="G53" s="248">
        <v>0</v>
      </c>
      <c r="H53" s="248">
        <v>0</v>
      </c>
      <c r="I53" s="248">
        <v>0</v>
      </c>
      <c r="J53" s="248">
        <v>0</v>
      </c>
      <c r="K53" s="248">
        <v>0</v>
      </c>
      <c r="L53" s="248">
        <v>0</v>
      </c>
      <c r="M53" s="248">
        <v>0</v>
      </c>
      <c r="N53" s="248">
        <f t="shared" si="6"/>
        <v>0</v>
      </c>
      <c r="O53" s="248">
        <v>0</v>
      </c>
      <c r="P53" s="248">
        <v>0</v>
      </c>
      <c r="Q53" s="248">
        <v>0</v>
      </c>
      <c r="R53" s="248">
        <v>0</v>
      </c>
      <c r="S53" s="248">
        <v>0</v>
      </c>
      <c r="T53" s="248">
        <v>0</v>
      </c>
      <c r="U53" s="248">
        <v>0</v>
      </c>
      <c r="V53" s="248">
        <v>0</v>
      </c>
      <c r="W53" s="248">
        <v>0</v>
      </c>
      <c r="X53" s="248">
        <v>0</v>
      </c>
      <c r="Y53" s="248">
        <v>0</v>
      </c>
      <c r="Z53" s="248">
        <v>0</v>
      </c>
      <c r="AA53" s="248">
        <v>0</v>
      </c>
      <c r="AB53" s="386">
        <f t="shared" si="3"/>
        <v>0</v>
      </c>
      <c r="AC53" s="387">
        <f t="shared" si="4"/>
        <v>0</v>
      </c>
      <c r="AE53" s="329"/>
    </row>
    <row r="54" spans="1:31" x14ac:dyDescent="0.25">
      <c r="A54" s="176" t="s">
        <v>108</v>
      </c>
      <c r="B54" s="186" t="s">
        <v>102</v>
      </c>
      <c r="C54" s="247">
        <v>0</v>
      </c>
      <c r="D54" s="247">
        <v>0</v>
      </c>
      <c r="E54" s="331">
        <f t="shared" si="10"/>
        <v>0</v>
      </c>
      <c r="F54" s="388">
        <f t="shared" si="5"/>
        <v>0</v>
      </c>
      <c r="G54" s="248">
        <v>0</v>
      </c>
      <c r="H54" s="248">
        <v>0</v>
      </c>
      <c r="I54" s="248">
        <v>0</v>
      </c>
      <c r="J54" s="248">
        <v>0</v>
      </c>
      <c r="K54" s="248">
        <v>0</v>
      </c>
      <c r="L54" s="248">
        <v>0</v>
      </c>
      <c r="M54" s="248">
        <v>0</v>
      </c>
      <c r="N54" s="248">
        <f t="shared" si="6"/>
        <v>0</v>
      </c>
      <c r="O54" s="248">
        <v>0</v>
      </c>
      <c r="P54" s="248">
        <v>0</v>
      </c>
      <c r="Q54" s="248">
        <v>0</v>
      </c>
      <c r="R54" s="248">
        <v>0</v>
      </c>
      <c r="S54" s="248">
        <v>0</v>
      </c>
      <c r="T54" s="248">
        <v>0</v>
      </c>
      <c r="U54" s="248">
        <v>0</v>
      </c>
      <c r="V54" s="248">
        <v>0</v>
      </c>
      <c r="W54" s="248">
        <v>0</v>
      </c>
      <c r="X54" s="248">
        <v>0</v>
      </c>
      <c r="Y54" s="248">
        <v>0</v>
      </c>
      <c r="Z54" s="248">
        <v>0</v>
      </c>
      <c r="AA54" s="248">
        <v>0</v>
      </c>
      <c r="AB54" s="386">
        <f t="shared" si="3"/>
        <v>0</v>
      </c>
      <c r="AC54" s="387">
        <f t="shared" si="4"/>
        <v>0</v>
      </c>
      <c r="AE54" s="329"/>
    </row>
    <row r="55" spans="1:31" x14ac:dyDescent="0.25">
      <c r="A55" s="176" t="s">
        <v>107</v>
      </c>
      <c r="B55" s="186" t="s">
        <v>101</v>
      </c>
      <c r="C55" s="250">
        <v>0</v>
      </c>
      <c r="D55" s="250">
        <v>0</v>
      </c>
      <c r="E55" s="331">
        <f t="shared" si="10"/>
        <v>0</v>
      </c>
      <c r="F55" s="388">
        <f t="shared" si="5"/>
        <v>0</v>
      </c>
      <c r="G55" s="248">
        <v>0</v>
      </c>
      <c r="H55" s="248">
        <v>0</v>
      </c>
      <c r="I55" s="248">
        <v>0</v>
      </c>
      <c r="J55" s="248">
        <v>0</v>
      </c>
      <c r="K55" s="248">
        <v>0</v>
      </c>
      <c r="L55" s="248">
        <v>0</v>
      </c>
      <c r="M55" s="248">
        <v>0</v>
      </c>
      <c r="N55" s="248">
        <f t="shared" si="6"/>
        <v>0</v>
      </c>
      <c r="O55" s="248">
        <v>0</v>
      </c>
      <c r="P55" s="248">
        <v>0</v>
      </c>
      <c r="Q55" s="248">
        <v>0</v>
      </c>
      <c r="R55" s="248">
        <v>0</v>
      </c>
      <c r="S55" s="248">
        <v>0</v>
      </c>
      <c r="T55" s="248">
        <v>0</v>
      </c>
      <c r="U55" s="248">
        <v>0</v>
      </c>
      <c r="V55" s="248">
        <v>0</v>
      </c>
      <c r="W55" s="248">
        <v>0</v>
      </c>
      <c r="X55" s="248">
        <v>0</v>
      </c>
      <c r="Y55" s="248">
        <v>0</v>
      </c>
      <c r="Z55" s="248">
        <v>0</v>
      </c>
      <c r="AA55" s="248">
        <v>0</v>
      </c>
      <c r="AB55" s="386">
        <f t="shared" si="3"/>
        <v>0</v>
      </c>
      <c r="AC55" s="387">
        <f t="shared" si="4"/>
        <v>0</v>
      </c>
      <c r="AE55" s="329"/>
    </row>
    <row r="56" spans="1:31" x14ac:dyDescent="0.25">
      <c r="A56" s="176" t="s">
        <v>106</v>
      </c>
      <c r="B56" s="186" t="s">
        <v>465</v>
      </c>
      <c r="C56" s="247">
        <v>0</v>
      </c>
      <c r="D56" s="247">
        <v>0</v>
      </c>
      <c r="E56" s="331">
        <f t="shared" si="10"/>
        <v>0</v>
      </c>
      <c r="F56" s="388">
        <f t="shared" si="5"/>
        <v>0</v>
      </c>
      <c r="G56" s="248">
        <v>0</v>
      </c>
      <c r="H56" s="248">
        <v>0</v>
      </c>
      <c r="I56" s="248">
        <v>0</v>
      </c>
      <c r="J56" s="248">
        <v>0</v>
      </c>
      <c r="K56" s="248">
        <v>0</v>
      </c>
      <c r="L56" s="248">
        <v>0</v>
      </c>
      <c r="M56" s="248">
        <v>0</v>
      </c>
      <c r="N56" s="248">
        <f t="shared" si="6"/>
        <v>0</v>
      </c>
      <c r="O56" s="248">
        <v>0</v>
      </c>
      <c r="P56" s="248">
        <v>0</v>
      </c>
      <c r="Q56" s="248">
        <v>0</v>
      </c>
      <c r="R56" s="248">
        <v>0</v>
      </c>
      <c r="S56" s="248">
        <v>0</v>
      </c>
      <c r="T56" s="248">
        <v>0</v>
      </c>
      <c r="U56" s="248">
        <v>0</v>
      </c>
      <c r="V56" s="248">
        <v>0</v>
      </c>
      <c r="W56" s="248">
        <v>0</v>
      </c>
      <c r="X56" s="248">
        <v>0</v>
      </c>
      <c r="Y56" s="248">
        <v>0</v>
      </c>
      <c r="Z56" s="248">
        <v>0</v>
      </c>
      <c r="AA56" s="248">
        <v>0</v>
      </c>
      <c r="AB56" s="386">
        <f t="shared" si="3"/>
        <v>0</v>
      </c>
      <c r="AC56" s="387">
        <f t="shared" si="4"/>
        <v>0</v>
      </c>
      <c r="AE56" s="329"/>
    </row>
    <row r="57" spans="1:31" ht="18.75" x14ac:dyDescent="0.25">
      <c r="A57" s="176" t="s">
        <v>105</v>
      </c>
      <c r="B57" s="186" t="s">
        <v>464</v>
      </c>
      <c r="C57" s="247">
        <f>C50</f>
        <v>708</v>
      </c>
      <c r="D57" s="247">
        <f>D50</f>
        <v>708</v>
      </c>
      <c r="E57" s="331">
        <f t="shared" si="10"/>
        <v>708</v>
      </c>
      <c r="F57" s="388">
        <f t="shared" si="5"/>
        <v>708</v>
      </c>
      <c r="G57" s="248">
        <v>0</v>
      </c>
      <c r="H57" s="248">
        <v>0</v>
      </c>
      <c r="I57" s="248">
        <v>0</v>
      </c>
      <c r="J57" s="248">
        <v>0</v>
      </c>
      <c r="K57" s="248">
        <v>0</v>
      </c>
      <c r="L57" s="248">
        <f>L50</f>
        <v>708</v>
      </c>
      <c r="M57" s="248">
        <v>0</v>
      </c>
      <c r="N57" s="248">
        <f t="shared" si="6"/>
        <v>708</v>
      </c>
      <c r="O57" s="248">
        <v>0</v>
      </c>
      <c r="P57" s="248">
        <v>0</v>
      </c>
      <c r="Q57" s="248">
        <v>0</v>
      </c>
      <c r="R57" s="248">
        <v>0</v>
      </c>
      <c r="S57" s="248">
        <v>0</v>
      </c>
      <c r="T57" s="248">
        <v>0</v>
      </c>
      <c r="U57" s="248">
        <v>0</v>
      </c>
      <c r="V57" s="248">
        <v>0</v>
      </c>
      <c r="W57" s="248">
        <v>0</v>
      </c>
      <c r="X57" s="248">
        <v>0</v>
      </c>
      <c r="Y57" s="248">
        <v>0</v>
      </c>
      <c r="Z57" s="248">
        <v>0</v>
      </c>
      <c r="AA57" s="248">
        <v>0</v>
      </c>
      <c r="AB57" s="386">
        <f t="shared" si="3"/>
        <v>708</v>
      </c>
      <c r="AC57" s="387">
        <f t="shared" si="4"/>
        <v>708</v>
      </c>
      <c r="AE57" s="329"/>
    </row>
    <row r="58" spans="1:31" s="245" customFormat="1" ht="36.75" customHeight="1" x14ac:dyDescent="0.25">
      <c r="A58" s="178" t="s">
        <v>54</v>
      </c>
      <c r="B58" s="187" t="s">
        <v>201</v>
      </c>
      <c r="C58" s="250">
        <v>0</v>
      </c>
      <c r="D58" s="250">
        <v>0</v>
      </c>
      <c r="E58" s="331">
        <f t="shared" si="10"/>
        <v>0</v>
      </c>
      <c r="F58" s="388">
        <f t="shared" si="5"/>
        <v>0</v>
      </c>
      <c r="G58" s="250">
        <v>0</v>
      </c>
      <c r="H58" s="250">
        <v>0</v>
      </c>
      <c r="I58" s="250">
        <v>0</v>
      </c>
      <c r="J58" s="250">
        <v>0</v>
      </c>
      <c r="K58" s="250">
        <v>0</v>
      </c>
      <c r="L58" s="250">
        <v>0</v>
      </c>
      <c r="M58" s="250">
        <v>0</v>
      </c>
      <c r="N58" s="250">
        <f t="shared" si="6"/>
        <v>0</v>
      </c>
      <c r="O58" s="250">
        <v>0</v>
      </c>
      <c r="P58" s="250">
        <v>0</v>
      </c>
      <c r="Q58" s="250">
        <v>0</v>
      </c>
      <c r="R58" s="250">
        <v>0</v>
      </c>
      <c r="S58" s="250">
        <v>0</v>
      </c>
      <c r="T58" s="250">
        <v>0</v>
      </c>
      <c r="U58" s="250">
        <v>0</v>
      </c>
      <c r="V58" s="250">
        <v>0</v>
      </c>
      <c r="W58" s="250">
        <v>0</v>
      </c>
      <c r="X58" s="250">
        <v>0</v>
      </c>
      <c r="Y58" s="250">
        <v>0</v>
      </c>
      <c r="Z58" s="250">
        <v>0</v>
      </c>
      <c r="AA58" s="250">
        <v>0</v>
      </c>
      <c r="AB58" s="386">
        <f t="shared" si="3"/>
        <v>0</v>
      </c>
      <c r="AC58" s="387">
        <f t="shared" si="4"/>
        <v>0</v>
      </c>
      <c r="AD58" s="170"/>
      <c r="AE58" s="329"/>
    </row>
    <row r="59" spans="1:31" s="245" customFormat="1" x14ac:dyDescent="0.25">
      <c r="A59" s="178" t="s">
        <v>52</v>
      </c>
      <c r="B59" s="177" t="s">
        <v>104</v>
      </c>
      <c r="C59" s="247">
        <v>0</v>
      </c>
      <c r="D59" s="247">
        <v>0</v>
      </c>
      <c r="E59" s="331">
        <f t="shared" si="10"/>
        <v>0</v>
      </c>
      <c r="F59" s="388">
        <f t="shared" si="5"/>
        <v>0</v>
      </c>
      <c r="G59" s="247">
        <v>0</v>
      </c>
      <c r="H59" s="247">
        <v>0</v>
      </c>
      <c r="I59" s="247">
        <v>0</v>
      </c>
      <c r="J59" s="247">
        <v>0</v>
      </c>
      <c r="K59" s="247">
        <v>0</v>
      </c>
      <c r="L59" s="247">
        <v>0</v>
      </c>
      <c r="M59" s="247">
        <v>0</v>
      </c>
      <c r="N59" s="247">
        <f t="shared" si="6"/>
        <v>0</v>
      </c>
      <c r="O59" s="247">
        <v>0</v>
      </c>
      <c r="P59" s="247">
        <v>0</v>
      </c>
      <c r="Q59" s="247">
        <v>0</v>
      </c>
      <c r="R59" s="247">
        <v>0</v>
      </c>
      <c r="S59" s="247">
        <v>0</v>
      </c>
      <c r="T59" s="247">
        <v>0</v>
      </c>
      <c r="U59" s="247">
        <v>0</v>
      </c>
      <c r="V59" s="247">
        <v>0</v>
      </c>
      <c r="W59" s="247">
        <v>0</v>
      </c>
      <c r="X59" s="247">
        <v>0</v>
      </c>
      <c r="Y59" s="247">
        <v>0</v>
      </c>
      <c r="Z59" s="247">
        <v>0</v>
      </c>
      <c r="AA59" s="247">
        <v>0</v>
      </c>
      <c r="AB59" s="386">
        <f t="shared" si="3"/>
        <v>0</v>
      </c>
      <c r="AC59" s="387">
        <f t="shared" si="4"/>
        <v>0</v>
      </c>
      <c r="AD59" s="170"/>
      <c r="AE59" s="329"/>
    </row>
    <row r="60" spans="1:31" x14ac:dyDescent="0.25">
      <c r="A60" s="176" t="s">
        <v>195</v>
      </c>
      <c r="B60" s="188" t="s">
        <v>124</v>
      </c>
      <c r="C60" s="326">
        <v>0</v>
      </c>
      <c r="D60" s="326">
        <v>0</v>
      </c>
      <c r="E60" s="331">
        <f t="shared" si="10"/>
        <v>0</v>
      </c>
      <c r="F60" s="388">
        <f t="shared" si="5"/>
        <v>0</v>
      </c>
      <c r="G60" s="248">
        <v>0</v>
      </c>
      <c r="H60" s="248">
        <v>0</v>
      </c>
      <c r="I60" s="248">
        <v>0</v>
      </c>
      <c r="J60" s="248">
        <v>0</v>
      </c>
      <c r="K60" s="248">
        <v>0</v>
      </c>
      <c r="L60" s="248">
        <v>0</v>
      </c>
      <c r="M60" s="248">
        <v>0</v>
      </c>
      <c r="N60" s="248">
        <f t="shared" si="6"/>
        <v>0</v>
      </c>
      <c r="O60" s="248">
        <v>0</v>
      </c>
      <c r="P60" s="248">
        <v>0</v>
      </c>
      <c r="Q60" s="248">
        <v>0</v>
      </c>
      <c r="R60" s="248">
        <v>0</v>
      </c>
      <c r="S60" s="248">
        <v>0</v>
      </c>
      <c r="T60" s="248">
        <v>0</v>
      </c>
      <c r="U60" s="248">
        <v>0</v>
      </c>
      <c r="V60" s="248">
        <v>0</v>
      </c>
      <c r="W60" s="248">
        <v>0</v>
      </c>
      <c r="X60" s="248">
        <v>0</v>
      </c>
      <c r="Y60" s="248">
        <v>0</v>
      </c>
      <c r="Z60" s="248">
        <v>0</v>
      </c>
      <c r="AA60" s="248">
        <v>0</v>
      </c>
      <c r="AB60" s="386">
        <f t="shared" si="3"/>
        <v>0</v>
      </c>
      <c r="AC60" s="387">
        <f t="shared" si="4"/>
        <v>0</v>
      </c>
      <c r="AE60" s="329"/>
    </row>
    <row r="61" spans="1:31" x14ac:dyDescent="0.25">
      <c r="A61" s="176" t="s">
        <v>196</v>
      </c>
      <c r="B61" s="188" t="s">
        <v>122</v>
      </c>
      <c r="C61" s="326">
        <v>0</v>
      </c>
      <c r="D61" s="326">
        <v>0</v>
      </c>
      <c r="E61" s="331">
        <f t="shared" si="10"/>
        <v>0</v>
      </c>
      <c r="F61" s="388">
        <f t="shared" si="5"/>
        <v>0</v>
      </c>
      <c r="G61" s="248">
        <v>0</v>
      </c>
      <c r="H61" s="248">
        <v>0</v>
      </c>
      <c r="I61" s="248">
        <v>0</v>
      </c>
      <c r="J61" s="248">
        <v>0</v>
      </c>
      <c r="K61" s="248">
        <v>0</v>
      </c>
      <c r="L61" s="248">
        <v>0</v>
      </c>
      <c r="M61" s="248">
        <v>0</v>
      </c>
      <c r="N61" s="248">
        <f t="shared" si="6"/>
        <v>0</v>
      </c>
      <c r="O61" s="248">
        <v>0</v>
      </c>
      <c r="P61" s="248">
        <v>0</v>
      </c>
      <c r="Q61" s="248">
        <v>0</v>
      </c>
      <c r="R61" s="248">
        <v>0</v>
      </c>
      <c r="S61" s="248">
        <v>0</v>
      </c>
      <c r="T61" s="248">
        <v>0</v>
      </c>
      <c r="U61" s="248">
        <v>0</v>
      </c>
      <c r="V61" s="248">
        <v>0</v>
      </c>
      <c r="W61" s="248">
        <v>0</v>
      </c>
      <c r="X61" s="248">
        <v>0</v>
      </c>
      <c r="Y61" s="248">
        <v>0</v>
      </c>
      <c r="Z61" s="248">
        <v>0</v>
      </c>
      <c r="AA61" s="248">
        <v>0</v>
      </c>
      <c r="AB61" s="386">
        <f t="shared" si="3"/>
        <v>0</v>
      </c>
      <c r="AC61" s="387">
        <f t="shared" si="4"/>
        <v>0</v>
      </c>
      <c r="AE61" s="329"/>
    </row>
    <row r="62" spans="1:31" x14ac:dyDescent="0.25">
      <c r="A62" s="176" t="s">
        <v>197</v>
      </c>
      <c r="B62" s="188" t="s">
        <v>120</v>
      </c>
      <c r="C62" s="326">
        <v>0</v>
      </c>
      <c r="D62" s="326">
        <v>0</v>
      </c>
      <c r="E62" s="331">
        <f t="shared" si="10"/>
        <v>0</v>
      </c>
      <c r="F62" s="388">
        <f t="shared" si="5"/>
        <v>0</v>
      </c>
      <c r="G62" s="248">
        <v>0</v>
      </c>
      <c r="H62" s="248">
        <v>0</v>
      </c>
      <c r="I62" s="248">
        <v>0</v>
      </c>
      <c r="J62" s="248">
        <v>0</v>
      </c>
      <c r="K62" s="248">
        <v>0</v>
      </c>
      <c r="L62" s="248">
        <v>0</v>
      </c>
      <c r="M62" s="248">
        <v>0</v>
      </c>
      <c r="N62" s="248">
        <f t="shared" si="6"/>
        <v>0</v>
      </c>
      <c r="O62" s="248">
        <v>0</v>
      </c>
      <c r="P62" s="248">
        <v>0</v>
      </c>
      <c r="Q62" s="248">
        <v>0</v>
      </c>
      <c r="R62" s="248">
        <v>0</v>
      </c>
      <c r="S62" s="248">
        <v>0</v>
      </c>
      <c r="T62" s="248">
        <v>0</v>
      </c>
      <c r="U62" s="248">
        <v>0</v>
      </c>
      <c r="V62" s="248">
        <v>0</v>
      </c>
      <c r="W62" s="248">
        <v>0</v>
      </c>
      <c r="X62" s="248">
        <v>0</v>
      </c>
      <c r="Y62" s="248">
        <v>0</v>
      </c>
      <c r="Z62" s="248">
        <v>0</v>
      </c>
      <c r="AA62" s="248">
        <v>0</v>
      </c>
      <c r="AB62" s="386">
        <f t="shared" si="3"/>
        <v>0</v>
      </c>
      <c r="AC62" s="387">
        <f t="shared" si="4"/>
        <v>0</v>
      </c>
      <c r="AE62" s="329"/>
    </row>
    <row r="63" spans="1:31" x14ac:dyDescent="0.25">
      <c r="A63" s="176" t="s">
        <v>198</v>
      </c>
      <c r="B63" s="188" t="s">
        <v>200</v>
      </c>
      <c r="C63" s="326">
        <v>0</v>
      </c>
      <c r="D63" s="326">
        <v>0</v>
      </c>
      <c r="E63" s="331">
        <f t="shared" si="10"/>
        <v>0</v>
      </c>
      <c r="F63" s="388">
        <f t="shared" si="5"/>
        <v>0</v>
      </c>
      <c r="G63" s="248">
        <v>0</v>
      </c>
      <c r="H63" s="248">
        <v>0</v>
      </c>
      <c r="I63" s="248">
        <v>0</v>
      </c>
      <c r="J63" s="248">
        <v>0</v>
      </c>
      <c r="K63" s="248">
        <v>0</v>
      </c>
      <c r="L63" s="248">
        <v>0</v>
      </c>
      <c r="M63" s="248">
        <v>0</v>
      </c>
      <c r="N63" s="248">
        <f t="shared" si="6"/>
        <v>0</v>
      </c>
      <c r="O63" s="248">
        <v>0</v>
      </c>
      <c r="P63" s="248">
        <v>0</v>
      </c>
      <c r="Q63" s="248">
        <v>0</v>
      </c>
      <c r="R63" s="248">
        <v>0</v>
      </c>
      <c r="S63" s="248">
        <v>0</v>
      </c>
      <c r="T63" s="248">
        <v>0</v>
      </c>
      <c r="U63" s="248">
        <v>0</v>
      </c>
      <c r="V63" s="248">
        <v>0</v>
      </c>
      <c r="W63" s="248">
        <v>0</v>
      </c>
      <c r="X63" s="248">
        <v>0</v>
      </c>
      <c r="Y63" s="248">
        <v>0</v>
      </c>
      <c r="Z63" s="248">
        <v>0</v>
      </c>
      <c r="AA63" s="248">
        <v>0</v>
      </c>
      <c r="AB63" s="386">
        <f t="shared" si="3"/>
        <v>0</v>
      </c>
      <c r="AC63" s="387">
        <f t="shared" si="4"/>
        <v>0</v>
      </c>
      <c r="AE63" s="329"/>
    </row>
    <row r="64" spans="1:31" ht="18.75" x14ac:dyDescent="0.25">
      <c r="A64" s="176" t="s">
        <v>199</v>
      </c>
      <c r="B64" s="186" t="s">
        <v>382</v>
      </c>
      <c r="C64" s="326">
        <v>0</v>
      </c>
      <c r="D64" s="326">
        <v>0</v>
      </c>
      <c r="E64" s="331">
        <f t="shared" si="10"/>
        <v>0</v>
      </c>
      <c r="F64" s="388">
        <f t="shared" si="5"/>
        <v>0</v>
      </c>
      <c r="G64" s="248">
        <v>0</v>
      </c>
      <c r="H64" s="248">
        <v>0</v>
      </c>
      <c r="I64" s="248">
        <v>0</v>
      </c>
      <c r="J64" s="248">
        <v>0</v>
      </c>
      <c r="K64" s="248">
        <v>0</v>
      </c>
      <c r="L64" s="248">
        <v>0</v>
      </c>
      <c r="M64" s="248">
        <v>0</v>
      </c>
      <c r="N64" s="248">
        <f t="shared" si="6"/>
        <v>0</v>
      </c>
      <c r="O64" s="248">
        <v>0</v>
      </c>
      <c r="P64" s="248">
        <v>0</v>
      </c>
      <c r="Q64" s="248">
        <v>0</v>
      </c>
      <c r="R64" s="248">
        <v>0</v>
      </c>
      <c r="S64" s="248">
        <v>0</v>
      </c>
      <c r="T64" s="248">
        <v>0</v>
      </c>
      <c r="U64" s="248">
        <v>0</v>
      </c>
      <c r="V64" s="248">
        <v>0</v>
      </c>
      <c r="W64" s="248">
        <v>0</v>
      </c>
      <c r="X64" s="248">
        <v>0</v>
      </c>
      <c r="Y64" s="248">
        <v>0</v>
      </c>
      <c r="Z64" s="248">
        <v>0</v>
      </c>
      <c r="AA64" s="248">
        <v>0</v>
      </c>
      <c r="AB64" s="386">
        <f t="shared" si="3"/>
        <v>0</v>
      </c>
      <c r="AC64" s="387">
        <f t="shared" si="4"/>
        <v>0</v>
      </c>
      <c r="AE64" s="329"/>
    </row>
    <row r="65" spans="1:28" x14ac:dyDescent="0.25">
      <c r="A65" s="174"/>
      <c r="B65" s="175"/>
      <c r="C65" s="175"/>
      <c r="D65" s="175"/>
      <c r="E65" s="175"/>
      <c r="F65" s="175"/>
      <c r="G65" s="175"/>
    </row>
    <row r="66" spans="1:28" ht="54" customHeight="1" x14ac:dyDescent="0.25">
      <c r="B66" s="554"/>
      <c r="C66" s="554"/>
      <c r="D66" s="554"/>
      <c r="E66" s="554"/>
      <c r="F66" s="554"/>
      <c r="G66" s="554"/>
      <c r="H66" s="173"/>
      <c r="I66" s="173"/>
      <c r="J66" s="173"/>
      <c r="K66" s="173"/>
      <c r="L66" s="173"/>
      <c r="M66" s="173"/>
      <c r="N66" s="173"/>
      <c r="O66" s="173"/>
      <c r="P66" s="173"/>
      <c r="Q66" s="173"/>
      <c r="R66" s="173"/>
      <c r="S66" s="173"/>
      <c r="T66" s="173"/>
      <c r="U66" s="173"/>
      <c r="V66" s="173"/>
      <c r="W66" s="173"/>
      <c r="X66" s="173"/>
      <c r="Y66" s="173"/>
      <c r="Z66" s="173"/>
      <c r="AA66" s="173"/>
      <c r="AB66" s="173"/>
    </row>
    <row r="68" spans="1:28" ht="50.25" customHeight="1" x14ac:dyDescent="0.25">
      <c r="B68" s="555"/>
      <c r="C68" s="555"/>
      <c r="D68" s="555"/>
      <c r="E68" s="555"/>
      <c r="F68" s="555"/>
      <c r="G68" s="555"/>
    </row>
    <row r="70" spans="1:28" ht="36.75" customHeight="1" x14ac:dyDescent="0.25">
      <c r="B70" s="554"/>
      <c r="C70" s="554"/>
      <c r="D70" s="554"/>
      <c r="E70" s="554"/>
      <c r="F70" s="554"/>
      <c r="G70" s="554"/>
    </row>
    <row r="71" spans="1:28" x14ac:dyDescent="0.25">
      <c r="B71" s="172"/>
      <c r="C71" s="172"/>
      <c r="D71" s="172"/>
      <c r="E71" s="172"/>
      <c r="F71" s="172"/>
    </row>
    <row r="72" spans="1:28" ht="51" customHeight="1" x14ac:dyDescent="0.25">
      <c r="B72" s="554"/>
      <c r="C72" s="554"/>
      <c r="D72" s="554"/>
      <c r="E72" s="554"/>
      <c r="F72" s="554"/>
      <c r="G72" s="554"/>
    </row>
    <row r="73" spans="1:28" ht="32.25" customHeight="1" x14ac:dyDescent="0.25">
      <c r="B73" s="555"/>
      <c r="C73" s="555"/>
      <c r="D73" s="555"/>
      <c r="E73" s="555"/>
      <c r="F73" s="555"/>
      <c r="G73" s="555"/>
    </row>
    <row r="74" spans="1:28" ht="51.75" customHeight="1" x14ac:dyDescent="0.25">
      <c r="B74" s="554"/>
      <c r="C74" s="554"/>
      <c r="D74" s="554"/>
      <c r="E74" s="554"/>
      <c r="F74" s="554"/>
      <c r="G74" s="554"/>
    </row>
    <row r="75" spans="1:28" ht="21.75" customHeight="1" x14ac:dyDescent="0.25">
      <c r="B75" s="531"/>
      <c r="C75" s="531"/>
      <c r="D75" s="531"/>
      <c r="E75" s="531"/>
      <c r="F75" s="531"/>
      <c r="G75" s="531"/>
    </row>
    <row r="76" spans="1:28" ht="23.25" customHeight="1" x14ac:dyDescent="0.25">
      <c r="B76" s="171"/>
      <c r="C76" s="171"/>
      <c r="D76" s="171"/>
      <c r="E76" s="171"/>
      <c r="F76" s="171"/>
    </row>
    <row r="77" spans="1:28" ht="18.75" customHeight="1" x14ac:dyDescent="0.25">
      <c r="B77" s="532"/>
      <c r="C77" s="532"/>
      <c r="D77" s="532"/>
      <c r="E77" s="532"/>
      <c r="F77" s="532"/>
      <c r="G77" s="532"/>
    </row>
  </sheetData>
  <mergeCells count="39">
    <mergeCell ref="B72:G72"/>
    <mergeCell ref="B73:G73"/>
    <mergeCell ref="R21:S21"/>
    <mergeCell ref="A12:AC12"/>
    <mergeCell ref="B74:G74"/>
    <mergeCell ref="T20:W20"/>
    <mergeCell ref="X20:AA20"/>
    <mergeCell ref="H21:I21"/>
    <mergeCell ref="J21:K21"/>
    <mergeCell ref="T21:U21"/>
    <mergeCell ref="V21:W21"/>
    <mergeCell ref="X21:Y21"/>
    <mergeCell ref="Z21:AA21"/>
    <mergeCell ref="L20:O20"/>
    <mergeCell ref="P20:S20"/>
    <mergeCell ref="L21:M21"/>
    <mergeCell ref="B75:G75"/>
    <mergeCell ref="B77:G77"/>
    <mergeCell ref="A14:AC14"/>
    <mergeCell ref="A15:AC15"/>
    <mergeCell ref="A16:AC16"/>
    <mergeCell ref="A18:AC18"/>
    <mergeCell ref="AB20:AC21"/>
    <mergeCell ref="A20:A22"/>
    <mergeCell ref="B20:B22"/>
    <mergeCell ref="C20:D21"/>
    <mergeCell ref="E20:F21"/>
    <mergeCell ref="G20:G22"/>
    <mergeCell ref="B70:G70"/>
    <mergeCell ref="B66:G66"/>
    <mergeCell ref="B68:G68"/>
    <mergeCell ref="H20:K20"/>
    <mergeCell ref="N21:O21"/>
    <mergeCell ref="P21:Q21"/>
    <mergeCell ref="A4:AC4"/>
    <mergeCell ref="A6:AC6"/>
    <mergeCell ref="A8:AC8"/>
    <mergeCell ref="A9:AC9"/>
    <mergeCell ref="A11:AC11"/>
  </mergeCells>
  <conditionalFormatting sqref="B19">
    <cfRule type="cellIs" dxfId="6" priority="8" operator="notEqual">
      <formula>0</formula>
    </cfRule>
  </conditionalFormatting>
  <conditionalFormatting sqref="C24:D64 G24:AA64">
    <cfRule type="cellIs" dxfId="5" priority="6" operator="notEqual">
      <formula>0</formula>
    </cfRule>
  </conditionalFormatting>
  <conditionalFormatting sqref="E24:E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90" zoomScaleNormal="100" zoomScaleSheetLayoutView="90" workbookViewId="0">
      <selection activeCell="L27" sqref="L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9" t="s">
        <v>64</v>
      </c>
    </row>
    <row r="2" spans="1:48" ht="18.75" x14ac:dyDescent="0.3">
      <c r="AV2" s="13" t="s">
        <v>6</v>
      </c>
    </row>
    <row r="3" spans="1:48" ht="18.75" x14ac:dyDescent="0.3">
      <c r="AV3" s="13" t="s">
        <v>63</v>
      </c>
    </row>
    <row r="4" spans="1:48" ht="18.75" x14ac:dyDescent="0.3">
      <c r="AV4" s="13"/>
    </row>
    <row r="5" spans="1:48" ht="18.75" customHeight="1" x14ac:dyDescent="0.25">
      <c r="A5" s="419" t="str">
        <f>'1. паспорт местоположение'!A5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32" t="s">
        <v>5</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91" t="str">
        <f>'1. паспорт местоположение'!A9</f>
        <v>Акционерное общество "Россети Янтарь" ДЗО  ПАО "Россети"</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ht="15.75" x14ac:dyDescent="0.25">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91" t="str">
        <f>'1. паспорт местоположение'!A12</f>
        <v>N_48-0,4зам-27</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ht="15.75" x14ac:dyDescent="0.25">
      <c r="A13" s="428" t="s">
        <v>3</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ht="31.5" customHeight="1" x14ac:dyDescent="0.25">
      <c r="A15" s="491"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ht="15.75" x14ac:dyDescent="0.25">
      <c r="A16" s="428" t="s">
        <v>2</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21"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21" customFormat="1" x14ac:dyDescent="0.25">
      <c r="A21" s="559" t="s">
        <v>364</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48" s="21" customFormat="1" ht="58.5" customHeight="1" x14ac:dyDescent="0.25">
      <c r="A22" s="560" t="s">
        <v>48</v>
      </c>
      <c r="B22" s="563" t="s">
        <v>20</v>
      </c>
      <c r="C22" s="560" t="s">
        <v>47</v>
      </c>
      <c r="D22" s="560" t="s">
        <v>46</v>
      </c>
      <c r="E22" s="566" t="s">
        <v>375</v>
      </c>
      <c r="F22" s="567"/>
      <c r="G22" s="567"/>
      <c r="H22" s="567"/>
      <c r="I22" s="567"/>
      <c r="J22" s="567"/>
      <c r="K22" s="567"/>
      <c r="L22" s="568"/>
      <c r="M22" s="560" t="s">
        <v>45</v>
      </c>
      <c r="N22" s="560" t="s">
        <v>44</v>
      </c>
      <c r="O22" s="560" t="s">
        <v>43</v>
      </c>
      <c r="P22" s="569" t="s">
        <v>208</v>
      </c>
      <c r="Q22" s="569" t="s">
        <v>42</v>
      </c>
      <c r="R22" s="569" t="s">
        <v>41</v>
      </c>
      <c r="S22" s="569" t="s">
        <v>40</v>
      </c>
      <c r="T22" s="569"/>
      <c r="U22" s="570" t="s">
        <v>39</v>
      </c>
      <c r="V22" s="570" t="s">
        <v>38</v>
      </c>
      <c r="W22" s="569" t="s">
        <v>37</v>
      </c>
      <c r="X22" s="569" t="s">
        <v>36</v>
      </c>
      <c r="Y22" s="569" t="s">
        <v>35</v>
      </c>
      <c r="Z22" s="583" t="s">
        <v>34</v>
      </c>
      <c r="AA22" s="569" t="s">
        <v>33</v>
      </c>
      <c r="AB22" s="569" t="s">
        <v>32</v>
      </c>
      <c r="AC22" s="569" t="s">
        <v>31</v>
      </c>
      <c r="AD22" s="569" t="s">
        <v>30</v>
      </c>
      <c r="AE22" s="569" t="s">
        <v>29</v>
      </c>
      <c r="AF22" s="569" t="s">
        <v>28</v>
      </c>
      <c r="AG22" s="569"/>
      <c r="AH22" s="569"/>
      <c r="AI22" s="569"/>
      <c r="AJ22" s="569"/>
      <c r="AK22" s="569"/>
      <c r="AL22" s="569" t="s">
        <v>27</v>
      </c>
      <c r="AM22" s="569"/>
      <c r="AN22" s="569"/>
      <c r="AO22" s="569"/>
      <c r="AP22" s="569" t="s">
        <v>26</v>
      </c>
      <c r="AQ22" s="569"/>
      <c r="AR22" s="569" t="s">
        <v>25</v>
      </c>
      <c r="AS22" s="569" t="s">
        <v>24</v>
      </c>
      <c r="AT22" s="569" t="s">
        <v>23</v>
      </c>
      <c r="AU22" s="569" t="s">
        <v>22</v>
      </c>
      <c r="AV22" s="573" t="s">
        <v>21</v>
      </c>
    </row>
    <row r="23" spans="1:48" s="21" customFormat="1" ht="64.5" customHeight="1" x14ac:dyDescent="0.25">
      <c r="A23" s="561"/>
      <c r="B23" s="564"/>
      <c r="C23" s="561"/>
      <c r="D23" s="561"/>
      <c r="E23" s="575" t="s">
        <v>19</v>
      </c>
      <c r="F23" s="577" t="s">
        <v>103</v>
      </c>
      <c r="G23" s="577" t="s">
        <v>102</v>
      </c>
      <c r="H23" s="577" t="s">
        <v>101</v>
      </c>
      <c r="I23" s="581" t="s">
        <v>289</v>
      </c>
      <c r="J23" s="581" t="s">
        <v>290</v>
      </c>
      <c r="K23" s="581" t="s">
        <v>291</v>
      </c>
      <c r="L23" s="577" t="s">
        <v>71</v>
      </c>
      <c r="M23" s="561"/>
      <c r="N23" s="561"/>
      <c r="O23" s="561"/>
      <c r="P23" s="569"/>
      <c r="Q23" s="569"/>
      <c r="R23" s="569"/>
      <c r="S23" s="579" t="s">
        <v>0</v>
      </c>
      <c r="T23" s="579" t="s">
        <v>7</v>
      </c>
      <c r="U23" s="570"/>
      <c r="V23" s="570"/>
      <c r="W23" s="569"/>
      <c r="X23" s="569"/>
      <c r="Y23" s="569"/>
      <c r="Z23" s="569"/>
      <c r="AA23" s="569"/>
      <c r="AB23" s="569"/>
      <c r="AC23" s="569"/>
      <c r="AD23" s="569"/>
      <c r="AE23" s="569"/>
      <c r="AF23" s="569" t="s">
        <v>18</v>
      </c>
      <c r="AG23" s="569"/>
      <c r="AH23" s="569" t="s">
        <v>17</v>
      </c>
      <c r="AI23" s="569"/>
      <c r="AJ23" s="560" t="s">
        <v>16</v>
      </c>
      <c r="AK23" s="560" t="s">
        <v>15</v>
      </c>
      <c r="AL23" s="560" t="s">
        <v>14</v>
      </c>
      <c r="AM23" s="560" t="s">
        <v>13</v>
      </c>
      <c r="AN23" s="560" t="s">
        <v>12</v>
      </c>
      <c r="AO23" s="560" t="s">
        <v>11</v>
      </c>
      <c r="AP23" s="560" t="s">
        <v>10</v>
      </c>
      <c r="AQ23" s="571" t="s">
        <v>7</v>
      </c>
      <c r="AR23" s="569"/>
      <c r="AS23" s="569"/>
      <c r="AT23" s="569"/>
      <c r="AU23" s="569"/>
      <c r="AV23" s="574"/>
    </row>
    <row r="24" spans="1:48" s="21" customFormat="1" ht="104.25" customHeight="1" x14ac:dyDescent="0.25">
      <c r="A24" s="562"/>
      <c r="B24" s="565"/>
      <c r="C24" s="562"/>
      <c r="D24" s="562"/>
      <c r="E24" s="576"/>
      <c r="F24" s="578"/>
      <c r="G24" s="578"/>
      <c r="H24" s="578"/>
      <c r="I24" s="582"/>
      <c r="J24" s="582"/>
      <c r="K24" s="582"/>
      <c r="L24" s="578"/>
      <c r="M24" s="562"/>
      <c r="N24" s="562"/>
      <c r="O24" s="562"/>
      <c r="P24" s="569"/>
      <c r="Q24" s="569"/>
      <c r="R24" s="569"/>
      <c r="S24" s="580"/>
      <c r="T24" s="580"/>
      <c r="U24" s="570"/>
      <c r="V24" s="570"/>
      <c r="W24" s="569"/>
      <c r="X24" s="569"/>
      <c r="Y24" s="569"/>
      <c r="Z24" s="569"/>
      <c r="AA24" s="569"/>
      <c r="AB24" s="569"/>
      <c r="AC24" s="569"/>
      <c r="AD24" s="569"/>
      <c r="AE24" s="569"/>
      <c r="AF24" s="77" t="s">
        <v>9</v>
      </c>
      <c r="AG24" s="77" t="s">
        <v>8</v>
      </c>
      <c r="AH24" s="78" t="s">
        <v>0</v>
      </c>
      <c r="AI24" s="78" t="s">
        <v>7</v>
      </c>
      <c r="AJ24" s="562"/>
      <c r="AK24" s="562"/>
      <c r="AL24" s="562"/>
      <c r="AM24" s="562"/>
      <c r="AN24" s="562"/>
      <c r="AO24" s="562"/>
      <c r="AP24" s="562"/>
      <c r="AQ24" s="572"/>
      <c r="AR24" s="569"/>
      <c r="AS24" s="569"/>
      <c r="AT24" s="569"/>
      <c r="AU24" s="569"/>
      <c r="AV24" s="574"/>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505</v>
      </c>
      <c r="C26" s="19" t="s">
        <v>236</v>
      </c>
      <c r="D26" s="251">
        <f>'6.1. Паспорт сетевой график'!H53</f>
        <v>46752</v>
      </c>
      <c r="E26" s="19" t="s">
        <v>236</v>
      </c>
      <c r="F26" s="19" t="s">
        <v>236</v>
      </c>
      <c r="G26" s="19" t="s">
        <v>236</v>
      </c>
      <c r="H26" s="19" t="s">
        <v>236</v>
      </c>
      <c r="I26" s="19" t="s">
        <v>236</v>
      </c>
      <c r="J26" s="19" t="s">
        <v>236</v>
      </c>
      <c r="K26" s="19" t="s">
        <v>236</v>
      </c>
      <c r="L26" s="19">
        <f>'6.2. Паспорт фин осв ввод'!D42</f>
        <v>708</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6" zoomScale="90" zoomScaleNormal="90" zoomScaleSheetLayoutView="90" workbookViewId="0">
      <selection activeCell="B28" sqref="B28"/>
    </sheetView>
  </sheetViews>
  <sheetFormatPr defaultColWidth="9.140625" defaultRowHeight="15.75" x14ac:dyDescent="0.25"/>
  <cols>
    <col min="1" max="2" width="66.140625" style="121" customWidth="1"/>
    <col min="3" max="3" width="9.140625" style="114" hidden="1" customWidth="1"/>
    <col min="4" max="16384" width="9.140625" style="114"/>
  </cols>
  <sheetData>
    <row r="1" spans="1:5" ht="18.75" x14ac:dyDescent="0.25">
      <c r="B1" s="29" t="s">
        <v>64</v>
      </c>
    </row>
    <row r="2" spans="1:5" ht="18.75" x14ac:dyDescent="0.3">
      <c r="B2" s="13" t="s">
        <v>6</v>
      </c>
    </row>
    <row r="3" spans="1:5" ht="18.75" x14ac:dyDescent="0.3">
      <c r="B3" s="13" t="s">
        <v>433</v>
      </c>
    </row>
    <row r="4" spans="1:5" x14ac:dyDescent="0.25">
      <c r="B4" s="127"/>
    </row>
    <row r="5" spans="1:5" ht="18.75" x14ac:dyDescent="0.3">
      <c r="A5" s="584" t="str">
        <f>'1. паспорт местоположение'!A5</f>
        <v>Год раскрытия информации: 2026 год</v>
      </c>
      <c r="B5" s="584"/>
      <c r="C5" s="115"/>
      <c r="D5" s="115"/>
      <c r="E5" s="115"/>
    </row>
    <row r="6" spans="1:5" ht="18.75" x14ac:dyDescent="0.3">
      <c r="A6" s="128"/>
      <c r="B6" s="128"/>
      <c r="C6" s="120"/>
      <c r="D6" s="120"/>
      <c r="E6" s="120"/>
    </row>
    <row r="7" spans="1:5" ht="18.75" x14ac:dyDescent="0.25">
      <c r="A7" s="432" t="s">
        <v>5</v>
      </c>
      <c r="B7" s="432"/>
      <c r="C7" s="116"/>
      <c r="D7" s="116"/>
      <c r="E7" s="116"/>
    </row>
    <row r="8" spans="1:5" ht="18.75" x14ac:dyDescent="0.25">
      <c r="A8" s="82"/>
      <c r="B8" s="82"/>
      <c r="C8" s="116"/>
      <c r="D8" s="116"/>
      <c r="E8" s="116"/>
    </row>
    <row r="9" spans="1:5" ht="15.75" customHeight="1" x14ac:dyDescent="0.25">
      <c r="A9" s="463" t="str">
        <f>'1. паспорт местоположение'!A9</f>
        <v>Акционерное общество "Россети Янтарь" ДЗО  ПАО "Россети"</v>
      </c>
      <c r="B9" s="463"/>
      <c r="C9" s="117"/>
      <c r="D9" s="117"/>
      <c r="E9" s="117"/>
    </row>
    <row r="10" spans="1:5" x14ac:dyDescent="0.25">
      <c r="A10" s="428" t="s">
        <v>4</v>
      </c>
      <c r="B10" s="428"/>
      <c r="C10" s="118"/>
      <c r="D10" s="118"/>
      <c r="E10" s="118"/>
    </row>
    <row r="11" spans="1:5" ht="18.75" x14ac:dyDescent="0.25">
      <c r="A11" s="82"/>
      <c r="B11" s="82"/>
      <c r="C11" s="116"/>
      <c r="D11" s="116"/>
      <c r="E11" s="116"/>
    </row>
    <row r="12" spans="1:5" ht="18.75" x14ac:dyDescent="0.25">
      <c r="A12" s="463" t="str">
        <f>'1. паспорт местоположение'!A12</f>
        <v>N_48-0,4зам-27</v>
      </c>
      <c r="B12" s="463"/>
      <c r="C12" s="117"/>
      <c r="D12" s="117"/>
      <c r="E12" s="117"/>
    </row>
    <row r="13" spans="1:5" x14ac:dyDescent="0.25">
      <c r="A13" s="428" t="s">
        <v>3</v>
      </c>
      <c r="B13" s="428"/>
      <c r="C13" s="118"/>
      <c r="D13" s="118"/>
      <c r="E13" s="118"/>
    </row>
    <row r="14" spans="1:5" ht="18.75" x14ac:dyDescent="0.25">
      <c r="A14" s="9"/>
      <c r="B14" s="9"/>
      <c r="C14" s="119"/>
      <c r="D14" s="119"/>
      <c r="E14" s="119"/>
    </row>
    <row r="15" spans="1:5" ht="54" customHeight="1" x14ac:dyDescent="0.25">
      <c r="A15" s="430" t="str">
        <f>'1. паспорт местоположение'!A15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c r="B15" s="430"/>
      <c r="C15" s="117"/>
      <c r="D15" s="117"/>
      <c r="E15" s="117"/>
    </row>
    <row r="16" spans="1:5" x14ac:dyDescent="0.25">
      <c r="A16" s="428" t="s">
        <v>2</v>
      </c>
      <c r="B16" s="428"/>
      <c r="C16" s="118"/>
      <c r="D16" s="118"/>
      <c r="E16" s="118"/>
    </row>
    <row r="17" spans="1:2" x14ac:dyDescent="0.25">
      <c r="B17" s="65"/>
    </row>
    <row r="18" spans="1:2" ht="33.75" customHeight="1" x14ac:dyDescent="0.25">
      <c r="A18" s="588" t="s">
        <v>365</v>
      </c>
      <c r="B18" s="589"/>
    </row>
    <row r="19" spans="1:2" x14ac:dyDescent="0.25">
      <c r="B19" s="127"/>
    </row>
    <row r="20" spans="1:2" ht="16.5" thickBot="1" x14ac:dyDescent="0.3">
      <c r="B20" s="122"/>
    </row>
    <row r="21" spans="1:2" ht="45.75" thickBot="1" x14ac:dyDescent="0.3">
      <c r="A21" s="129" t="s">
        <v>243</v>
      </c>
      <c r="B21" s="130" t="str">
        <f>A15</f>
        <v>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v>
      </c>
    </row>
    <row r="22" spans="1:2" ht="330.75" thickBot="1" x14ac:dyDescent="0.3">
      <c r="A22" s="131" t="s">
        <v>244</v>
      </c>
      <c r="B22" s="132"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1" t="s">
        <v>224</v>
      </c>
      <c r="B23" s="133" t="s">
        <v>466</v>
      </c>
    </row>
    <row r="24" spans="1:2" ht="16.5" thickBot="1" x14ac:dyDescent="0.3">
      <c r="A24" s="131" t="s">
        <v>245</v>
      </c>
      <c r="B24" s="133">
        <v>0</v>
      </c>
    </row>
    <row r="25" spans="1:2" ht="16.5" thickBot="1" x14ac:dyDescent="0.3">
      <c r="A25" s="66" t="s">
        <v>246</v>
      </c>
      <c r="B25" s="252">
        <v>2027</v>
      </c>
    </row>
    <row r="26" spans="1:2" ht="16.5" thickBot="1" x14ac:dyDescent="0.3">
      <c r="A26" s="67" t="s">
        <v>247</v>
      </c>
      <c r="B26" s="134" t="s">
        <v>504</v>
      </c>
    </row>
    <row r="27" spans="1:2" ht="29.25" customHeight="1" thickBot="1" x14ac:dyDescent="0.3">
      <c r="A27" s="73" t="s">
        <v>513</v>
      </c>
      <c r="B27" s="135">
        <f>'6.2. Паспорт фин осв ввод'!D24</f>
        <v>44.17030158</v>
      </c>
    </row>
    <row r="28" spans="1:2" ht="16.5" thickBot="1" x14ac:dyDescent="0.3">
      <c r="A28" s="69" t="s">
        <v>248</v>
      </c>
      <c r="B28" s="69" t="s">
        <v>514</v>
      </c>
    </row>
    <row r="29" spans="1:2" ht="29.25" thickBot="1" x14ac:dyDescent="0.3">
      <c r="A29" s="74" t="s">
        <v>249</v>
      </c>
      <c r="B29" s="136">
        <f>'7. Паспорт отчет о закупке'!AD26/1000</f>
        <v>0</v>
      </c>
    </row>
    <row r="30" spans="1:2" ht="29.25" thickBot="1" x14ac:dyDescent="0.3">
      <c r="A30" s="74" t="s">
        <v>434</v>
      </c>
      <c r="B30" s="135">
        <f>B32+B50+B41</f>
        <v>0</v>
      </c>
    </row>
    <row r="31" spans="1:2" ht="16.5" thickBot="1" x14ac:dyDescent="0.3">
      <c r="A31" s="69" t="s">
        <v>250</v>
      </c>
      <c r="B31" s="69"/>
    </row>
    <row r="32" spans="1:2" ht="29.25" thickBot="1" x14ac:dyDescent="0.3">
      <c r="A32" s="74" t="s">
        <v>435</v>
      </c>
      <c r="B32" s="136">
        <f>SUMIF(C33:C40,10,B33:B40)</f>
        <v>0</v>
      </c>
    </row>
    <row r="33" spans="1:3" ht="16.5" thickBot="1" x14ac:dyDescent="0.3">
      <c r="A33" s="69" t="s">
        <v>436</v>
      </c>
      <c r="B33" s="137"/>
      <c r="C33" s="114">
        <v>10</v>
      </c>
    </row>
    <row r="34" spans="1:3" ht="16.5" thickBot="1" x14ac:dyDescent="0.3">
      <c r="A34" s="69" t="s">
        <v>251</v>
      </c>
      <c r="B34" s="253">
        <f>B33/B$27</f>
        <v>0</v>
      </c>
    </row>
    <row r="35" spans="1:3" ht="16.5" thickBot="1" x14ac:dyDescent="0.3">
      <c r="A35" s="69" t="s">
        <v>252</v>
      </c>
      <c r="B35" s="138"/>
      <c r="C35" s="114">
        <v>1</v>
      </c>
    </row>
    <row r="36" spans="1:3" ht="16.5" thickBot="1" x14ac:dyDescent="0.3">
      <c r="A36" s="69" t="s">
        <v>253</v>
      </c>
      <c r="B36" s="137"/>
      <c r="C36" s="114">
        <v>2</v>
      </c>
    </row>
    <row r="37" spans="1:3" ht="16.5" thickBot="1" x14ac:dyDescent="0.3">
      <c r="A37" s="69" t="s">
        <v>436</v>
      </c>
      <c r="B37" s="137"/>
      <c r="C37" s="114">
        <v>10</v>
      </c>
    </row>
    <row r="38" spans="1:3" ht="16.5" thickBot="1" x14ac:dyDescent="0.3">
      <c r="A38" s="69" t="s">
        <v>251</v>
      </c>
      <c r="B38" s="253">
        <f>B37/B$27</f>
        <v>0</v>
      </c>
    </row>
    <row r="39" spans="1:3" ht="16.5" thickBot="1" x14ac:dyDescent="0.3">
      <c r="A39" s="69" t="s">
        <v>252</v>
      </c>
      <c r="B39" s="138"/>
      <c r="C39" s="114">
        <v>1</v>
      </c>
    </row>
    <row r="40" spans="1:3" ht="16.5" thickBot="1" x14ac:dyDescent="0.3">
      <c r="A40" s="69" t="s">
        <v>253</v>
      </c>
      <c r="B40" s="137"/>
      <c r="C40" s="114">
        <v>2</v>
      </c>
    </row>
    <row r="41" spans="1:3" ht="29.25" thickBot="1" x14ac:dyDescent="0.3">
      <c r="A41" s="74" t="s">
        <v>254</v>
      </c>
      <c r="B41" s="136">
        <f>SUMIF(C42:C49,20,B42:B49)</f>
        <v>0</v>
      </c>
    </row>
    <row r="42" spans="1:3" ht="16.5" thickBot="1" x14ac:dyDescent="0.3">
      <c r="A42" s="69" t="s">
        <v>436</v>
      </c>
      <c r="B42" s="139"/>
      <c r="C42" s="114">
        <v>20</v>
      </c>
    </row>
    <row r="43" spans="1:3" ht="16.5" thickBot="1" x14ac:dyDescent="0.3">
      <c r="A43" s="69" t="s">
        <v>251</v>
      </c>
      <c r="B43" s="253">
        <f>B42/B$27</f>
        <v>0</v>
      </c>
    </row>
    <row r="44" spans="1:3" ht="16.5" thickBot="1" x14ac:dyDescent="0.3">
      <c r="A44" s="69" t="s">
        <v>252</v>
      </c>
      <c r="B44" s="136"/>
      <c r="C44" s="114">
        <v>1</v>
      </c>
    </row>
    <row r="45" spans="1:3" ht="16.5" thickBot="1" x14ac:dyDescent="0.3">
      <c r="A45" s="69" t="s">
        <v>253</v>
      </c>
      <c r="B45" s="140"/>
      <c r="C45" s="114">
        <v>2</v>
      </c>
    </row>
    <row r="46" spans="1:3" ht="16.5" thickBot="1" x14ac:dyDescent="0.3">
      <c r="A46" s="69" t="s">
        <v>436</v>
      </c>
      <c r="B46" s="139"/>
      <c r="C46" s="114">
        <v>20</v>
      </c>
    </row>
    <row r="47" spans="1:3" ht="16.5" thickBot="1" x14ac:dyDescent="0.3">
      <c r="A47" s="69" t="s">
        <v>251</v>
      </c>
      <c r="B47" s="253">
        <f>B46/B$27</f>
        <v>0</v>
      </c>
    </row>
    <row r="48" spans="1:3" ht="16.5" thickBot="1" x14ac:dyDescent="0.3">
      <c r="A48" s="69" t="s">
        <v>252</v>
      </c>
      <c r="B48" s="136"/>
      <c r="C48" s="114">
        <v>1</v>
      </c>
    </row>
    <row r="49" spans="1:3" ht="16.5" thickBot="1" x14ac:dyDescent="0.3">
      <c r="A49" s="69" t="s">
        <v>253</v>
      </c>
      <c r="B49" s="140"/>
      <c r="C49" s="114">
        <v>2</v>
      </c>
    </row>
    <row r="50" spans="1:3" ht="29.25" thickBot="1" x14ac:dyDescent="0.3">
      <c r="A50" s="74" t="s">
        <v>255</v>
      </c>
      <c r="B50" s="136">
        <f>SUMIF(C51:C58,30,B51:B58)</f>
        <v>0</v>
      </c>
    </row>
    <row r="51" spans="1:3" ht="16.5" thickBot="1" x14ac:dyDescent="0.3">
      <c r="A51" s="69" t="s">
        <v>436</v>
      </c>
      <c r="B51" s="139"/>
      <c r="C51" s="114">
        <v>30</v>
      </c>
    </row>
    <row r="52" spans="1:3" ht="16.5" thickBot="1" x14ac:dyDescent="0.3">
      <c r="A52" s="69" t="s">
        <v>251</v>
      </c>
      <c r="B52" s="253">
        <f>B51/B$27</f>
        <v>0</v>
      </c>
    </row>
    <row r="53" spans="1:3" ht="16.5" thickBot="1" x14ac:dyDescent="0.3">
      <c r="A53" s="69" t="s">
        <v>252</v>
      </c>
      <c r="B53" s="136"/>
      <c r="C53" s="114">
        <v>1</v>
      </c>
    </row>
    <row r="54" spans="1:3" ht="16.5" thickBot="1" x14ac:dyDescent="0.3">
      <c r="A54" s="69" t="s">
        <v>253</v>
      </c>
      <c r="B54" s="140"/>
      <c r="C54" s="114">
        <v>2</v>
      </c>
    </row>
    <row r="55" spans="1:3" ht="16.5" thickBot="1" x14ac:dyDescent="0.3">
      <c r="A55" s="69" t="s">
        <v>436</v>
      </c>
      <c r="B55" s="139"/>
      <c r="C55" s="114">
        <v>30</v>
      </c>
    </row>
    <row r="56" spans="1:3" ht="16.5" thickBot="1" x14ac:dyDescent="0.3">
      <c r="A56" s="69" t="s">
        <v>251</v>
      </c>
      <c r="B56" s="253">
        <f>B55/B$27</f>
        <v>0</v>
      </c>
    </row>
    <row r="57" spans="1:3" ht="16.5" thickBot="1" x14ac:dyDescent="0.3">
      <c r="A57" s="69" t="s">
        <v>252</v>
      </c>
      <c r="B57" s="136"/>
      <c r="C57" s="114">
        <v>1</v>
      </c>
    </row>
    <row r="58" spans="1:3" ht="16.5" thickBot="1" x14ac:dyDescent="0.3">
      <c r="A58" s="69" t="s">
        <v>253</v>
      </c>
      <c r="B58" s="140"/>
      <c r="C58" s="114">
        <v>2</v>
      </c>
    </row>
    <row r="59" spans="1:3" ht="29.25" thickBot="1" x14ac:dyDescent="0.3">
      <c r="A59" s="68" t="s">
        <v>256</v>
      </c>
      <c r="B59" s="253">
        <f>B30/B$27</f>
        <v>0</v>
      </c>
    </row>
    <row r="60" spans="1:3" ht="16.5" thickBot="1" x14ac:dyDescent="0.3">
      <c r="A60" s="70" t="s">
        <v>250</v>
      </c>
      <c r="B60" s="141"/>
    </row>
    <row r="61" spans="1:3" ht="16.5" thickBot="1" x14ac:dyDescent="0.3">
      <c r="A61" s="70" t="s">
        <v>257</v>
      </c>
      <c r="B61" s="141"/>
    </row>
    <row r="62" spans="1:3" ht="16.5" thickBot="1" x14ac:dyDescent="0.3">
      <c r="A62" s="70" t="s">
        <v>258</v>
      </c>
      <c r="B62" s="253">
        <f>B41/B27</f>
        <v>0</v>
      </c>
    </row>
    <row r="63" spans="1:3" ht="16.5" thickBot="1" x14ac:dyDescent="0.3">
      <c r="A63" s="70" t="s">
        <v>259</v>
      </c>
      <c r="B63" s="141"/>
    </row>
    <row r="64" spans="1:3" ht="16.5" thickBot="1" x14ac:dyDescent="0.3">
      <c r="A64" s="66" t="s">
        <v>260</v>
      </c>
      <c r="B64" s="253">
        <f>B65/B$27</f>
        <v>0</v>
      </c>
    </row>
    <row r="65" spans="1:3" ht="16.5" thickBot="1" x14ac:dyDescent="0.3">
      <c r="A65" s="66" t="s">
        <v>261</v>
      </c>
      <c r="B65" s="142">
        <f>SUMIF(C33:C58,1,B33:B58)</f>
        <v>0</v>
      </c>
      <c r="C65" s="383">
        <f>'6.2. Паспорт фин осв ввод'!D24-'6.2. Паспорт фин осв ввод'!F24</f>
        <v>0</v>
      </c>
    </row>
    <row r="66" spans="1:3" ht="27.75" customHeight="1" thickBot="1" x14ac:dyDescent="0.3">
      <c r="A66" s="66" t="s">
        <v>262</v>
      </c>
      <c r="B66" s="253">
        <f>B67/B$27</f>
        <v>0</v>
      </c>
      <c r="C66" s="383"/>
    </row>
    <row r="67" spans="1:3" ht="16.5" thickBot="1" x14ac:dyDescent="0.3">
      <c r="A67" s="67" t="s">
        <v>263</v>
      </c>
      <c r="B67" s="143">
        <f>SUMIF(C33:C58,2,B33:B58)</f>
        <v>0</v>
      </c>
      <c r="C67" s="383">
        <f>'6.2. Паспорт фин осв ввод'!D30-'6.2. Паспорт фин осв ввод'!F30</f>
        <v>0</v>
      </c>
    </row>
    <row r="68" spans="1:3" ht="30" x14ac:dyDescent="0.25">
      <c r="A68" s="68" t="s">
        <v>264</v>
      </c>
      <c r="B68" s="70" t="s">
        <v>467</v>
      </c>
    </row>
    <row r="69" spans="1:3" x14ac:dyDescent="0.25">
      <c r="A69" s="71" t="s">
        <v>265</v>
      </c>
      <c r="B69" s="71" t="s">
        <v>505</v>
      </c>
    </row>
    <row r="70" spans="1:3" x14ac:dyDescent="0.25">
      <c r="A70" s="71" t="s">
        <v>266</v>
      </c>
      <c r="B70" s="71" t="s">
        <v>386</v>
      </c>
    </row>
    <row r="71" spans="1:3" x14ac:dyDescent="0.25">
      <c r="A71" s="71" t="s">
        <v>267</v>
      </c>
      <c r="B71" s="71" t="s">
        <v>386</v>
      </c>
    </row>
    <row r="72" spans="1:3" x14ac:dyDescent="0.25">
      <c r="A72" s="71" t="s">
        <v>268</v>
      </c>
      <c r="B72" s="71" t="s">
        <v>386</v>
      </c>
    </row>
    <row r="73" spans="1:3" ht="16.5" thickBot="1" x14ac:dyDescent="0.3">
      <c r="A73" s="72" t="s">
        <v>269</v>
      </c>
      <c r="B73" s="72" t="s">
        <v>386</v>
      </c>
    </row>
    <row r="74" spans="1:3" ht="30.75" thickBot="1" x14ac:dyDescent="0.3">
      <c r="A74" s="70" t="s">
        <v>270</v>
      </c>
      <c r="B74" s="144" t="s">
        <v>386</v>
      </c>
    </row>
    <row r="75" spans="1:3" ht="29.25" thickBot="1" x14ac:dyDescent="0.3">
      <c r="A75" s="66" t="s">
        <v>271</v>
      </c>
      <c r="B75" s="144" t="s">
        <v>386</v>
      </c>
    </row>
    <row r="76" spans="1:3" ht="16.5" thickBot="1" x14ac:dyDescent="0.3">
      <c r="A76" s="70" t="s">
        <v>250</v>
      </c>
      <c r="B76" s="145"/>
    </row>
    <row r="77" spans="1:3" ht="16.5" thickBot="1" x14ac:dyDescent="0.3">
      <c r="A77" s="70" t="s">
        <v>272</v>
      </c>
      <c r="B77" s="144" t="s">
        <v>386</v>
      </c>
    </row>
    <row r="78" spans="1:3" ht="16.5" thickBot="1" x14ac:dyDescent="0.3">
      <c r="A78" s="70" t="s">
        <v>273</v>
      </c>
      <c r="B78" s="145" t="s">
        <v>386</v>
      </c>
    </row>
    <row r="79" spans="1:3" ht="45.75" thickBot="1" x14ac:dyDescent="0.3">
      <c r="A79" s="75" t="s">
        <v>274</v>
      </c>
      <c r="B79" s="146" t="s">
        <v>520</v>
      </c>
    </row>
    <row r="80" spans="1:3" ht="16.5" thickBot="1" x14ac:dyDescent="0.3">
      <c r="A80" s="66" t="s">
        <v>275</v>
      </c>
      <c r="B80" s="147"/>
    </row>
    <row r="81" spans="1:2" ht="16.5" thickBot="1" x14ac:dyDescent="0.3">
      <c r="A81" s="71" t="s">
        <v>276</v>
      </c>
      <c r="B81" s="255" t="str">
        <f>'6.1. Паспорт сетевой график'!H43</f>
        <v>не требуется</v>
      </c>
    </row>
    <row r="82" spans="1:2" ht="16.5" thickBot="1" x14ac:dyDescent="0.3">
      <c r="A82" s="71" t="s">
        <v>277</v>
      </c>
      <c r="B82" s="148" t="s">
        <v>386</v>
      </c>
    </row>
    <row r="83" spans="1:2" ht="29.25" customHeight="1" thickBot="1" x14ac:dyDescent="0.3">
      <c r="A83" s="71" t="s">
        <v>278</v>
      </c>
      <c r="B83" s="148" t="s">
        <v>386</v>
      </c>
    </row>
    <row r="84" spans="1:2" ht="29.25" thickBot="1" x14ac:dyDescent="0.3">
      <c r="A84" s="76" t="s">
        <v>279</v>
      </c>
      <c r="B84" s="150" t="s">
        <v>506</v>
      </c>
    </row>
    <row r="85" spans="1:2" ht="28.5" x14ac:dyDescent="0.25">
      <c r="A85" s="68" t="s">
        <v>280</v>
      </c>
      <c r="B85" s="585" t="s">
        <v>521</v>
      </c>
    </row>
    <row r="86" spans="1:2" x14ac:dyDescent="0.25">
      <c r="A86" s="71" t="s">
        <v>281</v>
      </c>
      <c r="B86" s="586"/>
    </row>
    <row r="87" spans="1:2" x14ac:dyDescent="0.25">
      <c r="A87" s="71" t="s">
        <v>282</v>
      </c>
      <c r="B87" s="586"/>
    </row>
    <row r="88" spans="1:2" x14ac:dyDescent="0.25">
      <c r="A88" s="71" t="s">
        <v>283</v>
      </c>
      <c r="B88" s="586"/>
    </row>
    <row r="89" spans="1:2" x14ac:dyDescent="0.25">
      <c r="A89" s="71" t="s">
        <v>284</v>
      </c>
      <c r="B89" s="586"/>
    </row>
    <row r="90" spans="1:2" ht="16.5" thickBot="1" x14ac:dyDescent="0.3">
      <c r="A90" s="149" t="s">
        <v>285</v>
      </c>
      <c r="B90" s="587"/>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2022-10-25T09:33:02Z</cp:lastPrinted>
  <dcterms:created xsi:type="dcterms:W3CDTF">2015-08-16T15:31:05Z</dcterms:created>
  <dcterms:modified xsi:type="dcterms:W3CDTF">2026-03-24T08:30:27Z</dcterms:modified>
</cp:coreProperties>
</file>