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8FD6224-3FF3-42DB-890B-A08908592652}"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 r:id="rId17"/>
    <externalReference r:id="rId18"/>
  </externalReferences>
  <definedNames>
    <definedName name="_xlnm._FilterDatabase" localSheetId="10" hidden="1">'6.2. Паспорт фин осв ввод'!$A$23:$AC$64</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закупке'!$A$1:$AV$34</definedName>
    <definedName name="_xlnm.Print_Area" localSheetId="12">'8. Общие сведения'!#REF!</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[4]Районы!#REF!</definedName>
  </definedNames>
  <calcPr calcId="191029"/>
</workbook>
</file>

<file path=xl/calcChain.xml><?xml version="1.0" encoding="utf-8"?>
<calcChain xmlns="http://schemas.openxmlformats.org/spreadsheetml/2006/main">
  <c r="D26" i="5" l="1"/>
  <c r="AD26" i="5" l="1"/>
  <c r="AD35" i="5" s="1"/>
  <c r="B29" i="27" s="1"/>
  <c r="L26" i="5"/>
  <c r="AB26" i="5"/>
  <c r="R26" i="5"/>
  <c r="G44" i="25"/>
  <c r="AE26" i="5" l="1"/>
  <c r="J64" i="29"/>
  <c r="J63" i="29"/>
  <c r="J62" i="29"/>
  <c r="J61" i="29"/>
  <c r="J60" i="29"/>
  <c r="J59" i="29"/>
  <c r="J58" i="29"/>
  <c r="J57" i="29"/>
  <c r="J56" i="29"/>
  <c r="J55" i="29"/>
  <c r="J54" i="29"/>
  <c r="J53" i="29"/>
  <c r="J51" i="29"/>
  <c r="J50" i="29"/>
  <c r="J49" i="29"/>
  <c r="J48" i="29"/>
  <c r="J47" i="29"/>
  <c r="J46" i="29"/>
  <c r="J45" i="29"/>
  <c r="J44" i="29"/>
  <c r="J43" i="29"/>
  <c r="J42" i="29"/>
  <c r="J41" i="29"/>
  <c r="J40" i="29"/>
  <c r="J39" i="29"/>
  <c r="J38" i="29"/>
  <c r="J37" i="29"/>
  <c r="J36" i="29"/>
  <c r="J35" i="29"/>
  <c r="J29" i="29"/>
  <c r="J28" i="29"/>
  <c r="J26" i="29"/>
  <c r="J25" i="29"/>
  <c r="N30" i="29"/>
  <c r="M30" i="29"/>
  <c r="L30" i="29"/>
  <c r="N24" i="29"/>
  <c r="M24" i="29"/>
  <c r="L24" i="29"/>
  <c r="H50" i="29"/>
  <c r="H57" i="29" s="1"/>
  <c r="H30" i="29"/>
  <c r="H52" i="29" s="1"/>
  <c r="H24" i="29"/>
  <c r="C57" i="29"/>
  <c r="C50" i="29"/>
  <c r="C30" i="29"/>
  <c r="C52" i="29" s="1"/>
  <c r="C24" i="29"/>
  <c r="D113" i="38" l="1"/>
  <c r="B113" i="38"/>
  <c r="O41" i="13"/>
  <c r="N41"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S30" i="29"/>
  <c r="R30" i="29"/>
  <c r="Q30" i="29"/>
  <c r="P30" i="29"/>
  <c r="S24" i="29"/>
  <c r="R24" i="29"/>
  <c r="Q24" i="29"/>
  <c r="P24" i="29"/>
  <c r="B49" i="38" l="1"/>
  <c r="F48" i="38"/>
  <c r="G48" i="38" s="1"/>
  <c r="H48" i="38" s="1"/>
  <c r="I48" i="38" s="1"/>
  <c r="J48" i="38" s="1"/>
  <c r="D103" i="38" l="1"/>
  <c r="E103" i="38"/>
  <c r="F103" i="38"/>
  <c r="G103" i="38"/>
  <c r="H103" i="38"/>
  <c r="I103" i="38"/>
  <c r="J103" i="38"/>
  <c r="K103" i="38"/>
  <c r="L103" i="38"/>
  <c r="M103" i="38"/>
  <c r="N103" i="38"/>
  <c r="O103" i="38"/>
  <c r="P103" i="38"/>
  <c r="Q103" i="38"/>
  <c r="R103" i="38"/>
  <c r="S103" i="38"/>
  <c r="T103" i="38"/>
  <c r="U103" i="38"/>
  <c r="V103" i="38"/>
  <c r="W103" i="38"/>
  <c r="X103" i="38"/>
  <c r="Y103" i="38"/>
  <c r="Z103" i="38"/>
  <c r="AA103" i="38"/>
  <c r="AB103" i="38"/>
  <c r="AC103" i="38"/>
  <c r="AD103" i="38"/>
  <c r="AE103" i="38"/>
  <c r="AF103" i="38"/>
  <c r="AG103" i="38"/>
  <c r="AH103" i="38"/>
  <c r="AI103" i="38"/>
  <c r="AJ103" i="38"/>
  <c r="C103" i="38"/>
  <c r="C101" i="38"/>
  <c r="D101" i="38" s="1"/>
  <c r="E101" i="38" s="1"/>
  <c r="F101" i="38" s="1"/>
  <c r="G101" i="38" s="1"/>
  <c r="H101" i="38" s="1"/>
  <c r="I101" i="38" s="1"/>
  <c r="J101" i="38" s="1"/>
  <c r="K101" i="38" s="1"/>
  <c r="L101" i="38" s="1"/>
  <c r="M101" i="38" s="1"/>
  <c r="N101" i="38" s="1"/>
  <c r="O101" i="38" s="1"/>
  <c r="P101" i="38" s="1"/>
  <c r="Q101" i="38" s="1"/>
  <c r="R101" i="38" s="1"/>
  <c r="S101" i="38" s="1"/>
  <c r="T101" i="38" s="1"/>
  <c r="U101" i="38" s="1"/>
  <c r="V101" i="38" s="1"/>
  <c r="W101" i="38" s="1"/>
  <c r="X101" i="38" s="1"/>
  <c r="Y101" i="38" s="1"/>
  <c r="Z101" i="38" s="1"/>
  <c r="AA101" i="38" s="1"/>
  <c r="AB101" i="38" s="1"/>
  <c r="AC101" i="38" s="1"/>
  <c r="AD101" i="38" s="1"/>
  <c r="AE101" i="38" s="1"/>
  <c r="AF101" i="38" s="1"/>
  <c r="AG101" i="38" s="1"/>
  <c r="AH101" i="38" s="1"/>
  <c r="AI101" i="38" s="1"/>
  <c r="AJ101" i="38" s="1"/>
  <c r="C104" i="38"/>
  <c r="B138" i="38"/>
  <c r="C137" i="38"/>
  <c r="C136" i="38"/>
  <c r="D136" i="38" s="1"/>
  <c r="E136" i="38" s="1"/>
  <c r="F136" i="38" s="1"/>
  <c r="G136" i="38" s="1"/>
  <c r="H136" i="38" s="1"/>
  <c r="I136" i="38" s="1"/>
  <c r="J136" i="38" s="1"/>
  <c r="K136" i="38" s="1"/>
  <c r="L136" i="38" s="1"/>
  <c r="M136" i="38" s="1"/>
  <c r="N136" i="38" s="1"/>
  <c r="O136" i="38" s="1"/>
  <c r="P136" i="38" s="1"/>
  <c r="Q136" i="38" s="1"/>
  <c r="R136" i="38" s="1"/>
  <c r="S136" i="38" s="1"/>
  <c r="T136" i="38" s="1"/>
  <c r="U136" i="38" s="1"/>
  <c r="V136" i="38" s="1"/>
  <c r="W136" i="38" s="1"/>
  <c r="X136" i="38" s="1"/>
  <c r="Y136" i="38" s="1"/>
  <c r="Z136" i="38" s="1"/>
  <c r="AA136" i="38" s="1"/>
  <c r="AB136" i="38" s="1"/>
  <c r="AC136" i="38" s="1"/>
  <c r="AD136" i="38" s="1"/>
  <c r="AE136" i="38" s="1"/>
  <c r="AF136" i="38" s="1"/>
  <c r="AG136" i="38" s="1"/>
  <c r="AH136" i="38" s="1"/>
  <c r="AI136" i="38" s="1"/>
  <c r="AJ136" i="38" s="1"/>
  <c r="B134" i="38"/>
  <c r="C134" i="38" s="1"/>
  <c r="D134" i="38" s="1"/>
  <c r="E134" i="38" s="1"/>
  <c r="F134" i="38" s="1"/>
  <c r="G134" i="38" s="1"/>
  <c r="H134" i="38" s="1"/>
  <c r="I134" i="38" s="1"/>
  <c r="J133" i="38"/>
  <c r="K133" i="38" s="1"/>
  <c r="L133" i="38" s="1"/>
  <c r="M133" i="38" s="1"/>
  <c r="N133" i="38" s="1"/>
  <c r="O133" i="38" s="1"/>
  <c r="P133" i="38" s="1"/>
  <c r="Q133" i="38" s="1"/>
  <c r="R133" i="38" s="1"/>
  <c r="S133" i="38" s="1"/>
  <c r="T133" i="38" s="1"/>
  <c r="U133" i="38" s="1"/>
  <c r="V133" i="38" s="1"/>
  <c r="W133" i="38" s="1"/>
  <c r="X133" i="38" s="1"/>
  <c r="Y133" i="38" s="1"/>
  <c r="Z133" i="38" s="1"/>
  <c r="AA133" i="38" s="1"/>
  <c r="AB133" i="38" s="1"/>
  <c r="AC133" i="38" s="1"/>
  <c r="AD133" i="38" s="1"/>
  <c r="AE133" i="38" s="1"/>
  <c r="AF133" i="38" s="1"/>
  <c r="AG133" i="38" s="1"/>
  <c r="AH133" i="38" s="1"/>
  <c r="AI133" i="38" s="1"/>
  <c r="AJ133" i="38" s="1"/>
  <c r="C132" i="38"/>
  <c r="D132" i="38" s="1"/>
  <c r="E132" i="38" s="1"/>
  <c r="F132" i="38" s="1"/>
  <c r="G132" i="38" s="1"/>
  <c r="H132" i="38" s="1"/>
  <c r="I132" i="38" s="1"/>
  <c r="J132" i="38" s="1"/>
  <c r="K132" i="38" s="1"/>
  <c r="L132" i="38" s="1"/>
  <c r="M132" i="38" s="1"/>
  <c r="N132" i="38" s="1"/>
  <c r="O132" i="38" s="1"/>
  <c r="P132" i="38" s="1"/>
  <c r="Q132" i="38" s="1"/>
  <c r="R132" i="38" s="1"/>
  <c r="S132" i="38" s="1"/>
  <c r="T132" i="38" s="1"/>
  <c r="U132" i="38" s="1"/>
  <c r="V132" i="38" s="1"/>
  <c r="W132" i="38" s="1"/>
  <c r="X132" i="38" s="1"/>
  <c r="Y132" i="38" s="1"/>
  <c r="Z132" i="38" s="1"/>
  <c r="AA132" i="38" s="1"/>
  <c r="AB132" i="38" s="1"/>
  <c r="AC132" i="38" s="1"/>
  <c r="AD132" i="38" s="1"/>
  <c r="AE132" i="38" s="1"/>
  <c r="AF132" i="38" s="1"/>
  <c r="AG132" i="38" s="1"/>
  <c r="AH132" i="38" s="1"/>
  <c r="AI132" i="38" s="1"/>
  <c r="AJ132" i="38" s="1"/>
  <c r="G116" i="38"/>
  <c r="G115" i="38"/>
  <c r="G117" i="38" s="1"/>
  <c r="D115" i="38"/>
  <c r="B115" i="38"/>
  <c r="C105" i="38"/>
  <c r="C102" i="38" s="1"/>
  <c r="AJ102" i="38"/>
  <c r="AI102" i="38"/>
  <c r="AH102" i="38"/>
  <c r="AG102" i="38"/>
  <c r="AF102" i="38"/>
  <c r="AE102" i="38"/>
  <c r="AD102" i="38"/>
  <c r="AC102" i="38"/>
  <c r="AB102" i="38"/>
  <c r="AA102" i="38"/>
  <c r="Z102" i="38"/>
  <c r="Y102" i="38"/>
  <c r="X102" i="38"/>
  <c r="W102" i="38"/>
  <c r="V102" i="38"/>
  <c r="U102" i="38"/>
  <c r="T102" i="38"/>
  <c r="S102" i="38"/>
  <c r="R102" i="38"/>
  <c r="Q102" i="38"/>
  <c r="P102" i="38"/>
  <c r="O102" i="38"/>
  <c r="N102" i="38"/>
  <c r="M102" i="38"/>
  <c r="L102" i="38"/>
  <c r="K102" i="38"/>
  <c r="J102" i="38"/>
  <c r="J50" i="38" s="1"/>
  <c r="I102" i="38"/>
  <c r="H102" i="38"/>
  <c r="D105" i="38" l="1"/>
  <c r="D102" i="38" s="1"/>
  <c r="J134" i="38"/>
  <c r="K134" i="38" s="1"/>
  <c r="L134" i="38" s="1"/>
  <c r="M134" i="38" s="1"/>
  <c r="N134" i="38" s="1"/>
  <c r="O134" i="38" s="1"/>
  <c r="P134" i="38" s="1"/>
  <c r="Q134" i="38" s="1"/>
  <c r="R134" i="38" s="1"/>
  <c r="S134" i="38" s="1"/>
  <c r="T134" i="38" s="1"/>
  <c r="U134" i="38" s="1"/>
  <c r="V134" i="38" s="1"/>
  <c r="W134" i="38" s="1"/>
  <c r="X134" i="38" s="1"/>
  <c r="Y134" i="38" s="1"/>
  <c r="Z134" i="38" s="1"/>
  <c r="AA134" i="38" s="1"/>
  <c r="AB134" i="38" s="1"/>
  <c r="AC134" i="38" s="1"/>
  <c r="AD134" i="38" s="1"/>
  <c r="AE134" i="38" s="1"/>
  <c r="AF134" i="38" s="1"/>
  <c r="AG134" i="38" s="1"/>
  <c r="AH134" i="38" s="1"/>
  <c r="AI134" i="38" s="1"/>
  <c r="AJ134" i="38" s="1"/>
  <c r="E105" i="38"/>
  <c r="D137" i="38"/>
  <c r="I115" i="38"/>
  <c r="I117" i="38" s="1"/>
  <c r="C138" i="38"/>
  <c r="B81" i="27"/>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F34" i="29" s="1"/>
  <c r="J34" i="29" s="1"/>
  <c r="AC34" i="29" s="1"/>
  <c r="E33" i="29"/>
  <c r="F33" i="29" s="1"/>
  <c r="E32" i="29"/>
  <c r="F32" i="29" s="1"/>
  <c r="J32" i="29" s="1"/>
  <c r="AC32" i="29" s="1"/>
  <c r="E31" i="29"/>
  <c r="F31" i="29" s="1"/>
  <c r="J31" i="29" s="1"/>
  <c r="AC31" i="29" s="1"/>
  <c r="E29" i="29"/>
  <c r="E28" i="29"/>
  <c r="E27" i="29"/>
  <c r="F27" i="29" s="1"/>
  <c r="E26" i="29"/>
  <c r="E25" i="29"/>
  <c r="D50" i="29"/>
  <c r="D57" i="29" s="1"/>
  <c r="D30" i="29"/>
  <c r="D24" i="29"/>
  <c r="C40" i="7"/>
  <c r="F30" i="29" l="1"/>
  <c r="J30" i="29" s="1"/>
  <c r="J33" i="29"/>
  <c r="AC33" i="29" s="1"/>
  <c r="D52" i="29"/>
  <c r="B25" i="38"/>
  <c r="C67" i="38" s="1"/>
  <c r="C67" i="27"/>
  <c r="J27" i="29"/>
  <c r="AC27" i="29" s="1"/>
  <c r="F24" i="29"/>
  <c r="B27" i="27"/>
  <c r="B119" i="38"/>
  <c r="B123" i="38" s="1"/>
  <c r="E52" i="29"/>
  <c r="F52" i="29" s="1"/>
  <c r="J52" i="29" s="1"/>
  <c r="AC52" i="29" s="1"/>
  <c r="E137" i="38"/>
  <c r="E138" i="38"/>
  <c r="E102" i="38"/>
  <c r="F105" i="38"/>
  <c r="D138" i="38"/>
  <c r="E30" i="29"/>
  <c r="E24" i="29"/>
  <c r="C65" i="27"/>
  <c r="A15" i="38"/>
  <c r="A12" i="38"/>
  <c r="B81" i="38" l="1"/>
  <c r="AC30" i="29"/>
  <c r="G105" i="38"/>
  <c r="F102" i="38"/>
  <c r="F137" i="38"/>
  <c r="F138" i="38"/>
  <c r="C91" i="38"/>
  <c r="D91" i="38" s="1"/>
  <c r="E91" i="38" s="1"/>
  <c r="F91" i="38" s="1"/>
  <c r="G91" i="38" s="1"/>
  <c r="H91" i="38" s="1"/>
  <c r="I91" i="38" s="1"/>
  <c r="J91" i="38" s="1"/>
  <c r="B85" i="38"/>
  <c r="B76" i="38"/>
  <c r="B74" i="38"/>
  <c r="C73" i="38"/>
  <c r="C85" i="38" s="1"/>
  <c r="A62" i="38"/>
  <c r="B60" i="38"/>
  <c r="B66" i="38" s="1"/>
  <c r="B68" i="38" s="1"/>
  <c r="J59" i="38"/>
  <c r="B59" i="38"/>
  <c r="C58" i="38"/>
  <c r="D58" i="38" s="1"/>
  <c r="D47" i="38" s="1"/>
  <c r="C52" i="38"/>
  <c r="B52" i="38"/>
  <c r="C49" i="38"/>
  <c r="D49" i="38" s="1"/>
  <c r="C47" i="38"/>
  <c r="B47" i="38"/>
  <c r="B45" i="38"/>
  <c r="B46" i="38" s="1"/>
  <c r="A9" i="38"/>
  <c r="A7" i="38"/>
  <c r="A5" i="38"/>
  <c r="E49" i="38" l="1"/>
  <c r="C50" i="38"/>
  <c r="C59" i="38" s="1"/>
  <c r="C80" i="38" s="1"/>
  <c r="G137" i="38"/>
  <c r="G138" i="38" s="1"/>
  <c r="H105" i="38"/>
  <c r="I105" i="38" s="1"/>
  <c r="J105" i="38" s="1"/>
  <c r="K105" i="38" s="1"/>
  <c r="L105" i="38" s="1"/>
  <c r="M105" i="38" s="1"/>
  <c r="N105" i="38" s="1"/>
  <c r="O105" i="38" s="1"/>
  <c r="P105" i="38" s="1"/>
  <c r="Q105" i="38" s="1"/>
  <c r="R105" i="38" s="1"/>
  <c r="S105" i="38" s="1"/>
  <c r="T105" i="38" s="1"/>
  <c r="U105" i="38" s="1"/>
  <c r="V105" i="38" s="1"/>
  <c r="W105" i="38" s="1"/>
  <c r="X105" i="38" s="1"/>
  <c r="Y105" i="38" s="1"/>
  <c r="Z105" i="38" s="1"/>
  <c r="AA105" i="38" s="1"/>
  <c r="AB105" i="38" s="1"/>
  <c r="AC105" i="38" s="1"/>
  <c r="AD105" i="38" s="1"/>
  <c r="AE105" i="38" s="1"/>
  <c r="AF105" i="38" s="1"/>
  <c r="AG105" i="38" s="1"/>
  <c r="AH105" i="38" s="1"/>
  <c r="AI105" i="38" s="1"/>
  <c r="AJ105" i="38" s="1"/>
  <c r="G102" i="38"/>
  <c r="C61" i="38"/>
  <c r="D61" i="38"/>
  <c r="C74" i="38"/>
  <c r="D73" i="38"/>
  <c r="D85" i="38" s="1"/>
  <c r="B75" i="38"/>
  <c r="D74" i="38"/>
  <c r="E58" i="38"/>
  <c r="D52" i="38"/>
  <c r="B80" i="38"/>
  <c r="E73" i="38"/>
  <c r="B22" i="27"/>
  <c r="A15" i="27"/>
  <c r="B21" i="27" s="1"/>
  <c r="A12" i="27"/>
  <c r="A9" i="27"/>
  <c r="A5" i="27"/>
  <c r="B67" i="27"/>
  <c r="B65" i="27"/>
  <c r="B50" i="27"/>
  <c r="B41" i="27"/>
  <c r="B32" i="27"/>
  <c r="A8" i="29"/>
  <c r="A14" i="29"/>
  <c r="A11" i="29"/>
  <c r="A4" i="29"/>
  <c r="AA30" i="29"/>
  <c r="Z30" i="29"/>
  <c r="Y30" i="29"/>
  <c r="X30" i="29"/>
  <c r="W30" i="29"/>
  <c r="V30" i="29"/>
  <c r="U30" i="29"/>
  <c r="T30" i="29"/>
  <c r="O30" i="29"/>
  <c r="K30" i="29"/>
  <c r="C49" i="7"/>
  <c r="I30" i="29"/>
  <c r="G30" i="29"/>
  <c r="AA24" i="29"/>
  <c r="Z24" i="29"/>
  <c r="Y24" i="29"/>
  <c r="X24" i="29"/>
  <c r="W24" i="29"/>
  <c r="V24" i="29"/>
  <c r="U24" i="29"/>
  <c r="T24" i="29"/>
  <c r="O24" i="29"/>
  <c r="K24" i="29"/>
  <c r="J24" i="29"/>
  <c r="AC24" i="29" s="1"/>
  <c r="I24" i="29"/>
  <c r="G24" i="29"/>
  <c r="D39" i="25"/>
  <c r="D37" i="25"/>
  <c r="C37" i="25"/>
  <c r="D35" i="25"/>
  <c r="C35" i="25"/>
  <c r="A12" i="6"/>
  <c r="F49" i="38" l="1"/>
  <c r="D50" i="38"/>
  <c r="D59" i="38" s="1"/>
  <c r="D80" i="38" s="1"/>
  <c r="H137" i="38"/>
  <c r="C48" i="7"/>
  <c r="C76" i="38"/>
  <c r="E85" i="38"/>
  <c r="F73" i="38"/>
  <c r="E74" i="38"/>
  <c r="E47" i="38"/>
  <c r="E61" i="38" s="1"/>
  <c r="F58" i="38"/>
  <c r="E52" i="38"/>
  <c r="B30" i="27"/>
  <c r="O79" i="37"/>
  <c r="N31" i="37"/>
  <c r="O31" i="37"/>
  <c r="N32" i="37"/>
  <c r="O32" i="37"/>
  <c r="N33" i="37"/>
  <c r="O33" i="37"/>
  <c r="N34" i="37"/>
  <c r="O34" i="37"/>
  <c r="N35" i="37"/>
  <c r="O35" i="37"/>
  <c r="N36" i="37"/>
  <c r="O36" i="37"/>
  <c r="N37" i="37"/>
  <c r="O37" i="37"/>
  <c r="N38" i="37"/>
  <c r="O38" i="37"/>
  <c r="N39" i="37"/>
  <c r="O39" i="37"/>
  <c r="N40" i="37"/>
  <c r="O40" i="37"/>
  <c r="N41" i="37"/>
  <c r="O41" i="37"/>
  <c r="O30" i="37"/>
  <c r="N30" i="37"/>
  <c r="N10" i="37"/>
  <c r="O10" i="37"/>
  <c r="N11" i="37"/>
  <c r="O11" i="37"/>
  <c r="N12" i="37"/>
  <c r="O12" i="37"/>
  <c r="N13" i="37"/>
  <c r="O13" i="37"/>
  <c r="N14" i="37"/>
  <c r="O14" i="37"/>
  <c r="N15" i="37"/>
  <c r="O15" i="37"/>
  <c r="N16" i="37"/>
  <c r="O16" i="37"/>
  <c r="N17" i="37"/>
  <c r="O17" i="37"/>
  <c r="N18" i="37"/>
  <c r="O18" i="37"/>
  <c r="N19" i="37"/>
  <c r="O19" i="37"/>
  <c r="N20" i="37"/>
  <c r="O20" i="37"/>
  <c r="N21" i="37"/>
  <c r="O21" i="37"/>
  <c r="N22" i="37"/>
  <c r="O22" i="37"/>
  <c r="N23" i="37"/>
  <c r="O23" i="37"/>
  <c r="N24" i="37"/>
  <c r="O24" i="37"/>
  <c r="O9" i="37"/>
  <c r="N9" i="37"/>
  <c r="O85" i="37"/>
  <c r="N85" i="37"/>
  <c r="O84" i="37"/>
  <c r="N84" i="37"/>
  <c r="M83" i="37"/>
  <c r="O83" i="37" s="1"/>
  <c r="L83" i="37"/>
  <c r="N83" i="37" s="1"/>
  <c r="K83" i="37"/>
  <c r="J83" i="37"/>
  <c r="M82" i="37"/>
  <c r="O82" i="37" s="1"/>
  <c r="L82" i="37"/>
  <c r="N82" i="37" s="1"/>
  <c r="K82" i="37"/>
  <c r="J82" i="37"/>
  <c r="M81" i="37"/>
  <c r="O81" i="37" s="1"/>
  <c r="L81" i="37"/>
  <c r="N81" i="37" s="1"/>
  <c r="K81" i="37"/>
  <c r="J81" i="37"/>
  <c r="M80" i="37"/>
  <c r="O80" i="37" s="1"/>
  <c r="L80" i="37"/>
  <c r="N80" i="37" s="1"/>
  <c r="K80" i="37"/>
  <c r="J80" i="37"/>
  <c r="M79" i="37"/>
  <c r="L79" i="37"/>
  <c r="N79" i="37" s="1"/>
  <c r="K79" i="37"/>
  <c r="J79" i="37"/>
  <c r="M78" i="37"/>
  <c r="O78" i="37" s="1"/>
  <c r="L78" i="37"/>
  <c r="N78" i="37" s="1"/>
  <c r="K78" i="37"/>
  <c r="J78" i="37"/>
  <c r="M77" i="37"/>
  <c r="O77" i="37" s="1"/>
  <c r="L77" i="37"/>
  <c r="N77" i="37" s="1"/>
  <c r="K77" i="37"/>
  <c r="J77" i="37"/>
  <c r="M76" i="37"/>
  <c r="O76" i="37" s="1"/>
  <c r="L76" i="37"/>
  <c r="N76" i="37" s="1"/>
  <c r="K76" i="37"/>
  <c r="J76" i="37"/>
  <c r="M75" i="37"/>
  <c r="O75" i="37" s="1"/>
  <c r="L75" i="37"/>
  <c r="N75" i="37" s="1"/>
  <c r="K75" i="37"/>
  <c r="J75" i="37"/>
  <c r="M74" i="37"/>
  <c r="O74" i="37" s="1"/>
  <c r="L74" i="37"/>
  <c r="N74" i="37" s="1"/>
  <c r="K74" i="37"/>
  <c r="J74" i="37"/>
  <c r="M73" i="37"/>
  <c r="O73" i="37" s="1"/>
  <c r="L73" i="37"/>
  <c r="N73" i="37" s="1"/>
  <c r="K73" i="37"/>
  <c r="J73" i="37"/>
  <c r="M72" i="37"/>
  <c r="M88" i="37" s="1"/>
  <c r="L72" i="37"/>
  <c r="L88" i="37" s="1"/>
  <c r="K72" i="37"/>
  <c r="K88" i="37" s="1"/>
  <c r="J72" i="37"/>
  <c r="L61" i="37"/>
  <c r="N61" i="37" s="1"/>
  <c r="N56" i="37"/>
  <c r="L53" i="37"/>
  <c r="N53" i="37" s="1"/>
  <c r="L52" i="37"/>
  <c r="N52" i="37" s="1"/>
  <c r="L51" i="37"/>
  <c r="N51" i="37" s="1"/>
  <c r="M46" i="37"/>
  <c r="L46" i="37"/>
  <c r="K46" i="37"/>
  <c r="J46" i="37"/>
  <c r="M25" i="37"/>
  <c r="O25" i="37" s="1"/>
  <c r="L25" i="37"/>
  <c r="N25" i="37" s="1"/>
  <c r="K25" i="37"/>
  <c r="J25" i="37"/>
  <c r="G49" i="38" l="1"/>
  <c r="E50" i="38"/>
  <c r="E59" i="38" s="1"/>
  <c r="E80" i="38" s="1"/>
  <c r="I137" i="38"/>
  <c r="H138" i="38"/>
  <c r="L89" i="37"/>
  <c r="N46" i="37"/>
  <c r="E67" i="38"/>
  <c r="D67" i="38"/>
  <c r="D65" i="38"/>
  <c r="D60" i="38" s="1"/>
  <c r="D66" i="38" s="1"/>
  <c r="D68" i="38" s="1"/>
  <c r="D75" i="38" s="1"/>
  <c r="B54" i="38"/>
  <c r="B55" i="38" s="1"/>
  <c r="B56" i="38" s="1"/>
  <c r="B69" i="38" s="1"/>
  <c r="B77" i="38" s="1"/>
  <c r="C65" i="38"/>
  <c r="C60" i="38" s="1"/>
  <c r="C66" i="38" s="1"/>
  <c r="C68" i="38" s="1"/>
  <c r="C75" i="38" s="1"/>
  <c r="F74" i="38"/>
  <c r="G58" i="38"/>
  <c r="F52" i="38"/>
  <c r="F47" i="38"/>
  <c r="F61" i="38" s="1"/>
  <c r="G73" i="38"/>
  <c r="F85" i="38"/>
  <c r="B43" i="27"/>
  <c r="B47" i="27"/>
  <c r="B56" i="27"/>
  <c r="B52" i="27"/>
  <c r="B38" i="27"/>
  <c r="B59" i="27"/>
  <c r="B62" i="27"/>
  <c r="B34" i="27"/>
  <c r="B64" i="27"/>
  <c r="B66" i="27"/>
  <c r="O46" i="37"/>
  <c r="N72" i="37"/>
  <c r="N88" i="37" s="1"/>
  <c r="N89" i="37" s="1"/>
  <c r="O72" i="37"/>
  <c r="O88" i="37" s="1"/>
  <c r="M89" i="37"/>
  <c r="J88" i="37"/>
  <c r="J89" i="37" s="1"/>
  <c r="K89" i="37"/>
  <c r="F65" i="38" l="1"/>
  <c r="H49" i="38"/>
  <c r="F50" i="38"/>
  <c r="F59" i="38" s="1"/>
  <c r="F80" i="38" s="1"/>
  <c r="J137" i="38"/>
  <c r="I138" i="38"/>
  <c r="F60" i="38"/>
  <c r="B82" i="38"/>
  <c r="C53" i="38"/>
  <c r="C55" i="38" s="1"/>
  <c r="C56" i="38" s="1"/>
  <c r="C69" i="38" s="1"/>
  <c r="B70" i="38"/>
  <c r="B71" i="38" s="1"/>
  <c r="B72" i="38" s="1"/>
  <c r="O89" i="37"/>
  <c r="D76" i="38"/>
  <c r="E65" i="38"/>
  <c r="E60" i="38" s="1"/>
  <c r="E66" i="38" s="1"/>
  <c r="E68" i="38" s="1"/>
  <c r="E75" i="38" s="1"/>
  <c r="F67" i="38"/>
  <c r="E76" i="38"/>
  <c r="G47" i="38"/>
  <c r="G61" i="38" s="1"/>
  <c r="G52" i="38"/>
  <c r="G74" i="38"/>
  <c r="H58" i="38"/>
  <c r="G85" i="38"/>
  <c r="H73" i="38"/>
  <c r="A15" i="6"/>
  <c r="F66" i="38" l="1"/>
  <c r="I49" i="38"/>
  <c r="G50" i="38"/>
  <c r="G59" i="38" s="1"/>
  <c r="G80" i="38" s="1"/>
  <c r="C82" i="38"/>
  <c r="K137" i="38"/>
  <c r="J138" i="38"/>
  <c r="D53" i="38"/>
  <c r="D55" i="38" s="1"/>
  <c r="E53" i="38" s="1"/>
  <c r="F76" i="38"/>
  <c r="G67" i="38"/>
  <c r="H65" i="38" s="1"/>
  <c r="G65" i="38"/>
  <c r="G60" i="38" s="1"/>
  <c r="G66" i="38" s="1"/>
  <c r="F68" i="38"/>
  <c r="F75" i="38" s="1"/>
  <c r="C77" i="38"/>
  <c r="C70" i="38"/>
  <c r="H74" i="38"/>
  <c r="I58" i="38"/>
  <c r="H52" i="38"/>
  <c r="H47" i="38"/>
  <c r="H61" i="38" s="1"/>
  <c r="B78" i="38"/>
  <c r="B83" i="38" s="1"/>
  <c r="I73" i="38"/>
  <c r="H85" i="38"/>
  <c r="G68" i="38" l="1"/>
  <c r="J49" i="38"/>
  <c r="I50" i="38" s="1"/>
  <c r="I59" i="38" s="1"/>
  <c r="H50" i="38"/>
  <c r="H59" i="38" s="1"/>
  <c r="H80" i="38" s="1"/>
  <c r="L137" i="38"/>
  <c r="K138" i="38"/>
  <c r="G76" i="38"/>
  <c r="H67" i="38"/>
  <c r="H60" i="38"/>
  <c r="H66" i="38" s="1"/>
  <c r="H68" i="38" s="1"/>
  <c r="H75" i="38" s="1"/>
  <c r="E55" i="38"/>
  <c r="I74" i="38"/>
  <c r="I47" i="38"/>
  <c r="I61" i="38" s="1"/>
  <c r="J58" i="38"/>
  <c r="I52" i="38"/>
  <c r="C71" i="38"/>
  <c r="G75" i="38"/>
  <c r="D82" i="38"/>
  <c r="D56" i="38"/>
  <c r="D69" i="38" s="1"/>
  <c r="I85" i="38"/>
  <c r="J73" i="38"/>
  <c r="J85" i="38" s="1"/>
  <c r="B88" i="38"/>
  <c r="B86" i="38"/>
  <c r="B84" i="38"/>
  <c r="B89" i="38" s="1"/>
  <c r="I80" i="38" l="1"/>
  <c r="J80" i="38"/>
  <c r="M137" i="38"/>
  <c r="M138" i="38" s="1"/>
  <c r="L138" i="38"/>
  <c r="I65" i="38"/>
  <c r="I60" i="38" s="1"/>
  <c r="I66" i="38" s="1"/>
  <c r="H76" i="38"/>
  <c r="I67" i="38"/>
  <c r="J65" i="38" s="1"/>
  <c r="B87" i="38"/>
  <c r="B90" i="38" s="1"/>
  <c r="D77" i="38"/>
  <c r="D70" i="38"/>
  <c r="C78" i="38"/>
  <c r="C83" i="38" s="1"/>
  <c r="E82" i="38"/>
  <c r="E56" i="38"/>
  <c r="E69" i="38" s="1"/>
  <c r="C72" i="38"/>
  <c r="J74" i="38"/>
  <c r="J52" i="38"/>
  <c r="J47" i="38"/>
  <c r="J61" i="38" s="1"/>
  <c r="F53" i="38"/>
  <c r="N137" i="38" l="1"/>
  <c r="N138" i="38" s="1"/>
  <c r="J60" i="38"/>
  <c r="J66" i="38" s="1"/>
  <c r="I76" i="38"/>
  <c r="J67" i="38"/>
  <c r="J76" i="38" s="1"/>
  <c r="I68" i="38"/>
  <c r="I75" i="38" s="1"/>
  <c r="C86" i="38"/>
  <c r="C88" i="38"/>
  <c r="C84" i="38"/>
  <c r="C89" i="38" s="1"/>
  <c r="F55" i="38"/>
  <c r="E77" i="38"/>
  <c r="E70" i="38"/>
  <c r="D71" i="38"/>
  <c r="D72" i="38" s="1"/>
  <c r="O137" i="38" l="1"/>
  <c r="O138" i="38" s="1"/>
  <c r="J68" i="38"/>
  <c r="J75" i="38" s="1"/>
  <c r="F82" i="38"/>
  <c r="F56" i="38"/>
  <c r="F69" i="38" s="1"/>
  <c r="D78" i="38"/>
  <c r="D83" i="38" s="1"/>
  <c r="E71" i="38"/>
  <c r="G53" i="38"/>
  <c r="C87" i="38"/>
  <c r="C90" i="38" s="1"/>
  <c r="P137" i="38" l="1"/>
  <c r="G55" i="38"/>
  <c r="H53" i="38" s="1"/>
  <c r="E72" i="38"/>
  <c r="E78" i="38"/>
  <c r="E83" i="38" s="1"/>
  <c r="E86" i="38" s="1"/>
  <c r="F77" i="38"/>
  <c r="F70" i="38"/>
  <c r="D86" i="38"/>
  <c r="D88" i="38"/>
  <c r="D84" i="38"/>
  <c r="D89" i="38" s="1"/>
  <c r="Q137" i="38" l="1"/>
  <c r="P138" i="38"/>
  <c r="E88" i="38"/>
  <c r="E84" i="38"/>
  <c r="E89" i="38" s="1"/>
  <c r="F71" i="38"/>
  <c r="F72" i="38" s="1"/>
  <c r="G82" i="38"/>
  <c r="G56" i="38"/>
  <c r="G69" i="38" s="1"/>
  <c r="D87" i="38"/>
  <c r="D90" i="38" s="1"/>
  <c r="E87" i="38"/>
  <c r="H55" i="38"/>
  <c r="R137" i="38" l="1"/>
  <c r="Q138" i="38"/>
  <c r="E90" i="38"/>
  <c r="H82" i="38"/>
  <c r="H56" i="38"/>
  <c r="H69" i="38" s="1"/>
  <c r="G77" i="38"/>
  <c r="G70" i="38"/>
  <c r="I53" i="38"/>
  <c r="F78" i="38"/>
  <c r="F83" i="38" s="1"/>
  <c r="S137" i="38" l="1"/>
  <c r="R138" i="38"/>
  <c r="I55" i="38"/>
  <c r="H77" i="38"/>
  <c r="H70" i="38"/>
  <c r="F86" i="38"/>
  <c r="F84" i="38"/>
  <c r="F89" i="38" s="1"/>
  <c r="F88" i="38"/>
  <c r="G71" i="38"/>
  <c r="G78" i="38" s="1"/>
  <c r="G83" i="38" s="1"/>
  <c r="T137" i="38" l="1"/>
  <c r="S138" i="38"/>
  <c r="G86" i="38"/>
  <c r="G87" i="38" s="1"/>
  <c r="G84" i="38"/>
  <c r="G89" i="38" s="1"/>
  <c r="G88" i="38"/>
  <c r="F87" i="38"/>
  <c r="F90" i="38" s="1"/>
  <c r="I82" i="38"/>
  <c r="I56" i="38"/>
  <c r="I69" i="38" s="1"/>
  <c r="G72" i="38"/>
  <c r="H71" i="38"/>
  <c r="H78" i="38" s="1"/>
  <c r="H83" i="38" s="1"/>
  <c r="J53" i="38"/>
  <c r="J55" i="38" s="1"/>
  <c r="U137" i="38" l="1"/>
  <c r="U138" i="38"/>
  <c r="T138" i="38"/>
  <c r="G90" i="38"/>
  <c r="H86" i="38"/>
  <c r="H84" i="38"/>
  <c r="H89" i="38" s="1"/>
  <c r="H88" i="38"/>
  <c r="J82" i="38"/>
  <c r="J56" i="38"/>
  <c r="J69" i="38" s="1"/>
  <c r="I77" i="38"/>
  <c r="I70" i="38"/>
  <c r="H72" i="38"/>
  <c r="V137" i="38" l="1"/>
  <c r="V138" i="38"/>
  <c r="I71" i="38"/>
  <c r="I78" i="38" s="1"/>
  <c r="I83" i="38" s="1"/>
  <c r="J77" i="38"/>
  <c r="J70" i="38"/>
  <c r="H87" i="38"/>
  <c r="H90" i="38" s="1"/>
  <c r="W137" i="38" l="1"/>
  <c r="W138" i="38" s="1"/>
  <c r="I86" i="38"/>
  <c r="I87" i="38" s="1"/>
  <c r="I90" i="38" s="1"/>
  <c r="I84" i="38"/>
  <c r="I89" i="38" s="1"/>
  <c r="I88" i="38"/>
  <c r="J71" i="38"/>
  <c r="J78" i="38" s="1"/>
  <c r="J83" i="38" s="1"/>
  <c r="I72" i="38"/>
  <c r="X137" i="38" l="1"/>
  <c r="J72" i="38"/>
  <c r="J86" i="38"/>
  <c r="J87" i="38" s="1"/>
  <c r="G30" i="38" s="1"/>
  <c r="J84" i="38"/>
  <c r="J89" i="38" s="1"/>
  <c r="G28" i="38" s="1"/>
  <c r="J88" i="38"/>
  <c r="Y137" i="38" l="1"/>
  <c r="X138" i="38"/>
  <c r="J90" i="38"/>
  <c r="G29" i="38" s="1"/>
  <c r="Z137" i="38" l="1"/>
  <c r="Y138" i="38"/>
  <c r="A9" i="30"/>
  <c r="AA137" i="38" l="1"/>
  <c r="Z138" i="38"/>
  <c r="A15" i="30"/>
  <c r="A12" i="30"/>
  <c r="A15" i="5"/>
  <c r="A12" i="5"/>
  <c r="A9" i="5"/>
  <c r="A5" i="5"/>
  <c r="A15" i="25"/>
  <c r="A12" i="25"/>
  <c r="A9" i="25"/>
  <c r="A5" i="25"/>
  <c r="A14" i="17"/>
  <c r="A11" i="17"/>
  <c r="A8" i="17"/>
  <c r="A4" i="17"/>
  <c r="A9" i="6"/>
  <c r="A5" i="6"/>
  <c r="A5" i="14"/>
  <c r="A16" i="13"/>
  <c r="A13" i="13"/>
  <c r="A10" i="13"/>
  <c r="A6" i="13"/>
  <c r="A14" i="12"/>
  <c r="A11" i="12"/>
  <c r="A8" i="12"/>
  <c r="A4" i="12"/>
  <c r="AB137" i="38" l="1"/>
  <c r="AA138" i="38"/>
  <c r="A15" i="14"/>
  <c r="A12" i="14"/>
  <c r="A9" i="14"/>
  <c r="AC137" i="38" l="1"/>
  <c r="AC138" i="38"/>
  <c r="AB138" i="3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137" i="38" l="1"/>
  <c r="AD138" i="38" s="1"/>
  <c r="AE137" i="38" l="1"/>
  <c r="AE138" i="38" s="1"/>
  <c r="AF137" i="38" l="1"/>
  <c r="AG137" i="38" l="1"/>
  <c r="AF138" i="38"/>
  <c r="AH137" i="38" l="1"/>
  <c r="AG138" i="38"/>
  <c r="AI137" i="38" l="1"/>
  <c r="AH138" i="38"/>
  <c r="AJ137" i="38" l="1"/>
  <c r="AJ138" i="38" s="1"/>
  <c r="AI138"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4" authorId="0" shapeId="0" xr:uid="{78540C38-02D2-44BA-A078-9E8F3F0AE8D5}">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<sst xmlns="http://schemas.openxmlformats.org/spreadsheetml/2006/main" count="1071" uniqueCount="583">
  <si>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</si>
  <si>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</si>
  <si>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</si>
  <si>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</si>
  <si>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</si>
  <si>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</si>
  <si>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</si>
  <si>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</si>
  <si>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</si>
  <si>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</si>
  <si>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</si>
  <si>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</si>
  <si>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</si>
  <si>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</si>
  <si>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</si>
  <si>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</si>
  <si>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</si>
  <si>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</si>
  <si>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</si>
  <si>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</si>
  <si>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</si>
  <si>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</si>
  <si>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</si>
  <si>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</si>
  <si>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</si>
  <si>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</si>
  <si>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</si>
  <si>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</si>
  <si>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</si>
  <si>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</si>
  <si>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</si>
  <si>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</si>
  <si>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</si>
  <si>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</si>
  <si>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</si>
  <si>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</si>
  <si>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</si>
  <si>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</si>
  <si>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</si>
  <si>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</si>
  <si>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</si>
  <si>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</si>
  <si>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</si>
  <si>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</si>
  <si>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</si>
  <si>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</si>
  <si>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</si>
  <si>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</si>
  <si>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</si>
  <si>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</si>
  <si>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</si>
  <si>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</si>
  <si>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</si>
  <si>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</si>
  <si>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</si>
  <si>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</si>
  <si>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</si>
  <si>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</si>
  <si>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</si>
  <si>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</si>
  <si>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</si>
  <si>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</si>
  <si>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</si>
  <si>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</si>
  <si>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</si>
  <si>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</si>
  <si>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</si>
  <si>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</si>
  <si>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</si>
  <si>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</si>
  <si>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</si>
  <si>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</si>
  <si>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</si>
  <si>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</si>
  <si>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</si>
  <si>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</si>
  <si>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</si>
  <si>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</si>
  <si>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</si>
  <si>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</si>
  <si>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</si>
  <si>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</si>
  <si>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</si>
  <si>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</si>
  <si>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</si>
  <si>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</si>
  <si>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</si>
  <si>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</si>
  <si>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</si>
  <si>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</si>
  <si>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</si>
  <si>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</si>
  <si>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</si>
  <si>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</si>
  <si>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</si>
  <si>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</si>
  <si>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</si>
  <si>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</si>
  <si>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</si>
  <si>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</si>
  <si>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</si>
  <si>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</si>
  <si>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</si>
  <si>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</si>
  <si>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</si>
  <si>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</si>
  <si>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</si>
  <si>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</si>
  <si>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</si>
  <si>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</si>
  <si>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</si>
  <si>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</si>
  <si>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</si>
  <si>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</si>
  <si>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</si>
  <si>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</si>
  <si>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</si>
  <si>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</si>
  <si>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</si>
  <si>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</si>
  <si>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</si>
  <si>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</si>
  <si>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</si>
  <si>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</si>
  <si>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</si>
  <si>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</si>
  <si>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</si>
  <si>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</si>
  <si>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</si>
  <si>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</si>
  <si>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</si>
  <si>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</si>
  <si>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</si>
  <si>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</si>
  <si>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</si>
  <si>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</si>
  <si>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</si>
  <si>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</si>
  <si>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</si>
  <si>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</si>
  <si>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</si>
  <si>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</si>
  <si>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</si>
  <si>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</si>
  <si>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</si>
  <si>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</si>
  <si>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</si>
  <si>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</si>
  <si>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</si>
  <si>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</si>
  <si>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</si>
  <si>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</si>
  <si>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</si>
  <si>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</si>
  <si>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</si>
  <si>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</si>
  <si>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</si>
  <si>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</si>
  <si>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</si>
  <si>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</si>
  <si>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</si>
  <si>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</si>
  <si>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</si>
  <si>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</si>
  <si>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</si>
  <si>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</si>
  <si>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</si>
  <si>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</si>
  <si>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</si>
  <si>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</si>
  <si>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</si>
  <si>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</si>
  <si>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</si>
  <si>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</si>
  <si>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</si>
  <si>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</si>
  <si>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</si>
  <si>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</si>
  <si>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</si>
  <si>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</si>
  <si>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</si>
  <si>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</si>
  <si>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</si>
  <si>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</si>
  <si>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</si>
  <si>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</si>
  <si>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</si>
  <si>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</si>
  <si>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</si>
  <si>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</si>
  <si>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</si>
  <si>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</si>
  <si>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</si>
  <si>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</si>
  <si>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</si>
  <si>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</si>
  <si>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</si>
  <si>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</si>
  <si>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</si>
  <si>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</si>
  <si>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</si>
  <si>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</si>
  <si>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</si>
  <si>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</si>
  <si>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</si>
  <si>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</si>
  <si>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</si>
  <si>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</si>
  <si>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</si>
  <si>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</si>
  <si>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</si>
  <si>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</si>
  <si>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</si>
  <si>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</si>
  <si>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</si>
  <si>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</si>
  <si>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</si>
  <si>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</si>
  <si>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</si>
  <si>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</si>
  <si>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</si>
  <si>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</si>
  <si>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</si>
  <si>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</si>
  <si>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</si>
  <si>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</si>
  <si>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</si>
  <si>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</si>
  <si>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</si>
  <si>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</si>
  <si>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</si>
  <si>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</si>
  <si>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</si>
  <si>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</si>
  <si>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</si>
  <si>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</si>
  <si>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</si>
  <si>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</si>
  <si>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</si>
  <si>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</si>
  <si>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</si>
  <si>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</si>
  <si>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</si>
  <si>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</si>
  <si>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</si>
  <si>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</si>
  <si>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</si>
  <si>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</si>
  <si>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</si>
  <si>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</si>
  <si>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</si>
  <si>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</si>
  <si>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</si>
  <si>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</si>
  <si>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</si>
  <si>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</si>
  <si>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</si>
  <si>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</si>
  <si>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</si>
  <si>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</si>
  <si>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</si>
  <si>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</si>
  <si>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</si>
  <si>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</si>
  <si>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</si>
  <si>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</si>
  <si>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</si>
  <si>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</si>
  <si>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</si>
  <si>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</si>
  <si>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</si>
  <si>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</si>
  <si>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</si>
  <si>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</si>
  <si>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</si>
  <si>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</si>
  <si>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</si>
  <si>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</si>
  <si>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</si>
  <si>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</si>
  <si>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</si>
  <si>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</si>
  <si>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</si>
  <si>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</si>
  <si>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</si>
  <si>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</si>
  <si>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</si>
  <si>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</si>
  <si>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</si>
  <si>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</si>
  <si>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</si>
  <si>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</si>
  <si>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</si>
  <si>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</si>
  <si>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</si>
  <si>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</si>
  <si>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</si>
  <si>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</si>
  <si>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</si>
  <si>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</si>
  <si>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</si>
  <si>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</si>
  <si>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</si>
  <si>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</si>
  <si>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</si>
  <si>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</si>
  <si>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</si>
  <si>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</si>
  <si>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</si>
  <si>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</si>
  <si>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</si>
  <si>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</si>
  <si>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</si>
  <si>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</si>
  <si>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</si>
  <si>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</si>
  <si>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</si>
  <si>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</si>
  <si>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</si>
  <si>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</si>
  <si>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</si>
  <si>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</si>
  <si>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</si>
  <si>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</si>
  <si>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</si>
  <si>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</si>
  <si>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</si>
  <si>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</si>
  <si>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</si>
  <si>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</si>
  <si>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</si>
  <si>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</si>
  <si>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</si>
  <si>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</si>
  <si>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</si>
  <si>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</si>
  <si>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</si>
  <si>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</si>
  <si>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</si>
  <si>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</si>
  <si>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</si>
  <si>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</si>
  <si>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</si>
  <si>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</si>
  <si>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</si>
  <si>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</si>
  <si>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</si>
  <si>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</si>
  <si>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</si>
  <si>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</si>
  <si>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</si>
  <si>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</si>
  <si>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</si>
  <si>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</si>
  <si>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</si>
  <si>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</si>
  <si>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</si>
  <si>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</si>
  <si>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</si>
  <si>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</si>
  <si>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</si>
  <si>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</si>
  <si>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</si>
  <si>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</si>
  <si>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</si>
  <si>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</si>
  <si>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</si>
  <si>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</si>
  <si>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</si>
  <si>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</si>
  <si>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</si>
  <si>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</si>
  <si>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</si>
  <si>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</si>
  <si>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</si>
  <si>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</si>
  <si>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</si>
  <si>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</si>
  <si>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</si>
  <si>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</si>
  <si>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</si>
  <si>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</si>
  <si>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</si>
  <si>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</si>
  <si>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</si>
  <si>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</si>
  <si>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</si>
  <si>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</si>
  <si>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</si>
  <si>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Год раскрытия информации: 2017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</si>
  <si>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</si>
  <si>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</si>
  <si>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</si>
  <si>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</si>
  <si>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</si>
  <si>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</si>
  <si>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</si>
  <si>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</si>
  <si>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</si>
  <si>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</si>
  <si>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</si>
  <si>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</si>
  <si>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</si>
  <si>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</si>
  <si>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</si>
  <si>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</si>
  <si>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</si>
  <si>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</si>
  <si>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</si>
  <si>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</si>
  <si>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</si>
  <si>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</si>
  <si>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</si>
  <si>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</si>
  <si>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</si>
  <si>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</si>
  <si>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</si>
  <si>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</si>
  <si>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</si>
  <si>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</si>
  <si>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</si>
  <si>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</si>
  <si>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</si>
  <si>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</si>
  <si>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</si>
  <si>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</si>
  <si>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</si>
  <si>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</si>
  <si>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</si>
  <si>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</si>
  <si>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</si>
  <si>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</si>
  <si>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</si>
  <si>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</si>
  <si>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</si>
  <si>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</si>
  <si>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</si>
  <si>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</si>
  <si>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</si>
  <si>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Н</t>
  </si>
  <si>
    <t>возможность реализации в установленный срок</t>
  </si>
  <si>
    <t>АО "Россети Янтарь"</t>
  </si>
  <si>
    <t>Цели (указать укрупненные цели в соответствии с приложением 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</si>
  <si>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(15) кВ. </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</si>
  <si>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</si>
  <si>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</si>
  <si>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</si>
  <si>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</si>
  <si>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</si>
  <si>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</si>
  <si>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</si>
  <si>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</si>
  <si>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</si>
  <si>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</si>
  <si>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</si>
  <si>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</si>
  <si>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</si>
  <si>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</si>
  <si>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</si>
  <si>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</si>
  <si>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</si>
  <si>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</si>
  <si>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</si>
  <si>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</si>
  <si>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</si>
  <si>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</si>
  <si>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</si>
  <si>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</si>
  <si>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</si>
  <si>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</si>
  <si>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</si>
  <si>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</si>
  <si>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</si>
  <si>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</si>
  <si>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</si>
  <si>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</si>
  <si>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[юридическое лицо, вид услуг/ подряда, предмет договора, дата заключения/ расторжения и номер договора/ соглашений к договору]</t>
  </si>
  <si>
    <t>Приборы учета электроэнергии в количестве 31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</si>
  <si>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(15) кВ в Калининградской области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</si>
  <si>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точек учета потребителей.</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</si>
  <si>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класса напряжения 6 (15)  кВ (31 приборов учёта электроэнергии)"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</si>
  <si>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</si>
  <si>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Калининградская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</si>
  <si>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</si>
  <si>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2026 год</t>
  </si>
  <si>
    <t>2027 год</t>
  </si>
  <si>
    <t>2028 год</t>
  </si>
  <si>
    <t>Квартал</t>
  </si>
  <si>
    <r>
      <t>Другое</t>
    </r>
    <r>
      <rPr>
        <vertAlign val="superscript"/>
        <sz val="12"/>
        <rFont val="Times New Roman"/>
        <family val="1"/>
        <charset val="204"/>
      </rPr>
      <t>3)</t>
    </r>
    <r>
      <rPr>
        <sz val="12"/>
        <rFont val="Times New Roman"/>
        <family val="1"/>
        <charset val="204"/>
      </rPr>
      <t>, т.у.</t>
    </r>
  </si>
  <si>
    <t>км</t>
  </si>
  <si>
    <t>модернизация</t>
  </si>
  <si>
    <t>Сметная стоимость проекта в ценах 2026 года с НДС, млн. руб.</t>
  </si>
  <si>
    <t>на основании проекта-аналога</t>
  </si>
  <si>
    <t>Акционерное общество "Россети Янтарь" ДЗО  ПАО "Россети"</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</si>
  <si>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</si>
  <si>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</si>
  <si>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</si>
  <si>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</si>
  <si>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</si>
  <si>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</si>
  <si>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</si>
  <si>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</si>
  <si>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</si>
  <si>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</si>
  <si>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</si>
  <si>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</si>
  <si>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</si>
  <si>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</si>
  <si>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</si>
  <si>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</si>
  <si>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</si>
  <si>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</si>
  <si>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</si>
  <si>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</si>
  <si>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</si>
  <si>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</si>
  <si>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</si>
  <si>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</si>
  <si>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</si>
  <si>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</si>
  <si>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</si>
  <si>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</si>
  <si>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</si>
  <si>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</si>
  <si>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</si>
  <si>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</si>
  <si>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</si>
  <si>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N_48-15уст-26</t>
  </si>
  <si>
    <t>Средняя стоимость точки учета - 0,0499 млн.руб. без НДС/шт.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</si>
  <si>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31 шт. 
Потребность и объемы установки приведены в приложении 1 к паспорту. 
Уменьшение полной стоимости проекта произошло из-за изменения технических решений и уточнения стоимости приборов учета.</t>
  </si>
  <si>
    <t>Установка приборов учета, класс напряжения 6 (10) кВ</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</si>
  <si>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</si>
  <si>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</si>
  <si>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</si>
  <si>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</si>
  <si>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</si>
  <si>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</si>
  <si>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</si>
  <si>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</si>
  <si>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</si>
  <si>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</si>
  <si>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</si>
  <si>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</si>
  <si>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</si>
  <si>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</si>
  <si>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</si>
  <si>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</si>
  <si>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</si>
  <si>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</si>
  <si>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</si>
  <si>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</si>
  <si>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</si>
  <si>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</si>
  <si>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</si>
  <si>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</si>
  <si>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</si>
  <si>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</si>
  <si>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</si>
  <si>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</si>
  <si>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</si>
  <si>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</si>
  <si>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</si>
  <si>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</si>
  <si>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</si>
  <si>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</si>
  <si>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</si>
  <si>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</si>
  <si>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</si>
  <si>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</si>
  <si>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</si>
  <si>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</si>
  <si>
    <t>ГП</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</si>
  <si>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</si>
  <si>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Расчет предельной стоимости лота</t>
  </si>
  <si>
    <t>ВЗ</t>
  </si>
  <si>
    <t>ВЗЛ</t>
  </si>
  <si>
    <t xml:space="preserve">АО "Энергосервис Северо-Запада" </t>
  </si>
  <si>
    <t>на согласовании</t>
  </si>
  <si>
    <t>ООО "СтройЭнергоИмпорт"</t>
  </si>
  <si>
    <t>ООО "Альфа Инжиниринг"</t>
  </si>
  <si>
    <t>ООО "Параметр"</t>
  </si>
  <si>
    <t>АО "Энергосервис Северо-Запада" договор на согласовании</t>
  </si>
  <si>
    <t>АО "Энергосервис Северо-Запада" договор на согласовании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</si>
</sst>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sz val="11"/>
      <color rgb="FFFF0000"/>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rgb="FF000000"/>
      <name val="Times New Roman"/>
      <family val="1"/>
      <charset val="204"/>
    </font>
    <font>
      <sz val="10"/>
      <color rgb="FF000000"/>
      <name val="Arial Cyr"/>
      <charset val="204"/>
    </font>
    <font>
      <sz val="10"/>
      <color rgb="FFBFBFBF"/>
      <name val="Arial Cyr"/>
      <charset val="204"/>
    </font>
    <font>
      <sz val="10"/>
      <color rgb="FF000000"/>
      <name val="Times New Roman"/>
      <family val="1"/>
      <charset val="204"/>
    </font>
    <font>
      <sz val="11"/>
      <color rgb="FF000000"/>
      <name val="Times New Roman"/>
      <family val="1"/>
      <charset val="204"/>
    </font>
    <font>
      <sz val="11"/>
      <color rgb="FF000000"/>
      <name val="Arial Cyr"/>
      <charset val="204"/>
    </font>
    <font>
      <b/>
      <sz val="9"/>
      <color indexed="81"/>
      <name val="Tahoma"/>
      <family val="2"/>
      <charset val="204"/>
    </font>
    <font>
      <sz val="9"/>
      <color indexed="81"/>
      <name val="Tahoma"/>
      <family val="2"/>
      <charset val="204"/>
    </font>
    <font>
      <sz val="12"/>
      <color theme="0"/>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theme="8"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xf numFmtId="0" fontId="1" fillId="0" borderId="0"/>
  </cellStyleXfs>
  <cellXfs count="6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1"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42"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7"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167" fontId="11" fillId="0" borderId="1" xfId="2" applyNumberFormat="1" applyFont="1" applyBorder="1" applyAlignment="1">
      <alignment horizontal="center" vertical="center" wrapText="1"/>
    </xf>
    <xf numFmtId="0" fontId="40" fillId="0" borderId="27"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Border="1" applyAlignment="1">
      <alignment wrapText="1"/>
    </xf>
    <xf numFmtId="0" fontId="7" fillId="0" borderId="1" xfId="1" applyFont="1" applyFill="1" applyBorder="1" applyAlignment="1">
      <alignment horizontal="center" vertical="center" wrapText="1"/>
    </xf>
    <xf numFmtId="0" fontId="15" fillId="0" borderId="0" xfId="1" applyFont="1" applyFill="1"/>
    <xf numFmtId="0" fontId="7" fillId="0" borderId="0" xfId="1" applyFont="1" applyFill="1" applyAlignment="1">
      <alignment vertical="center"/>
    </xf>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2" fontId="3" fillId="0" borderId="0" xfId="1" applyNumberFormat="1" applyBorder="1"/>
    <xf numFmtId="0" fontId="11" fillId="0" borderId="1" xfId="2" applyFont="1" applyFill="1" applyBorder="1" applyAlignment="1">
      <alignment horizontal="left" vertical="center" wrapText="1"/>
    </xf>
    <xf numFmtId="0" fontId="11" fillId="0" borderId="0" xfId="2" applyFont="1" applyFill="1"/>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11" fillId="0" borderId="1" xfId="1" applyFont="1" applyFill="1" applyBorder="1" applyAlignment="1">
      <alignment horizontal="left" vertical="top" wrapText="1"/>
    </xf>
    <xf numFmtId="0" fontId="3" fillId="0" borderId="0" xfId="1" applyAlignment="1">
      <alignment horizontal="right"/>
    </xf>
    <xf numFmtId="0" fontId="69" fillId="0" borderId="0" xfId="1" applyFont="1"/>
    <xf numFmtId="0" fontId="3" fillId="0" borderId="0" xfId="1" applyAlignment="1">
      <alignment horizontal="center" vertical="center"/>
    </xf>
    <xf numFmtId="0" fontId="2" fillId="0" borderId="42"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4" xfId="1" applyFont="1" applyBorder="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1" xfId="1" applyNumberFormat="1" applyBorder="1" applyAlignment="1">
      <alignment horizontal="center" vertical="center"/>
    </xf>
    <xf numFmtId="3" fontId="3" fillId="0" borderId="43"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69"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0" fontId="2" fillId="0" borderId="1" xfId="1" applyFont="1" applyBorder="1" applyAlignment="1">
      <alignment horizontal="center" vertical="center" wrapText="1"/>
    </xf>
    <xf numFmtId="3" fontId="69" fillId="0" borderId="0" xfId="1" applyNumberFormat="1" applyFont="1" applyAlignment="1">
      <alignment horizontal="center" vertical="center"/>
    </xf>
    <xf numFmtId="0" fontId="2" fillId="0" borderId="56"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44" xfId="1" applyNumberFormat="1" applyBorder="1" applyAlignment="1">
      <alignment horizontal="center" vertical="center"/>
    </xf>
    <xf numFmtId="3" fontId="3" fillId="0" borderId="32" xfId="1" applyNumberFormat="1" applyBorder="1" applyAlignment="1">
      <alignment horizontal="center" vertical="center"/>
    </xf>
    <xf numFmtId="0" fontId="2" fillId="0" borderId="57" xfId="1" applyFont="1" applyBorder="1" applyAlignment="1">
      <alignment horizontal="center" vertical="center" wrapText="1"/>
    </xf>
    <xf numFmtId="0" fontId="2" fillId="0" borderId="28" xfId="1" applyFont="1" applyBorder="1" applyAlignment="1">
      <alignment vertical="center" wrapText="1"/>
    </xf>
    <xf numFmtId="3" fontId="70" fillId="0" borderId="0" xfId="1" applyNumberFormat="1" applyFont="1"/>
    <xf numFmtId="3" fontId="3" fillId="0" borderId="46" xfId="1" applyNumberFormat="1" applyBorder="1" applyAlignment="1">
      <alignment horizontal="center" vertical="center"/>
    </xf>
    <xf numFmtId="0" fontId="70" fillId="0" borderId="0" xfId="1" applyFont="1"/>
    <xf numFmtId="0" fontId="2" fillId="0" borderId="31" xfId="1" applyFont="1" applyBorder="1" applyAlignment="1">
      <alignment horizontal="center" vertical="center" wrapText="1"/>
    </xf>
    <xf numFmtId="3" fontId="2" fillId="0" borderId="7"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1" xfId="1" applyNumberFormat="1" applyFont="1" applyBorder="1" applyAlignment="1">
      <alignment horizontal="center" vertical="center"/>
    </xf>
    <xf numFmtId="3" fontId="1" fillId="0" borderId="1" xfId="1" applyNumberFormat="1" applyFont="1" applyBorder="1" applyAlignment="1">
      <alignment horizontal="center" vertical="center"/>
    </xf>
    <xf numFmtId="0" fontId="3" fillId="0" borderId="7" xfId="1" applyBorder="1" applyAlignment="1">
      <alignment horizontal="center" vertical="center"/>
    </xf>
    <xf numFmtId="0" fontId="3" fillId="0" borderId="42" xfId="1" applyBorder="1" applyAlignment="1">
      <alignment horizontal="center" vertical="center"/>
    </xf>
    <xf numFmtId="0" fontId="3" fillId="0" borderId="1" xfId="1" applyBorder="1" applyAlignment="1">
      <alignment horizontal="center" vertical="center"/>
    </xf>
    <xf numFmtId="0" fontId="1" fillId="0" borderId="1" xfId="1" applyFont="1" applyBorder="1" applyAlignment="1">
      <alignment horizontal="center" vertical="center"/>
    </xf>
    <xf numFmtId="0" fontId="2" fillId="0" borderId="7" xfId="1" applyFont="1" applyBorder="1" applyAlignment="1">
      <alignment horizontal="center" vertical="center" wrapText="1"/>
    </xf>
    <xf numFmtId="0" fontId="1" fillId="0" borderId="1" xfId="1" applyFont="1" applyBorder="1" applyAlignment="1">
      <alignment horizontal="center" vertical="center" wrapText="1"/>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3" fontId="1" fillId="0" borderId="1" xfId="1" applyNumberFormat="1" applyFont="1" applyBorder="1" applyAlignment="1">
      <alignment horizontal="center" vertical="center" wrapText="1"/>
    </xf>
    <xf numFmtId="1" fontId="1" fillId="0" borderId="1" xfId="1" applyNumberFormat="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67" fillId="0" borderId="0" xfId="1" applyFont="1"/>
    <xf numFmtId="3" fontId="67" fillId="0" borderId="0" xfId="1" applyNumberFormat="1" applyFont="1"/>
    <xf numFmtId="14" fontId="11" fillId="0" borderId="1" xfId="2" applyNumberFormat="1" applyFont="1" applyBorder="1" applyAlignment="1">
      <alignment horizontal="center" vertical="center" wrapText="1"/>
    </xf>
    <xf numFmtId="1" fontId="12" fillId="24" borderId="1" xfId="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47" fillId="0" borderId="0" xfId="2" applyFont="1" applyFill="1" applyAlignment="1">
      <alignment horizontal="center"/>
    </xf>
    <xf numFmtId="0" fontId="71" fillId="0" borderId="0" xfId="1" applyFont="1" applyFill="1" applyAlignment="1">
      <alignment horizontal="left" vertical="center"/>
    </xf>
    <xf numFmtId="0" fontId="12" fillId="0" borderId="0" xfId="1" applyFont="1" applyFill="1"/>
    <xf numFmtId="0" fontId="73"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4"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74"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5" fillId="0" borderId="0" xfId="1" applyFont="1" applyFill="1" applyBorder="1"/>
    <xf numFmtId="0" fontId="75" fillId="0" borderId="0" xfId="1" applyFont="1" applyFill="1"/>
    <xf numFmtId="9" fontId="11" fillId="0" borderId="1" xfId="67" applyFont="1" applyFill="1" applyBorder="1" applyAlignment="1">
      <alignment horizontal="left" vertical="center" wrapText="1"/>
    </xf>
    <xf numFmtId="0" fontId="12" fillId="0" borderId="0" xfId="1" applyFont="1" applyFill="1" applyBorder="1"/>
    <xf numFmtId="0" fontId="11" fillId="0" borderId="1" xfId="2" applyFont="1" applyBorder="1" applyAlignment="1">
      <alignment horizontal="left" vertical="top" wrapText="1"/>
    </xf>
    <xf numFmtId="0" fontId="42" fillId="0" borderId="1" xfId="2" applyFont="1" applyBorder="1" applyAlignment="1">
      <alignment horizontal="left" vertical="top" wrapText="1"/>
    </xf>
    <xf numFmtId="0" fontId="11" fillId="0" borderId="0" xfId="2" applyFont="1" applyFill="1" applyAlignment="1">
      <alignment horizontal="left" vertical="top" wrapText="1"/>
    </xf>
    <xf numFmtId="175" fontId="42" fillId="0" borderId="1" xfId="2" applyNumberFormat="1" applyFont="1" applyFill="1" applyBorder="1" applyAlignment="1">
      <alignment horizontal="center" vertical="center" wrapText="1"/>
    </xf>
    <xf numFmtId="0" fontId="42" fillId="0" borderId="0" xfId="2" applyFont="1" applyFill="1"/>
    <xf numFmtId="175"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75" fontId="42" fillId="0" borderId="1" xfId="45"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2"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7"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9"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6"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60"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8"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7"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9" fillId="0" borderId="0" xfId="94" applyFont="1" applyFill="1" applyBorder="1" applyAlignment="1">
      <alignment vertical="center" wrapText="1"/>
    </xf>
    <xf numFmtId="3" fontId="79" fillId="0" borderId="0" xfId="94" applyNumberFormat="1" applyFont="1" applyFill="1" applyBorder="1" applyAlignment="1">
      <alignment horizontal="center" vertical="center"/>
    </xf>
    <xf numFmtId="0" fontId="80"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4" fillId="0" borderId="0" xfId="50" applyFont="1" applyAlignment="1">
      <alignment wrapText="1"/>
    </xf>
    <xf numFmtId="0" fontId="74" fillId="0" borderId="0" xfId="50" applyFont="1"/>
    <xf numFmtId="49" fontId="74" fillId="0" borderId="0" xfId="50" applyNumberFormat="1" applyFont="1" applyAlignment="1">
      <alignment vertical="center"/>
    </xf>
    <xf numFmtId="0" fontId="74" fillId="0" borderId="0" xfId="50" applyFont="1" applyAlignment="1"/>
    <xf numFmtId="168" fontId="7" fillId="0" borderId="0" xfId="94" applyNumberFormat="1" applyFont="1" applyFill="1" applyAlignment="1">
      <alignment vertical="center"/>
    </xf>
    <xf numFmtId="0" fontId="44" fillId="0" borderId="0" xfId="62" applyAlignment="1">
      <alignment wrapText="1"/>
    </xf>
    <xf numFmtId="0" fontId="44" fillId="0" borderId="0" xfId="62"/>
    <xf numFmtId="178" fontId="42" fillId="0" borderId="1" xfId="2" applyNumberFormat="1" applyFont="1" applyFill="1" applyBorder="1" applyAlignment="1">
      <alignment horizontal="center" vertical="center" wrapText="1"/>
    </xf>
    <xf numFmtId="178" fontId="42" fillId="0" borderId="1" xfId="2" applyNumberFormat="1" applyFont="1" applyBorder="1" applyAlignment="1">
      <alignment horizontal="center" vertical="center"/>
    </xf>
    <xf numFmtId="0" fontId="81" fillId="0" borderId="0" xfId="94" applyFont="1" applyFill="1" applyBorder="1" applyAlignment="1">
      <alignment vertical="center" wrapText="1"/>
    </xf>
    <xf numFmtId="169" fontId="82" fillId="0" borderId="0" xfId="94" applyNumberFormat="1" applyFont="1" applyFill="1" applyBorder="1" applyAlignment="1">
      <alignment horizontal="center" vertical="center"/>
    </xf>
    <xf numFmtId="0" fontId="83" fillId="0" borderId="0" xfId="62" applyFont="1" applyFill="1"/>
    <xf numFmtId="0" fontId="84" fillId="0" borderId="0" xfId="94" applyFont="1" applyFill="1" applyBorder="1" applyAlignment="1">
      <alignment vertical="center" wrapText="1"/>
    </xf>
    <xf numFmtId="0" fontId="84" fillId="0" borderId="0" xfId="94" applyFont="1" applyFill="1" applyBorder="1" applyAlignment="1">
      <alignment vertical="center"/>
    </xf>
    <xf numFmtId="168" fontId="84" fillId="0" borderId="0" xfId="94" applyNumberFormat="1" applyFont="1" applyFill="1" applyBorder="1" applyAlignment="1">
      <alignment vertical="center"/>
    </xf>
    <xf numFmtId="0" fontId="85" fillId="0" borderId="0" xfId="62" applyFont="1" applyFill="1" applyBorder="1"/>
    <xf numFmtId="0" fontId="44" fillId="0" borderId="0" xfId="62" applyFont="1" applyFill="1" applyBorder="1" applyAlignment="1">
      <alignment wrapText="1"/>
    </xf>
    <xf numFmtId="0" fontId="44" fillId="0" borderId="0" xfId="62" applyFont="1" applyFill="1" applyBorder="1"/>
    <xf numFmtId="0" fontId="44" fillId="0" borderId="1" xfId="62" applyFont="1" applyFill="1" applyBorder="1" applyAlignment="1">
      <alignment horizontal="center" vertical="center" wrapText="1"/>
    </xf>
    <xf numFmtId="0" fontId="44" fillId="25" borderId="1" xfId="62" applyFont="1" applyFill="1" applyBorder="1" applyAlignment="1">
      <alignment horizontal="center" vertical="center"/>
    </xf>
    <xf numFmtId="0" fontId="44" fillId="0" borderId="1" xfId="62" applyFont="1" applyFill="1" applyBorder="1" applyAlignment="1">
      <alignment horizontal="center" vertical="center"/>
    </xf>
    <xf numFmtId="0" fontId="86" fillId="0" borderId="0" xfId="62" applyFont="1" applyFill="1" applyBorder="1"/>
    <xf numFmtId="0" fontId="44" fillId="0" borderId="1" xfId="62" applyFont="1" applyFill="1" applyBorder="1" applyAlignment="1">
      <alignment horizontal="left" vertical="center" wrapText="1"/>
    </xf>
    <xf numFmtId="4" fontId="44" fillId="0" borderId="1" xfId="62" applyNumberFormat="1" applyFont="1" applyFill="1" applyBorder="1" applyAlignment="1">
      <alignment horizontal="center" vertical="center"/>
    </xf>
    <xf numFmtId="4" fontId="44" fillId="26" borderId="1" xfId="62" applyNumberFormat="1" applyFont="1" applyFill="1" applyBorder="1" applyAlignment="1">
      <alignment horizontal="center" vertical="center"/>
    </xf>
    <xf numFmtId="0" fontId="44" fillId="0" borderId="61" xfId="62" applyFont="1" applyFill="1" applyBorder="1" applyAlignment="1">
      <alignment horizontal="left" vertical="center" wrapText="1"/>
    </xf>
    <xf numFmtId="4" fontId="44" fillId="0" borderId="61" xfId="62" applyNumberFormat="1" applyFont="1" applyFill="1" applyBorder="1" applyAlignment="1">
      <alignment horizontal="center" vertical="center"/>
    </xf>
    <xf numFmtId="4" fontId="44" fillId="26" borderId="61" xfId="62" applyNumberFormat="1" applyFont="1" applyFill="1" applyBorder="1" applyAlignment="1">
      <alignment horizontal="center" vertical="center"/>
    </xf>
    <xf numFmtId="0" fontId="44" fillId="0" borderId="61" xfId="62" applyFont="1" applyFill="1" applyBorder="1" applyAlignment="1">
      <alignment horizontal="center" vertical="center"/>
    </xf>
    <xf numFmtId="0" fontId="44" fillId="25" borderId="61" xfId="62" applyFont="1" applyFill="1" applyBorder="1" applyAlignment="1">
      <alignment horizontal="center" vertical="center" wrapText="1"/>
    </xf>
    <xf numFmtId="9" fontId="62" fillId="0" borderId="61" xfId="95" applyFont="1" applyFill="1" applyBorder="1" applyAlignment="1">
      <alignment horizontal="left" vertical="center" wrapText="1"/>
    </xf>
    <xf numFmtId="9" fontId="62" fillId="0" borderId="61" xfId="95" applyFont="1" applyFill="1" applyBorder="1" applyAlignment="1">
      <alignment horizontal="center" vertical="center"/>
    </xf>
    <xf numFmtId="9" fontId="44" fillId="25" borderId="61" xfId="95" applyFont="1" applyFill="1" applyBorder="1" applyAlignment="1">
      <alignment horizontal="center" vertical="center"/>
    </xf>
    <xf numFmtId="0" fontId="44" fillId="0" borderId="61" xfId="62" applyFont="1" applyFill="1" applyBorder="1" applyAlignment="1">
      <alignment horizontal="center" vertical="center" wrapText="1"/>
    </xf>
    <xf numFmtId="0" fontId="44" fillId="28" borderId="61" xfId="62" applyFont="1" applyFill="1" applyBorder="1" applyAlignment="1">
      <alignment horizontal="center" vertical="center" wrapText="1"/>
    </xf>
    <xf numFmtId="0" fontId="44" fillId="0" borderId="61" xfId="62" applyFont="1" applyFill="1" applyBorder="1" applyAlignment="1">
      <alignment wrapText="1"/>
    </xf>
    <xf numFmtId="0" fontId="44" fillId="0" borderId="61" xfId="62" applyFont="1" applyFill="1" applyBorder="1"/>
    <xf numFmtId="0" fontId="44" fillId="0" borderId="61" xfId="62" applyFont="1" applyFill="1" applyBorder="1" applyAlignment="1">
      <alignment horizontal="left" wrapText="1"/>
    </xf>
    <xf numFmtId="0" fontId="85" fillId="0" borderId="0" xfId="62" applyFont="1" applyFill="1" applyBorder="1" applyAlignment="1">
      <alignment wrapText="1"/>
    </xf>
    <xf numFmtId="0" fontId="85" fillId="0" borderId="61" xfId="62" applyFont="1" applyFill="1" applyBorder="1" applyAlignment="1">
      <alignment wrapText="1"/>
    </xf>
    <xf numFmtId="4" fontId="85" fillId="28" borderId="61" xfId="62" applyNumberFormat="1" applyFont="1" applyFill="1" applyBorder="1" applyAlignment="1">
      <alignment horizontal="center"/>
    </xf>
    <xf numFmtId="0" fontId="87" fillId="29" borderId="0" xfId="94" applyFont="1" applyFill="1" applyBorder="1" applyAlignment="1">
      <alignment vertical="center"/>
    </xf>
    <xf numFmtId="0" fontId="84" fillId="29" borderId="0" xfId="94" applyFont="1" applyFill="1" applyBorder="1" applyAlignment="1">
      <alignment vertical="center"/>
    </xf>
    <xf numFmtId="3" fontId="85" fillId="28" borderId="61" xfId="62" applyNumberFormat="1" applyFont="1" applyFill="1" applyBorder="1" applyAlignment="1">
      <alignment horizontal="center"/>
    </xf>
    <xf numFmtId="0" fontId="85" fillId="0" borderId="0" xfId="62" applyFont="1" applyFill="1" applyBorder="1" applyAlignment="1">
      <alignment horizontal="center"/>
    </xf>
    <xf numFmtId="0" fontId="85" fillId="0" borderId="64" xfId="62" applyFont="1" applyFill="1" applyBorder="1" applyAlignment="1">
      <alignment wrapText="1"/>
    </xf>
    <xf numFmtId="3" fontId="85" fillId="0" borderId="64" xfId="62" applyNumberFormat="1" applyFont="1" applyFill="1" applyBorder="1"/>
    <xf numFmtId="4" fontId="85" fillId="0" borderId="61" xfId="62" applyNumberFormat="1" applyFont="1" applyFill="1" applyBorder="1" applyAlignment="1">
      <alignment horizontal="center"/>
    </xf>
    <xf numFmtId="4" fontId="85" fillId="25" borderId="61" xfId="62" applyNumberFormat="1" applyFont="1" applyFill="1" applyBorder="1" applyAlignment="1">
      <alignment horizontal="center"/>
    </xf>
    <xf numFmtId="4" fontId="85" fillId="0" borderId="0" xfId="62" applyNumberFormat="1" applyFont="1" applyFill="1" applyBorder="1" applyAlignment="1">
      <alignment horizontal="center"/>
    </xf>
    <xf numFmtId="10" fontId="85" fillId="25" borderId="61" xfId="62" applyNumberFormat="1" applyFont="1" applyFill="1" applyBorder="1" applyAlignment="1">
      <alignment horizontal="center"/>
    </xf>
    <xf numFmtId="0" fontId="84" fillId="0" borderId="64" xfId="94" applyFont="1" applyFill="1" applyBorder="1" applyAlignment="1">
      <alignment vertical="center" wrapText="1"/>
    </xf>
    <xf numFmtId="3" fontId="88" fillId="0" borderId="64" xfId="94" applyNumberFormat="1" applyFont="1" applyFill="1" applyBorder="1" applyAlignment="1">
      <alignment horizontal="center" vertical="center"/>
    </xf>
    <xf numFmtId="0" fontId="88" fillId="0" borderId="61" xfId="94" applyFont="1" applyFill="1" applyBorder="1" applyAlignment="1">
      <alignment horizontal="center" vertical="center"/>
    </xf>
    <xf numFmtId="0" fontId="89" fillId="0" borderId="61" xfId="62" applyFont="1" applyFill="1" applyBorder="1" applyAlignment="1">
      <alignment horizontal="center"/>
    </xf>
    <xf numFmtId="0" fontId="85" fillId="27" borderId="61" xfId="62" applyFont="1" applyFill="1" applyBorder="1" applyAlignment="1">
      <alignment horizontal="left" vertical="center" wrapText="1"/>
    </xf>
    <xf numFmtId="0" fontId="85" fillId="27" borderId="61" xfId="62" applyFont="1" applyFill="1" applyBorder="1" applyAlignment="1">
      <alignment horizontal="center" wrapText="1"/>
    </xf>
    <xf numFmtId="0" fontId="85" fillId="0" borderId="61" xfId="62" applyFont="1" applyFill="1" applyBorder="1"/>
    <xf numFmtId="10" fontId="88" fillId="27" borderId="61" xfId="94" applyNumberFormat="1" applyFont="1" applyFill="1" applyBorder="1" applyAlignment="1">
      <alignment vertical="center"/>
    </xf>
    <xf numFmtId="10" fontId="85" fillId="27" borderId="61" xfId="62" applyNumberFormat="1" applyFont="1" applyFill="1" applyBorder="1"/>
    <xf numFmtId="0" fontId="85" fillId="0" borderId="64" xfId="62" applyFont="1" applyFill="1" applyBorder="1"/>
    <xf numFmtId="10" fontId="85" fillId="0" borderId="64" xfId="62" applyNumberFormat="1" applyFont="1" applyFill="1" applyBorder="1"/>
    <xf numFmtId="0" fontId="85" fillId="27" borderId="61" xfId="62" applyFont="1" applyFill="1" applyBorder="1"/>
    <xf numFmtId="3" fontId="84" fillId="27" borderId="61" xfId="94" applyNumberFormat="1" applyFont="1" applyFill="1" applyBorder="1" applyAlignment="1">
      <alignment horizontal="right" vertical="center"/>
    </xf>
    <xf numFmtId="169" fontId="88" fillId="27" borderId="61" xfId="94" applyNumberFormat="1" applyFont="1" applyFill="1" applyBorder="1" applyAlignment="1">
      <alignment horizontal="right" vertical="center"/>
    </xf>
    <xf numFmtId="2" fontId="11" fillId="0" borderId="0" xfId="2" applyNumberFormat="1" applyFill="1" applyAlignment="1">
      <alignment wrapText="1"/>
    </xf>
    <xf numFmtId="178" fontId="42" fillId="0" borderId="65" xfId="2" applyNumberFormat="1" applyFont="1" applyFill="1" applyBorder="1" applyAlignment="1">
      <alignment horizontal="center" vertical="center" wrapText="1"/>
    </xf>
    <xf numFmtId="178" fontId="39" fillId="0" borderId="65" xfId="2" applyNumberFormat="1" applyFont="1" applyFill="1" applyBorder="1" applyAlignment="1">
      <alignment horizontal="center" vertical="center" wrapText="1"/>
    </xf>
    <xf numFmtId="178" fontId="42" fillId="0" borderId="65" xfId="2" applyNumberFormat="1" applyFont="1" applyBorder="1" applyAlignment="1">
      <alignment horizontal="center" vertical="center"/>
    </xf>
    <xf numFmtId="0" fontId="42" fillId="0" borderId="65" xfId="2" applyFont="1" applyFill="1" applyBorder="1" applyAlignment="1">
      <alignment horizontal="center" vertical="center" textRotation="90" wrapText="1"/>
    </xf>
    <xf numFmtId="0" fontId="42" fillId="0" borderId="65" xfId="2" applyFont="1" applyFill="1" applyBorder="1" applyAlignment="1">
      <alignment horizontal="center" vertical="center" wrapText="1"/>
    </xf>
    <xf numFmtId="0" fontId="11" fillId="0" borderId="0" xfId="2" applyFont="1"/>
    <xf numFmtId="0" fontId="42" fillId="0" borderId="65" xfId="2" applyFont="1" applyFill="1" applyBorder="1" applyAlignment="1">
      <alignment horizontal="center" vertical="center" wrapText="1"/>
    </xf>
    <xf numFmtId="14" fontId="11" fillId="0" borderId="65" xfId="2" applyNumberFormat="1" applyFont="1" applyBorder="1" applyAlignment="1">
      <alignment horizontal="center" vertical="center" wrapText="1"/>
    </xf>
    <xf numFmtId="0" fontId="39" fillId="0" borderId="65" xfId="96" applyFont="1" applyBorder="1" applyAlignment="1">
      <alignment horizontal="center" vertical="center" wrapText="1"/>
    </xf>
    <xf numFmtId="0" fontId="7" fillId="0" borderId="65" xfId="96" applyFont="1" applyBorder="1" applyAlignment="1">
      <alignment horizontal="center" vertical="center" wrapText="1"/>
    </xf>
    <xf numFmtId="0" fontId="7" fillId="0" borderId="67" xfId="96" applyFont="1" applyBorder="1" applyAlignment="1">
      <alignment horizontal="center" vertical="center" wrapText="1"/>
    </xf>
    <xf numFmtId="49" fontId="7" fillId="0" borderId="65" xfId="96" applyNumberFormat="1" applyFont="1" applyBorder="1" applyAlignment="1">
      <alignment vertical="center"/>
    </xf>
    <xf numFmtId="0" fontId="11" fillId="0" borderId="67" xfId="2" applyFont="1" applyBorder="1" applyAlignment="1">
      <alignment vertical="center" wrapText="1"/>
    </xf>
    <xf numFmtId="0" fontId="11" fillId="0" borderId="65" xfId="96" applyFont="1" applyBorder="1" applyAlignment="1">
      <alignment vertical="center"/>
    </xf>
    <xf numFmtId="0" fontId="11" fillId="0" borderId="65" xfId="2" applyFont="1" applyFill="1" applyBorder="1" applyAlignment="1">
      <alignment horizontal="center" vertical="center" wrapText="1"/>
    </xf>
    <xf numFmtId="14" fontId="92" fillId="0" borderId="1" xfId="2" applyNumberFormat="1" applyFont="1" applyBorder="1" applyAlignment="1">
      <alignment horizontal="center" vertical="center" wrapText="1"/>
    </xf>
    <xf numFmtId="1" fontId="37" fillId="0" borderId="65" xfId="49" applyNumberFormat="1" applyFont="1" applyBorder="1" applyAlignment="1">
      <alignment horizontal="center" vertical="center" wrapText="1"/>
    </xf>
    <xf numFmtId="14" fontId="37" fillId="0" borderId="65" xfId="49" applyNumberFormat="1" applyFont="1" applyBorder="1" applyAlignment="1">
      <alignment horizontal="center" vertical="center" wrapText="1"/>
    </xf>
    <xf numFmtId="178" fontId="37" fillId="0" borderId="65" xfId="77" applyNumberFormat="1" applyFont="1" applyBorder="1" applyAlignment="1">
      <alignment horizontal="center" vertical="center" wrapText="1"/>
    </xf>
    <xf numFmtId="0" fontId="37" fillId="0" borderId="0" xfId="49" applyFont="1" applyAlignment="1">
      <alignment wrapText="1"/>
    </xf>
    <xf numFmtId="1" fontId="36" fillId="0" borderId="0" xfId="49" applyNumberFormat="1" applyFont="1"/>
    <xf numFmtId="0" fontId="40" fillId="30" borderId="23" xfId="2" applyFont="1" applyFill="1" applyBorder="1" applyAlignment="1">
      <alignment horizontal="justify" vertical="top" wrapText="1"/>
    </xf>
    <xf numFmtId="4" fontId="40" fillId="30" borderId="23" xfId="80"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7" fillId="0" borderId="4" xfId="62" applyFont="1" applyBorder="1" applyAlignment="1">
      <alignment horizontal="center" vertical="center" wrapText="1"/>
    </xf>
    <xf numFmtId="0" fontId="47" fillId="0" borderId="3" xfId="62" applyFont="1" applyBorder="1" applyAlignment="1">
      <alignment horizontal="center" vertical="center" wrapText="1"/>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Alignment="1">
      <alignment horizontal="center" vertical="center" wrapText="1"/>
    </xf>
    <xf numFmtId="0" fontId="9" fillId="0" borderId="0" xfId="1" applyFont="1" applyAlignment="1">
      <alignment horizontal="center" vertical="center"/>
    </xf>
    <xf numFmtId="0" fontId="68" fillId="0" borderId="0" xfId="1" applyFont="1" applyAlignment="1">
      <alignment horizont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3"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0" xfId="1" applyFont="1" applyBorder="1" applyAlignment="1">
      <alignment horizontal="center" vertical="center"/>
    </xf>
    <xf numFmtId="0" fontId="2" fillId="0" borderId="27" xfId="1" applyFont="1" applyBorder="1" applyAlignment="1">
      <alignment horizontal="center" vertical="center"/>
    </xf>
    <xf numFmtId="0" fontId="2" fillId="0" borderId="55" xfId="1" applyFont="1" applyBorder="1" applyAlignment="1">
      <alignment horizontal="center" vertical="center"/>
    </xf>
    <xf numFmtId="0" fontId="2" fillId="0" borderId="54" xfId="1" applyFont="1" applyBorder="1" applyAlignment="1">
      <alignment horizontal="center" vertical="center"/>
    </xf>
    <xf numFmtId="0" fontId="2" fillId="0" borderId="58"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1"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65" xfId="96" applyFont="1" applyBorder="1" applyAlignment="1">
      <alignment horizontal="center" vertical="center" wrapText="1"/>
    </xf>
    <xf numFmtId="0" fontId="39" fillId="0" borderId="67" xfId="96" applyFont="1" applyBorder="1" applyAlignment="1">
      <alignment horizontal="center" vertical="center" wrapText="1"/>
    </xf>
    <xf numFmtId="0" fontId="39" fillId="0" borderId="68" xfId="96" applyFont="1" applyBorder="1" applyAlignment="1">
      <alignment horizontal="center" vertical="center" wrapText="1"/>
    </xf>
    <xf numFmtId="0" fontId="39" fillId="0" borderId="69" xfId="96" applyFont="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4" fillId="0" borderId="62" xfId="62" applyFont="1" applyFill="1" applyBorder="1" applyAlignment="1">
      <alignment horizontal="center" vertical="center" wrapText="1"/>
    </xf>
    <xf numFmtId="0" fontId="44" fillId="0" borderId="63" xfId="62" applyFont="1" applyFill="1" applyBorder="1" applyAlignment="1">
      <alignment horizontal="center" vertical="center" wrapText="1"/>
    </xf>
    <xf numFmtId="0" fontId="84" fillId="29" borderId="0" xfId="62" applyFont="1" applyFill="1" applyBorder="1" applyAlignment="1">
      <alignment horizontal="center" vertical="center" wrapText="1"/>
    </xf>
    <xf numFmtId="0" fontId="87" fillId="29" borderId="0" xfId="0"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4" fillId="0" borderId="0" xfId="94" applyFont="1" applyFill="1" applyAlignment="1">
      <alignment horizontal="left"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wrapText="1"/>
    </xf>
    <xf numFmtId="0" fontId="42" fillId="0" borderId="7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59" fillId="0" borderId="0" xfId="1"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70" xfId="2" applyFont="1" applyBorder="1" applyAlignment="1">
      <alignment horizontal="center" vertical="center"/>
    </xf>
    <xf numFmtId="0" fontId="42" fillId="0" borderId="71"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97">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6" xr:uid="{0E7E25B5-23CB-4D93-A189-98E1FFAF5096}"/>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A6288887-6C5A-4CFD-83CA-D5BF96B690F4}"/>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335465802598733"/>
          <c:h val="0.7977166889724913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-1536124.6078730787</c:v>
                </c:pt>
                <c:pt idx="1">
                  <c:v>147044.12216562568</c:v>
                </c:pt>
                <c:pt idx="2">
                  <c:v>46925.724667085829</c:v>
                </c:pt>
                <c:pt idx="3">
                  <c:v>44891.466587520626</c:v>
                </c:pt>
                <c:pt idx="4">
                  <c:v>41293.643825756815</c:v>
                </c:pt>
                <c:pt idx="5">
                  <c:v>37984.168262448387</c:v>
                </c:pt>
                <c:pt idx="6">
                  <c:v>34939.930335962512</c:v>
                </c:pt>
                <c:pt idx="7">
                  <c:v>32139.672598512829</c:v>
                </c:pt>
                <c:pt idx="8">
                  <c:v>19518.742592601713</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-1536124.6078730787</c:v>
                </c:pt>
                <c:pt idx="1">
                  <c:v>-1389080.485707453</c:v>
                </c:pt>
                <c:pt idx="2">
                  <c:v>-1342154.7610403672</c:v>
                </c:pt>
                <c:pt idx="3">
                  <c:v>-1297263.2944528465</c:v>
                </c:pt>
                <c:pt idx="4">
                  <c:v>-1255969.6506270897</c:v>
                </c:pt>
                <c:pt idx="5">
                  <c:v>-1217985.4823646413</c:v>
                </c:pt>
                <c:pt idx="6">
                  <c:v>-1183045.5520286788</c:v>
                </c:pt>
                <c:pt idx="7">
                  <c:v>-1150905.879430166</c:v>
                </c:pt>
                <c:pt idx="8">
                  <c:v>-1131387.1368375642</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277284272"/>
        <c:axId val="277284664"/>
      </c:lineChart>
      <c:catAx>
        <c:axId val="27728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7284664"/>
        <c:crosses val="autoZero"/>
        <c:auto val="1"/>
        <c:lblAlgn val="ctr"/>
        <c:lblOffset val="100"/>
        <c:noMultiLvlLbl val="0"/>
      </c:catAx>
      <c:valAx>
        <c:axId val="2772846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728427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8</xdr:col>
      <xdr:colOff>35718</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rchive\arhiv_DRUIU\Users\ANTONO~1\AppData\Local\Temp\AsudViewed\0900000386ea367c\&#1060;&#1054;&#1056;&#1052;&#1040;_2_&#1064;&#1040;&#1041;&#1051;&#1054;&#1053;_&#1053;&#1054;&#1042;&#1067;&#1045;_14.07.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M_48-15&#1091;&#1089;&#1090;-22\M_48-15&#1091;&#1089;&#1090;-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Приложение 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2023 год</v>
          </cell>
        </row>
        <row r="7">
          <cell r="A7" t="str">
            <v xml:space="preserve">Паспорт инвестиционного проекта </v>
          </cell>
        </row>
        <row r="9">
          <cell r="A9" t="str">
            <v>Акционерное общество "Россети Янтарь"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ow r="86">
          <cell r="A86" t="str">
            <v>Дисконтированный денежный поток нарастающим итогом (PV)</v>
          </cell>
        </row>
      </sheetData>
      <sheetData sheetId="9" refreshError="1"/>
      <sheetData sheetId="10"/>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ColWidth="9.140625" defaultRowHeight="18.75" x14ac:dyDescent="0.3"/>
  <cols>
    <col min="1" max="1" width="6.140625" style="279" customWidth="1"/>
    <col min="2" max="2" width="53.5703125" style="279" customWidth="1"/>
    <col min="3" max="3" width="91.42578125" style="259" customWidth="1"/>
    <col min="4" max="4" width="55"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69" customFormat="1" ht="18.75" customHeight="1" x14ac:dyDescent="0.2">
      <c r="C1" s="182" t="s">
        <v>64</v>
      </c>
    </row>
    <row r="2" spans="1:22" s="169" customFormat="1" ht="18.75" customHeight="1" x14ac:dyDescent="0.3">
      <c r="C2" s="183" t="s">
        <v>6</v>
      </c>
    </row>
    <row r="3" spans="1:22" s="169" customFormat="1" x14ac:dyDescent="0.3">
      <c r="A3" s="258"/>
      <c r="C3" s="183" t="s">
        <v>63</v>
      </c>
    </row>
    <row r="4" spans="1:22" s="169" customFormat="1" x14ac:dyDescent="0.3">
      <c r="A4" s="258"/>
      <c r="C4" s="259"/>
      <c r="H4" s="183"/>
    </row>
    <row r="5" spans="1:22" s="169" customFormat="1" ht="15.75" x14ac:dyDescent="0.25">
      <c r="A5" s="447" t="s">
        <v>567</v>
      </c>
      <c r="B5" s="447"/>
      <c r="C5" s="447"/>
      <c r="D5" s="91"/>
      <c r="E5" s="91"/>
      <c r="F5" s="91"/>
      <c r="G5" s="91"/>
      <c r="H5" s="91"/>
      <c r="I5" s="91"/>
      <c r="J5" s="91"/>
    </row>
    <row r="6" spans="1:22" s="169" customFormat="1" x14ac:dyDescent="0.3">
      <c r="A6" s="258"/>
      <c r="C6" s="259"/>
      <c r="H6" s="183"/>
    </row>
    <row r="7" spans="1:22" s="169" customFormat="1" x14ac:dyDescent="0.2">
      <c r="A7" s="451" t="s">
        <v>5</v>
      </c>
      <c r="B7" s="451"/>
      <c r="C7" s="451"/>
      <c r="D7" s="184"/>
      <c r="E7" s="184"/>
      <c r="F7" s="184"/>
      <c r="G7" s="184"/>
      <c r="H7" s="184"/>
      <c r="I7" s="184"/>
      <c r="J7" s="184"/>
      <c r="K7" s="184"/>
      <c r="L7" s="184"/>
      <c r="M7" s="184"/>
      <c r="N7" s="184"/>
      <c r="O7" s="184"/>
      <c r="P7" s="184"/>
      <c r="Q7" s="184"/>
      <c r="R7" s="184"/>
      <c r="S7" s="184"/>
      <c r="T7" s="184"/>
      <c r="U7" s="184"/>
      <c r="V7" s="184"/>
    </row>
    <row r="8" spans="1:22" s="169" customFormat="1" x14ac:dyDescent="0.2">
      <c r="A8" s="256"/>
      <c r="B8" s="256"/>
      <c r="C8" s="256"/>
      <c r="D8" s="256"/>
      <c r="E8" s="256"/>
      <c r="F8" s="256"/>
      <c r="G8" s="256"/>
      <c r="H8" s="256"/>
      <c r="I8" s="184"/>
      <c r="J8" s="184"/>
      <c r="K8" s="184"/>
      <c r="L8" s="184"/>
      <c r="M8" s="184"/>
      <c r="N8" s="184"/>
      <c r="O8" s="184"/>
      <c r="P8" s="184"/>
      <c r="Q8" s="184"/>
      <c r="R8" s="184"/>
      <c r="S8" s="184"/>
      <c r="T8" s="184"/>
      <c r="U8" s="184"/>
      <c r="V8" s="184"/>
    </row>
    <row r="9" spans="1:22" s="169" customFormat="1" x14ac:dyDescent="0.2">
      <c r="A9" s="452" t="s">
        <v>493</v>
      </c>
      <c r="B9" s="452"/>
      <c r="C9" s="452"/>
      <c r="D9" s="260"/>
      <c r="E9" s="260"/>
      <c r="F9" s="260"/>
      <c r="G9" s="260"/>
      <c r="H9" s="260"/>
      <c r="I9" s="184"/>
      <c r="J9" s="184"/>
      <c r="K9" s="184"/>
      <c r="L9" s="184"/>
      <c r="M9" s="184"/>
      <c r="N9" s="184"/>
      <c r="O9" s="184"/>
      <c r="P9" s="184"/>
      <c r="Q9" s="184"/>
      <c r="R9" s="184"/>
      <c r="S9" s="184"/>
      <c r="T9" s="184"/>
      <c r="U9" s="184"/>
      <c r="V9" s="184"/>
    </row>
    <row r="10" spans="1:22" s="169" customFormat="1" x14ac:dyDescent="0.2">
      <c r="A10" s="448" t="s">
        <v>4</v>
      </c>
      <c r="B10" s="448"/>
      <c r="C10" s="448"/>
      <c r="D10" s="261"/>
      <c r="E10" s="261"/>
      <c r="F10" s="261"/>
      <c r="G10" s="261"/>
      <c r="H10" s="261"/>
      <c r="I10" s="184"/>
      <c r="J10" s="184"/>
      <c r="K10" s="184"/>
      <c r="L10" s="184"/>
      <c r="M10" s="184"/>
      <c r="N10" s="184"/>
      <c r="O10" s="184"/>
      <c r="P10" s="184"/>
      <c r="Q10" s="184"/>
      <c r="R10" s="184"/>
      <c r="S10" s="184"/>
      <c r="T10" s="184"/>
      <c r="U10" s="184"/>
      <c r="V10" s="184"/>
    </row>
    <row r="11" spans="1:22" s="169" customFormat="1" x14ac:dyDescent="0.2">
      <c r="A11" s="256"/>
      <c r="B11" s="256"/>
      <c r="C11" s="256"/>
      <c r="D11" s="256"/>
      <c r="E11" s="256"/>
      <c r="F11" s="256"/>
      <c r="G11" s="256"/>
      <c r="H11" s="256"/>
      <c r="I11" s="184"/>
      <c r="J11" s="184"/>
      <c r="K11" s="184"/>
      <c r="L11" s="184"/>
      <c r="M11" s="184"/>
      <c r="N11" s="184"/>
      <c r="O11" s="184"/>
      <c r="P11" s="184"/>
      <c r="Q11" s="184"/>
      <c r="R11" s="184"/>
      <c r="S11" s="184"/>
      <c r="T11" s="184"/>
      <c r="U11" s="184"/>
      <c r="V11" s="184"/>
    </row>
    <row r="12" spans="1:22" s="169" customFormat="1" x14ac:dyDescent="0.2">
      <c r="A12" s="453" t="s">
        <v>527</v>
      </c>
      <c r="B12" s="453"/>
      <c r="C12" s="453"/>
      <c r="D12" s="260"/>
      <c r="E12" s="260"/>
      <c r="F12" s="260"/>
      <c r="G12" s="260"/>
      <c r="H12" s="260"/>
      <c r="I12" s="184"/>
      <c r="J12" s="184"/>
      <c r="K12" s="184"/>
      <c r="L12" s="184"/>
      <c r="M12" s="184"/>
      <c r="N12" s="184"/>
      <c r="O12" s="184"/>
      <c r="P12" s="184"/>
      <c r="Q12" s="184"/>
      <c r="R12" s="184"/>
      <c r="S12" s="184"/>
      <c r="T12" s="184"/>
      <c r="U12" s="184"/>
      <c r="V12" s="184"/>
    </row>
    <row r="13" spans="1:22" s="169" customFormat="1" x14ac:dyDescent="0.2">
      <c r="A13" s="448" t="s">
        <v>3</v>
      </c>
      <c r="B13" s="448"/>
      <c r="C13" s="448"/>
      <c r="D13" s="261"/>
      <c r="E13" s="261"/>
      <c r="F13" s="261"/>
      <c r="G13" s="261"/>
      <c r="H13" s="261"/>
      <c r="I13" s="184"/>
      <c r="J13" s="184"/>
      <c r="K13" s="184"/>
      <c r="L13" s="184"/>
      <c r="M13" s="184"/>
      <c r="N13" s="184"/>
      <c r="O13" s="184"/>
      <c r="P13" s="184"/>
      <c r="Q13" s="184"/>
      <c r="R13" s="184"/>
      <c r="S13" s="184"/>
      <c r="T13" s="184"/>
      <c r="U13" s="184"/>
      <c r="V13" s="184"/>
    </row>
    <row r="14" spans="1:22" s="263"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64" customFormat="1" ht="39.75" customHeight="1" x14ac:dyDescent="0.2">
      <c r="A15" s="454" t="s">
        <v>483</v>
      </c>
      <c r="B15" s="454"/>
      <c r="C15" s="454"/>
      <c r="D15" s="260"/>
      <c r="E15" s="260"/>
      <c r="F15" s="260"/>
      <c r="G15" s="260"/>
      <c r="H15" s="260"/>
      <c r="I15" s="260"/>
      <c r="J15" s="260"/>
      <c r="K15" s="260"/>
      <c r="L15" s="260"/>
      <c r="M15" s="260"/>
      <c r="N15" s="260"/>
      <c r="O15" s="260"/>
      <c r="P15" s="260"/>
      <c r="Q15" s="260"/>
      <c r="R15" s="260"/>
      <c r="S15" s="260"/>
      <c r="T15" s="260"/>
      <c r="U15" s="260"/>
      <c r="V15" s="260"/>
    </row>
    <row r="16" spans="1:22" s="264" customFormat="1" ht="15" customHeight="1" x14ac:dyDescent="0.2">
      <c r="A16" s="448" t="s">
        <v>2</v>
      </c>
      <c r="B16" s="448"/>
      <c r="C16" s="448"/>
      <c r="D16" s="261"/>
      <c r="E16" s="261"/>
      <c r="F16" s="261"/>
      <c r="G16" s="261"/>
      <c r="H16" s="261"/>
      <c r="I16" s="261"/>
      <c r="J16" s="261"/>
      <c r="K16" s="261"/>
      <c r="L16" s="261"/>
      <c r="M16" s="261"/>
      <c r="N16" s="261"/>
      <c r="O16" s="261"/>
      <c r="P16" s="261"/>
      <c r="Q16" s="261"/>
      <c r="R16" s="261"/>
      <c r="S16" s="261"/>
      <c r="T16" s="261"/>
      <c r="U16" s="261"/>
      <c r="V16" s="261"/>
    </row>
    <row r="17" spans="1:22" s="264" customFormat="1" ht="15" customHeight="1" x14ac:dyDescent="0.2">
      <c r="A17" s="265"/>
      <c r="B17" s="265"/>
      <c r="C17" s="265"/>
      <c r="D17" s="265"/>
      <c r="E17" s="265"/>
      <c r="F17" s="265"/>
      <c r="G17" s="265"/>
      <c r="H17" s="265"/>
      <c r="I17" s="265"/>
      <c r="J17" s="265"/>
      <c r="K17" s="265"/>
      <c r="L17" s="265"/>
      <c r="M17" s="265"/>
      <c r="N17" s="265"/>
      <c r="O17" s="265"/>
      <c r="P17" s="265"/>
      <c r="Q17" s="265"/>
      <c r="R17" s="265"/>
      <c r="S17" s="265"/>
    </row>
    <row r="18" spans="1:22" s="264" customFormat="1" ht="15" customHeight="1" x14ac:dyDescent="0.2">
      <c r="A18" s="449" t="s">
        <v>366</v>
      </c>
      <c r="B18" s="450"/>
      <c r="C18" s="450"/>
      <c r="D18" s="266"/>
      <c r="E18" s="266"/>
      <c r="F18" s="266"/>
      <c r="G18" s="266"/>
      <c r="H18" s="266"/>
      <c r="I18" s="266"/>
      <c r="J18" s="266"/>
      <c r="K18" s="266"/>
      <c r="L18" s="266"/>
      <c r="M18" s="266"/>
      <c r="N18" s="266"/>
      <c r="O18" s="266"/>
      <c r="P18" s="266"/>
      <c r="Q18" s="266"/>
      <c r="R18" s="266"/>
      <c r="S18" s="266"/>
      <c r="T18" s="266"/>
      <c r="U18" s="266"/>
      <c r="V18" s="266"/>
    </row>
    <row r="19" spans="1:22" s="264" customFormat="1" ht="15" customHeight="1" x14ac:dyDescent="0.2">
      <c r="A19" s="261"/>
      <c r="B19" s="261"/>
      <c r="C19" s="267"/>
      <c r="D19" s="261"/>
      <c r="E19" s="261"/>
      <c r="F19" s="261"/>
      <c r="G19" s="261"/>
      <c r="H19" s="261"/>
      <c r="I19" s="265"/>
      <c r="J19" s="265"/>
      <c r="K19" s="265"/>
      <c r="L19" s="265"/>
      <c r="M19" s="265"/>
      <c r="N19" s="265"/>
      <c r="O19" s="265"/>
      <c r="P19" s="265"/>
      <c r="Q19" s="265"/>
      <c r="R19" s="265"/>
      <c r="S19" s="265"/>
    </row>
    <row r="20" spans="1:22" s="264" customFormat="1" ht="39.75" customHeight="1" x14ac:dyDescent="0.2">
      <c r="A20" s="268" t="s">
        <v>1</v>
      </c>
      <c r="B20" s="269" t="s">
        <v>62</v>
      </c>
      <c r="C20" s="270" t="s">
        <v>61</v>
      </c>
      <c r="D20" s="271"/>
      <c r="E20" s="271"/>
      <c r="F20" s="271"/>
      <c r="G20" s="271"/>
      <c r="H20" s="271"/>
      <c r="I20" s="262"/>
      <c r="J20" s="262"/>
      <c r="K20" s="262"/>
      <c r="L20" s="262"/>
      <c r="M20" s="262"/>
      <c r="N20" s="262"/>
      <c r="O20" s="262"/>
      <c r="P20" s="262"/>
      <c r="Q20" s="262"/>
      <c r="R20" s="262"/>
      <c r="S20" s="262"/>
      <c r="T20" s="272"/>
      <c r="U20" s="272"/>
      <c r="V20" s="272"/>
    </row>
    <row r="21" spans="1:22" s="264" customFormat="1" ht="16.5" customHeight="1" x14ac:dyDescent="0.2">
      <c r="A21" s="270">
        <v>1</v>
      </c>
      <c r="B21" s="269">
        <v>2</v>
      </c>
      <c r="C21" s="270">
        <v>3</v>
      </c>
      <c r="D21" s="271"/>
      <c r="E21" s="271"/>
      <c r="F21" s="271"/>
      <c r="G21" s="271"/>
      <c r="H21" s="271"/>
      <c r="I21" s="262"/>
      <c r="J21" s="262"/>
      <c r="K21" s="262"/>
      <c r="L21" s="262"/>
      <c r="M21" s="262"/>
      <c r="N21" s="262"/>
      <c r="O21" s="262"/>
      <c r="P21" s="262"/>
      <c r="Q21" s="262"/>
      <c r="R21" s="262"/>
      <c r="S21" s="262"/>
      <c r="T21" s="272"/>
      <c r="U21" s="272"/>
      <c r="V21" s="272"/>
    </row>
    <row r="22" spans="1:22" s="264" customFormat="1" ht="46.5" customHeight="1" x14ac:dyDescent="0.2">
      <c r="A22" s="273" t="s">
        <v>60</v>
      </c>
      <c r="B22" s="274" t="s">
        <v>225</v>
      </c>
      <c r="C22" s="275" t="s">
        <v>530</v>
      </c>
      <c r="D22" s="271"/>
      <c r="E22" s="271"/>
      <c r="F22" s="271"/>
      <c r="G22" s="271"/>
      <c r="H22" s="271"/>
      <c r="I22" s="262"/>
      <c r="J22" s="262"/>
      <c r="K22" s="262"/>
      <c r="L22" s="262"/>
      <c r="M22" s="262"/>
      <c r="N22" s="262"/>
      <c r="O22" s="262"/>
      <c r="P22" s="262"/>
      <c r="Q22" s="262"/>
      <c r="R22" s="262"/>
      <c r="S22" s="262"/>
      <c r="T22" s="272"/>
      <c r="U22" s="272"/>
      <c r="V22" s="272"/>
    </row>
    <row r="23" spans="1:22" s="264" customFormat="1" ht="78.75" x14ac:dyDescent="0.2">
      <c r="A23" s="273" t="s">
        <v>59</v>
      </c>
      <c r="B23" s="29" t="s">
        <v>442</v>
      </c>
      <c r="C23" s="276" t="s">
        <v>481</v>
      </c>
      <c r="D23" s="271"/>
      <c r="E23" s="271"/>
      <c r="F23" s="271"/>
      <c r="G23" s="271"/>
      <c r="H23" s="271"/>
      <c r="I23" s="262"/>
      <c r="J23" s="262"/>
      <c r="K23" s="262"/>
      <c r="L23" s="262"/>
      <c r="M23" s="262"/>
      <c r="N23" s="262"/>
      <c r="O23" s="262"/>
      <c r="P23" s="262"/>
      <c r="Q23" s="262"/>
      <c r="R23" s="262"/>
      <c r="S23" s="262"/>
      <c r="T23" s="272"/>
      <c r="U23" s="272"/>
      <c r="V23" s="272"/>
    </row>
    <row r="24" spans="1:22" s="264" customFormat="1" ht="22.5" customHeight="1" x14ac:dyDescent="0.2">
      <c r="A24" s="444"/>
      <c r="B24" s="445"/>
      <c r="C24" s="446"/>
      <c r="D24" s="271"/>
      <c r="E24" s="271"/>
      <c r="F24" s="271"/>
      <c r="G24" s="271"/>
      <c r="H24" s="271"/>
      <c r="I24" s="262"/>
      <c r="J24" s="262"/>
      <c r="K24" s="262"/>
      <c r="L24" s="262"/>
      <c r="M24" s="262"/>
      <c r="N24" s="262"/>
      <c r="O24" s="262"/>
      <c r="P24" s="262"/>
      <c r="Q24" s="262"/>
      <c r="R24" s="262"/>
      <c r="S24" s="262"/>
      <c r="T24" s="272"/>
      <c r="U24" s="272"/>
      <c r="V24" s="272"/>
    </row>
    <row r="25" spans="1:22" s="264" customFormat="1" ht="58.5" customHeight="1" x14ac:dyDescent="0.2">
      <c r="A25" s="273" t="s">
        <v>58</v>
      </c>
      <c r="B25" s="276" t="s">
        <v>319</v>
      </c>
      <c r="C25" s="276" t="s">
        <v>386</v>
      </c>
      <c r="D25" s="277"/>
      <c r="E25" s="271"/>
      <c r="F25" s="271"/>
      <c r="G25" s="271"/>
      <c r="H25" s="262"/>
      <c r="I25" s="262"/>
      <c r="J25" s="262"/>
      <c r="K25" s="262"/>
      <c r="L25" s="262"/>
      <c r="M25" s="262"/>
      <c r="N25" s="262"/>
      <c r="O25" s="262"/>
      <c r="P25" s="262"/>
      <c r="Q25" s="262"/>
      <c r="R25" s="262"/>
      <c r="S25" s="272"/>
      <c r="T25" s="272"/>
      <c r="U25" s="272"/>
      <c r="V25" s="272"/>
    </row>
    <row r="26" spans="1:22" s="264" customFormat="1" ht="42.75" customHeight="1" x14ac:dyDescent="0.2">
      <c r="A26" s="273" t="s">
        <v>57</v>
      </c>
      <c r="B26" s="276" t="s">
        <v>70</v>
      </c>
      <c r="C26" s="276" t="s">
        <v>482</v>
      </c>
      <c r="D26" s="271"/>
      <c r="E26" s="271"/>
      <c r="F26" s="271"/>
      <c r="G26" s="271"/>
      <c r="H26" s="262"/>
      <c r="I26" s="262"/>
      <c r="J26" s="262"/>
      <c r="K26" s="262"/>
      <c r="L26" s="262"/>
      <c r="M26" s="262"/>
      <c r="N26" s="262"/>
      <c r="O26" s="262"/>
      <c r="P26" s="262"/>
      <c r="Q26" s="262"/>
      <c r="R26" s="262"/>
      <c r="S26" s="272"/>
      <c r="T26" s="272"/>
      <c r="U26" s="272"/>
      <c r="V26" s="272"/>
    </row>
    <row r="27" spans="1:22" s="264" customFormat="1" ht="346.5" x14ac:dyDescent="0.2">
      <c r="A27" s="273" t="s">
        <v>55</v>
      </c>
      <c r="B27" s="276" t="s">
        <v>69</v>
      </c>
      <c r="C27" s="192" t="s">
        <v>566</v>
      </c>
      <c r="D27" s="271"/>
      <c r="E27" s="271"/>
      <c r="F27" s="271"/>
      <c r="G27" s="271"/>
      <c r="H27" s="262"/>
      <c r="I27" s="262"/>
      <c r="J27" s="262"/>
      <c r="K27" s="262"/>
      <c r="L27" s="262"/>
      <c r="M27" s="262"/>
      <c r="N27" s="262"/>
      <c r="O27" s="262"/>
      <c r="P27" s="262"/>
      <c r="Q27" s="262"/>
      <c r="R27" s="262"/>
      <c r="S27" s="272"/>
      <c r="T27" s="272"/>
      <c r="U27" s="272"/>
      <c r="V27" s="272"/>
    </row>
    <row r="28" spans="1:22" s="264" customFormat="1" ht="42.75" customHeight="1" x14ac:dyDescent="0.2">
      <c r="A28" s="273" t="s">
        <v>54</v>
      </c>
      <c r="B28" s="276" t="s">
        <v>320</v>
      </c>
      <c r="C28" s="268" t="s">
        <v>387</v>
      </c>
      <c r="D28" s="271"/>
      <c r="E28" s="271"/>
      <c r="F28" s="271"/>
      <c r="G28" s="271"/>
      <c r="H28" s="262"/>
      <c r="I28" s="262"/>
      <c r="J28" s="262"/>
      <c r="K28" s="262"/>
      <c r="L28" s="262"/>
      <c r="M28" s="262"/>
      <c r="N28" s="262"/>
      <c r="O28" s="262"/>
      <c r="P28" s="262"/>
      <c r="Q28" s="262"/>
      <c r="R28" s="262"/>
      <c r="S28" s="272"/>
      <c r="T28" s="272"/>
      <c r="U28" s="272"/>
      <c r="V28" s="272"/>
    </row>
    <row r="29" spans="1:22" s="264" customFormat="1" ht="51.75" customHeight="1" x14ac:dyDescent="0.2">
      <c r="A29" s="273" t="s">
        <v>52</v>
      </c>
      <c r="B29" s="276" t="s">
        <v>321</v>
      </c>
      <c r="C29" s="268" t="s">
        <v>387</v>
      </c>
      <c r="D29" s="271"/>
      <c r="E29" s="271"/>
      <c r="F29" s="271"/>
      <c r="G29" s="271"/>
      <c r="H29" s="262"/>
      <c r="I29" s="262"/>
      <c r="J29" s="262"/>
      <c r="K29" s="262"/>
      <c r="L29" s="262"/>
      <c r="M29" s="262"/>
      <c r="N29" s="262"/>
      <c r="O29" s="262"/>
      <c r="P29" s="262"/>
      <c r="Q29" s="262"/>
      <c r="R29" s="262"/>
      <c r="S29" s="272"/>
      <c r="T29" s="272"/>
      <c r="U29" s="272"/>
      <c r="V29" s="272"/>
    </row>
    <row r="30" spans="1:22" s="264" customFormat="1" ht="51.75" customHeight="1" x14ac:dyDescent="0.2">
      <c r="A30" s="273" t="s">
        <v>50</v>
      </c>
      <c r="B30" s="276" t="s">
        <v>322</v>
      </c>
      <c r="C30" s="268" t="s">
        <v>387</v>
      </c>
      <c r="D30" s="271"/>
      <c r="E30" s="271"/>
      <c r="F30" s="271"/>
      <c r="G30" s="271"/>
      <c r="H30" s="262"/>
      <c r="I30" s="262"/>
      <c r="J30" s="262"/>
      <c r="K30" s="262"/>
      <c r="L30" s="262"/>
      <c r="M30" s="262"/>
      <c r="N30" s="262"/>
      <c r="O30" s="262"/>
      <c r="P30" s="262"/>
      <c r="Q30" s="262"/>
      <c r="R30" s="262"/>
      <c r="S30" s="272"/>
      <c r="T30" s="272"/>
      <c r="U30" s="272"/>
      <c r="V30" s="272"/>
    </row>
    <row r="31" spans="1:22" s="264" customFormat="1" ht="51.75" customHeight="1" x14ac:dyDescent="0.2">
      <c r="A31" s="273" t="s">
        <v>68</v>
      </c>
      <c r="B31" s="276" t="s">
        <v>323</v>
      </c>
      <c r="C31" s="268" t="s">
        <v>387</v>
      </c>
      <c r="D31" s="271"/>
      <c r="E31" s="271"/>
      <c r="F31" s="271"/>
      <c r="G31" s="271"/>
      <c r="H31" s="262"/>
      <c r="I31" s="262"/>
      <c r="J31" s="262"/>
      <c r="K31" s="262"/>
      <c r="L31" s="262"/>
      <c r="M31" s="262"/>
      <c r="N31" s="262"/>
      <c r="O31" s="262"/>
      <c r="P31" s="262"/>
      <c r="Q31" s="262"/>
      <c r="R31" s="262"/>
      <c r="S31" s="272"/>
      <c r="T31" s="272"/>
      <c r="U31" s="272"/>
      <c r="V31" s="272"/>
    </row>
    <row r="32" spans="1:22" s="264" customFormat="1" ht="51.75" customHeight="1" x14ac:dyDescent="0.2">
      <c r="A32" s="273" t="s">
        <v>66</v>
      </c>
      <c r="B32" s="276" t="s">
        <v>324</v>
      </c>
      <c r="C32" s="268" t="s">
        <v>387</v>
      </c>
      <c r="D32" s="271"/>
      <c r="E32" s="271"/>
      <c r="F32" s="271"/>
      <c r="G32" s="271"/>
      <c r="H32" s="262"/>
      <c r="I32" s="262"/>
      <c r="J32" s="262"/>
      <c r="K32" s="262"/>
      <c r="L32" s="262"/>
      <c r="M32" s="262"/>
      <c r="N32" s="262"/>
      <c r="O32" s="262"/>
      <c r="P32" s="262"/>
      <c r="Q32" s="262"/>
      <c r="R32" s="262"/>
      <c r="S32" s="272"/>
      <c r="T32" s="272"/>
      <c r="U32" s="272"/>
      <c r="V32" s="272"/>
    </row>
    <row r="33" spans="1:22" s="264" customFormat="1" ht="101.25" customHeight="1" x14ac:dyDescent="0.2">
      <c r="A33" s="273" t="s">
        <v>65</v>
      </c>
      <c r="B33" s="276" t="s">
        <v>325</v>
      </c>
      <c r="C33" s="276" t="s">
        <v>388</v>
      </c>
      <c r="D33" s="271"/>
      <c r="E33" s="271"/>
      <c r="F33" s="271"/>
      <c r="G33" s="271"/>
      <c r="H33" s="262"/>
      <c r="I33" s="262"/>
      <c r="J33" s="262"/>
      <c r="K33" s="262"/>
      <c r="L33" s="262"/>
      <c r="M33" s="262"/>
      <c r="N33" s="262"/>
      <c r="O33" s="262"/>
      <c r="P33" s="262"/>
      <c r="Q33" s="262"/>
      <c r="R33" s="262"/>
      <c r="S33" s="272"/>
      <c r="T33" s="272"/>
      <c r="U33" s="272"/>
      <c r="V33" s="272"/>
    </row>
    <row r="34" spans="1:22" ht="111" customHeight="1" x14ac:dyDescent="0.25">
      <c r="A34" s="273" t="s">
        <v>338</v>
      </c>
      <c r="B34" s="276" t="s">
        <v>326</v>
      </c>
      <c r="C34" s="276" t="s">
        <v>387</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73" t="s">
        <v>329</v>
      </c>
      <c r="B35" s="276" t="s">
        <v>67</v>
      </c>
      <c r="C35" s="268" t="s">
        <v>387</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73" t="s">
        <v>339</v>
      </c>
      <c r="B36" s="276" t="s">
        <v>327</v>
      </c>
      <c r="C36" s="268" t="s">
        <v>387</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73" t="s">
        <v>330</v>
      </c>
      <c r="B37" s="276" t="s">
        <v>328</v>
      </c>
      <c r="C37" s="276" t="s">
        <v>387</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73" t="s">
        <v>340</v>
      </c>
      <c r="B38" s="276" t="s">
        <v>203</v>
      </c>
      <c r="C38" s="268" t="s">
        <v>387</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444"/>
      <c r="B39" s="445"/>
      <c r="C39" s="446"/>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73" t="s">
        <v>331</v>
      </c>
      <c r="B40" s="276" t="s">
        <v>379</v>
      </c>
      <c r="C40" s="276"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1,99 млн. руб.</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73" t="s">
        <v>341</v>
      </c>
      <c r="B41" s="276" t="s">
        <v>361</v>
      </c>
      <c r="C41" s="268" t="s">
        <v>383</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73" t="s">
        <v>332</v>
      </c>
      <c r="B42" s="276" t="s">
        <v>376</v>
      </c>
      <c r="C42" s="268" t="s">
        <v>383</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73" t="s">
        <v>344</v>
      </c>
      <c r="B43" s="276" t="s">
        <v>345</v>
      </c>
      <c r="C43" s="268" t="s">
        <v>383</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73" t="s">
        <v>333</v>
      </c>
      <c r="B44" s="276" t="s">
        <v>367</v>
      </c>
      <c r="C44" s="276" t="s">
        <v>386</v>
      </c>
      <c r="D44" s="278"/>
      <c r="E44" s="278"/>
      <c r="F44" s="278"/>
      <c r="G44" s="278"/>
      <c r="H44" s="278"/>
      <c r="I44" s="278"/>
      <c r="J44" s="278"/>
      <c r="K44" s="278"/>
      <c r="L44" s="278"/>
      <c r="M44" s="278"/>
      <c r="N44" s="278"/>
      <c r="O44" s="278"/>
      <c r="P44" s="278"/>
      <c r="Q44" s="278"/>
      <c r="R44" s="278"/>
      <c r="S44" s="278"/>
      <c r="T44" s="278"/>
      <c r="U44" s="278"/>
      <c r="V44" s="278"/>
    </row>
    <row r="45" spans="1:22" ht="120" customHeight="1" x14ac:dyDescent="0.25">
      <c r="A45" s="273" t="s">
        <v>362</v>
      </c>
      <c r="B45" s="276" t="s">
        <v>368</v>
      </c>
      <c r="C45" s="280" t="s">
        <v>386</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73" t="s">
        <v>334</v>
      </c>
      <c r="B46" s="276" t="s">
        <v>369</v>
      </c>
      <c r="C46" s="276" t="s">
        <v>386</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444"/>
      <c r="B47" s="445"/>
      <c r="C47" s="446"/>
      <c r="D47" s="278"/>
      <c r="E47" s="278"/>
      <c r="F47" s="278"/>
      <c r="G47" s="278"/>
      <c r="H47" s="278"/>
      <c r="I47" s="278"/>
      <c r="J47" s="278"/>
      <c r="K47" s="278"/>
      <c r="L47" s="278"/>
      <c r="M47" s="278"/>
      <c r="N47" s="278"/>
      <c r="O47" s="278"/>
      <c r="P47" s="278"/>
      <c r="Q47" s="278"/>
      <c r="R47" s="278"/>
      <c r="S47" s="278"/>
      <c r="T47" s="278"/>
      <c r="U47" s="278"/>
      <c r="V47" s="278"/>
    </row>
    <row r="48" spans="1:22" ht="75.75" customHeight="1" x14ac:dyDescent="0.25">
      <c r="A48" s="273" t="s">
        <v>363</v>
      </c>
      <c r="B48" s="276" t="s">
        <v>377</v>
      </c>
      <c r="C48" s="276" t="str">
        <f>ROUND('6.2. Паспорт фин осв ввод'!AC24,2)&amp;" млн.руб"</f>
        <v>1,99 млн.руб</v>
      </c>
      <c r="D48" s="278"/>
      <c r="E48" s="278"/>
      <c r="F48" s="278"/>
      <c r="G48" s="278"/>
      <c r="H48" s="278"/>
      <c r="I48" s="278"/>
      <c r="J48" s="278"/>
      <c r="K48" s="278"/>
      <c r="L48" s="278"/>
      <c r="M48" s="278"/>
      <c r="N48" s="278"/>
      <c r="O48" s="278"/>
      <c r="P48" s="278"/>
      <c r="Q48" s="278"/>
      <c r="R48" s="278"/>
      <c r="S48" s="278"/>
      <c r="T48" s="278"/>
      <c r="U48" s="278"/>
      <c r="V48" s="278"/>
    </row>
    <row r="49" spans="1:22" ht="71.25" customHeight="1" x14ac:dyDescent="0.25">
      <c r="A49" s="273" t="s">
        <v>335</v>
      </c>
      <c r="B49" s="276" t="s">
        <v>378</v>
      </c>
      <c r="C49" s="276" t="str">
        <f>ROUND('6.2. Паспорт фин осв ввод'!AC30,2)&amp;" млн.руб"</f>
        <v>1,63 млн.руб</v>
      </c>
      <c r="D49" s="278"/>
      <c r="E49" s="278"/>
      <c r="F49" s="278"/>
      <c r="G49" s="278"/>
      <c r="H49" s="278"/>
      <c r="I49" s="278"/>
      <c r="J49" s="278"/>
      <c r="K49" s="278"/>
      <c r="L49" s="278"/>
      <c r="M49" s="278"/>
      <c r="N49" s="278"/>
      <c r="O49" s="278"/>
      <c r="P49" s="278"/>
      <c r="Q49" s="278"/>
      <c r="R49" s="278"/>
      <c r="S49" s="278"/>
      <c r="T49" s="278"/>
      <c r="U49" s="278"/>
      <c r="V49" s="278"/>
    </row>
    <row r="50" spans="1:22" x14ac:dyDescent="0.3">
      <c r="A50" s="278"/>
      <c r="B50" s="278"/>
      <c r="C50" s="281"/>
      <c r="D50" s="278"/>
      <c r="E50" s="278"/>
      <c r="F50" s="278"/>
      <c r="G50" s="278"/>
      <c r="H50" s="278"/>
      <c r="I50" s="278"/>
      <c r="J50" s="278"/>
      <c r="K50" s="278"/>
      <c r="L50" s="278"/>
      <c r="M50" s="278"/>
      <c r="N50" s="278"/>
      <c r="O50" s="278"/>
      <c r="P50" s="278"/>
      <c r="Q50" s="278"/>
      <c r="R50" s="278"/>
      <c r="S50" s="278"/>
      <c r="T50" s="278"/>
      <c r="U50" s="278"/>
      <c r="V50" s="278"/>
    </row>
    <row r="51" spans="1:22" x14ac:dyDescent="0.3">
      <c r="A51" s="278"/>
      <c r="B51" s="278"/>
      <c r="C51" s="281"/>
      <c r="D51" s="278"/>
      <c r="E51" s="278"/>
      <c r="F51" s="278"/>
      <c r="G51" s="278"/>
      <c r="H51" s="278"/>
      <c r="I51" s="278"/>
      <c r="J51" s="278"/>
      <c r="K51" s="278"/>
      <c r="L51" s="278"/>
      <c r="M51" s="278"/>
      <c r="N51" s="278"/>
      <c r="O51" s="278"/>
      <c r="P51" s="278"/>
      <c r="Q51" s="278"/>
      <c r="R51" s="278"/>
      <c r="S51" s="278"/>
      <c r="T51" s="278"/>
      <c r="U51" s="278"/>
      <c r="V51" s="278"/>
    </row>
    <row r="52" spans="1:22" x14ac:dyDescent="0.3">
      <c r="A52" s="278"/>
      <c r="B52" s="278"/>
      <c r="C52" s="281"/>
      <c r="D52" s="278"/>
      <c r="E52" s="278"/>
      <c r="F52" s="278"/>
      <c r="G52" s="278"/>
      <c r="H52" s="278"/>
      <c r="I52" s="278"/>
      <c r="J52" s="278"/>
      <c r="K52" s="278"/>
      <c r="L52" s="278"/>
      <c r="M52" s="278"/>
      <c r="N52" s="278"/>
      <c r="O52" s="278"/>
      <c r="P52" s="278"/>
      <c r="Q52" s="278"/>
      <c r="R52" s="278"/>
      <c r="S52" s="278"/>
      <c r="T52" s="278"/>
      <c r="U52" s="278"/>
      <c r="V52" s="278"/>
    </row>
    <row r="53" spans="1:22" x14ac:dyDescent="0.3">
      <c r="A53" s="278"/>
      <c r="B53" s="278"/>
      <c r="C53" s="281"/>
      <c r="D53" s="278"/>
      <c r="E53" s="278"/>
      <c r="F53" s="278"/>
      <c r="G53" s="278"/>
      <c r="H53" s="278"/>
      <c r="I53" s="278"/>
      <c r="J53" s="278"/>
      <c r="K53" s="278"/>
      <c r="L53" s="278"/>
      <c r="M53" s="278"/>
      <c r="N53" s="278"/>
      <c r="O53" s="278"/>
      <c r="P53" s="278"/>
      <c r="Q53" s="278"/>
      <c r="R53" s="278"/>
      <c r="S53" s="278"/>
      <c r="T53" s="278"/>
      <c r="U53" s="278"/>
      <c r="V53" s="278"/>
    </row>
    <row r="54" spans="1:22" x14ac:dyDescent="0.3">
      <c r="A54" s="278"/>
      <c r="B54" s="278"/>
      <c r="C54" s="281"/>
      <c r="D54" s="278"/>
      <c r="E54" s="278"/>
      <c r="F54" s="278"/>
      <c r="G54" s="278"/>
      <c r="H54" s="278"/>
      <c r="I54" s="278"/>
      <c r="J54" s="278"/>
      <c r="K54" s="278"/>
      <c r="L54" s="278"/>
      <c r="M54" s="278"/>
      <c r="N54" s="278"/>
      <c r="O54" s="278"/>
      <c r="P54" s="278"/>
      <c r="Q54" s="278"/>
      <c r="R54" s="278"/>
      <c r="S54" s="278"/>
      <c r="T54" s="278"/>
      <c r="U54" s="278"/>
      <c r="V54" s="278"/>
    </row>
    <row r="55" spans="1:22" x14ac:dyDescent="0.3">
      <c r="A55" s="278"/>
      <c r="B55" s="278"/>
      <c r="C55" s="281"/>
      <c r="D55" s="278"/>
      <c r="E55" s="278"/>
      <c r="F55" s="278"/>
      <c r="G55" s="278"/>
      <c r="H55" s="278"/>
      <c r="I55" s="278"/>
      <c r="J55" s="278"/>
      <c r="K55" s="278"/>
      <c r="L55" s="278"/>
      <c r="M55" s="278"/>
      <c r="N55" s="278"/>
      <c r="O55" s="278"/>
      <c r="P55" s="278"/>
      <c r="Q55" s="278"/>
      <c r="R55" s="278"/>
      <c r="S55" s="278"/>
      <c r="T55" s="278"/>
      <c r="U55" s="278"/>
      <c r="V55" s="278"/>
    </row>
    <row r="56" spans="1:22" x14ac:dyDescent="0.3">
      <c r="A56" s="278"/>
      <c r="B56" s="278"/>
      <c r="C56" s="281"/>
      <c r="D56" s="278"/>
      <c r="E56" s="278"/>
      <c r="F56" s="278"/>
      <c r="G56" s="278"/>
      <c r="H56" s="278"/>
      <c r="I56" s="278"/>
      <c r="J56" s="278"/>
      <c r="K56" s="278"/>
      <c r="L56" s="278"/>
      <c r="M56" s="278"/>
      <c r="N56" s="278"/>
      <c r="O56" s="278"/>
      <c r="P56" s="278"/>
      <c r="Q56" s="278"/>
      <c r="R56" s="278"/>
      <c r="S56" s="278"/>
      <c r="T56" s="278"/>
      <c r="U56" s="278"/>
      <c r="V56" s="278"/>
    </row>
    <row r="57" spans="1:22" x14ac:dyDescent="0.3">
      <c r="A57" s="278"/>
      <c r="B57" s="278"/>
      <c r="C57" s="281"/>
      <c r="D57" s="278"/>
      <c r="E57" s="278"/>
      <c r="F57" s="278"/>
      <c r="G57" s="278"/>
      <c r="H57" s="278"/>
      <c r="I57" s="278"/>
      <c r="J57" s="278"/>
      <c r="K57" s="278"/>
      <c r="L57" s="278"/>
      <c r="M57" s="278"/>
      <c r="N57" s="278"/>
      <c r="O57" s="278"/>
      <c r="P57" s="278"/>
      <c r="Q57" s="278"/>
      <c r="R57" s="278"/>
      <c r="S57" s="278"/>
      <c r="T57" s="278"/>
      <c r="U57" s="278"/>
      <c r="V57" s="278"/>
    </row>
    <row r="58" spans="1:22" x14ac:dyDescent="0.3">
      <c r="A58" s="278"/>
      <c r="B58" s="278"/>
      <c r="C58" s="281"/>
      <c r="D58" s="278"/>
      <c r="E58" s="278"/>
      <c r="F58" s="278"/>
      <c r="G58" s="278"/>
      <c r="H58" s="278"/>
      <c r="I58" s="278"/>
      <c r="J58" s="278"/>
      <c r="K58" s="278"/>
      <c r="L58" s="278"/>
      <c r="M58" s="278"/>
      <c r="N58" s="278"/>
      <c r="O58" s="278"/>
      <c r="P58" s="278"/>
      <c r="Q58" s="278"/>
      <c r="R58" s="278"/>
      <c r="S58" s="278"/>
      <c r="T58" s="278"/>
      <c r="U58" s="278"/>
      <c r="V58" s="278"/>
    </row>
    <row r="59" spans="1:22" x14ac:dyDescent="0.3">
      <c r="A59" s="278"/>
      <c r="B59" s="278"/>
      <c r="C59" s="281"/>
      <c r="D59" s="278"/>
      <c r="E59" s="278"/>
      <c r="F59" s="278"/>
      <c r="G59" s="278"/>
      <c r="H59" s="278"/>
      <c r="I59" s="278"/>
      <c r="J59" s="278"/>
      <c r="K59" s="278"/>
      <c r="L59" s="278"/>
      <c r="M59" s="278"/>
      <c r="N59" s="278"/>
      <c r="O59" s="278"/>
      <c r="P59" s="278"/>
      <c r="Q59" s="278"/>
      <c r="R59" s="278"/>
      <c r="S59" s="278"/>
      <c r="T59" s="278"/>
      <c r="U59" s="278"/>
      <c r="V59" s="278"/>
    </row>
    <row r="60" spans="1:22" x14ac:dyDescent="0.3">
      <c r="A60" s="278"/>
      <c r="B60" s="278"/>
      <c r="C60" s="281"/>
      <c r="D60" s="278"/>
      <c r="E60" s="278"/>
      <c r="F60" s="278"/>
      <c r="G60" s="278"/>
      <c r="H60" s="278"/>
      <c r="I60" s="278"/>
      <c r="J60" s="278"/>
      <c r="K60" s="278"/>
      <c r="L60" s="278"/>
      <c r="M60" s="278"/>
      <c r="N60" s="278"/>
      <c r="O60" s="278"/>
      <c r="P60" s="278"/>
      <c r="Q60" s="278"/>
      <c r="R60" s="278"/>
      <c r="S60" s="278"/>
      <c r="T60" s="278"/>
      <c r="U60" s="278"/>
      <c r="V60" s="278"/>
    </row>
    <row r="61" spans="1:22" x14ac:dyDescent="0.3">
      <c r="A61" s="278"/>
      <c r="B61" s="278"/>
      <c r="C61" s="281"/>
      <c r="D61" s="278"/>
      <c r="E61" s="278"/>
      <c r="F61" s="278"/>
      <c r="G61" s="278"/>
      <c r="H61" s="278"/>
      <c r="I61" s="278"/>
      <c r="J61" s="278"/>
      <c r="K61" s="278"/>
      <c r="L61" s="278"/>
      <c r="M61" s="278"/>
      <c r="N61" s="278"/>
      <c r="O61" s="278"/>
      <c r="P61" s="278"/>
      <c r="Q61" s="278"/>
      <c r="R61" s="278"/>
      <c r="S61" s="278"/>
      <c r="T61" s="278"/>
      <c r="U61" s="278"/>
      <c r="V61" s="278"/>
    </row>
    <row r="62" spans="1:22" x14ac:dyDescent="0.3">
      <c r="A62" s="278"/>
      <c r="B62" s="278"/>
      <c r="C62" s="281"/>
      <c r="D62" s="278"/>
      <c r="E62" s="278"/>
      <c r="F62" s="278"/>
      <c r="G62" s="278"/>
      <c r="H62" s="278"/>
      <c r="I62" s="278"/>
      <c r="J62" s="278"/>
      <c r="K62" s="278"/>
      <c r="L62" s="278"/>
      <c r="M62" s="278"/>
      <c r="N62" s="278"/>
      <c r="O62" s="278"/>
      <c r="P62" s="278"/>
      <c r="Q62" s="278"/>
      <c r="R62" s="278"/>
      <c r="S62" s="278"/>
      <c r="T62" s="278"/>
      <c r="U62" s="278"/>
      <c r="V62" s="278"/>
    </row>
    <row r="63" spans="1:22" x14ac:dyDescent="0.3">
      <c r="A63" s="278"/>
      <c r="B63" s="278"/>
      <c r="C63" s="281"/>
      <c r="D63" s="278"/>
      <c r="E63" s="278"/>
      <c r="F63" s="278"/>
      <c r="G63" s="278"/>
      <c r="H63" s="278"/>
      <c r="I63" s="278"/>
      <c r="J63" s="278"/>
      <c r="K63" s="278"/>
      <c r="L63" s="278"/>
      <c r="M63" s="278"/>
      <c r="N63" s="278"/>
      <c r="O63" s="278"/>
      <c r="P63" s="278"/>
      <c r="Q63" s="278"/>
      <c r="R63" s="278"/>
      <c r="S63" s="278"/>
      <c r="T63" s="278"/>
      <c r="U63" s="278"/>
      <c r="V63" s="278"/>
    </row>
    <row r="64" spans="1:22" x14ac:dyDescent="0.3">
      <c r="A64" s="278"/>
      <c r="B64" s="278"/>
      <c r="C64" s="281"/>
      <c r="D64" s="278"/>
      <c r="E64" s="278"/>
      <c r="F64" s="278"/>
      <c r="G64" s="278"/>
      <c r="H64" s="278"/>
      <c r="I64" s="278"/>
      <c r="J64" s="278"/>
      <c r="K64" s="278"/>
      <c r="L64" s="278"/>
      <c r="M64" s="278"/>
      <c r="N64" s="278"/>
      <c r="O64" s="278"/>
      <c r="P64" s="278"/>
      <c r="Q64" s="278"/>
      <c r="R64" s="278"/>
      <c r="S64" s="278"/>
      <c r="T64" s="278"/>
      <c r="U64" s="278"/>
      <c r="V64" s="278"/>
    </row>
    <row r="65" spans="1:22" x14ac:dyDescent="0.3">
      <c r="A65" s="278"/>
      <c r="B65" s="278"/>
      <c r="C65" s="281"/>
      <c r="D65" s="278"/>
      <c r="E65" s="278"/>
      <c r="F65" s="278"/>
      <c r="G65" s="278"/>
      <c r="H65" s="278"/>
      <c r="I65" s="278"/>
      <c r="J65" s="278"/>
      <c r="K65" s="278"/>
      <c r="L65" s="278"/>
      <c r="M65" s="278"/>
      <c r="N65" s="278"/>
      <c r="O65" s="278"/>
      <c r="P65" s="278"/>
      <c r="Q65" s="278"/>
      <c r="R65" s="278"/>
      <c r="S65" s="278"/>
      <c r="T65" s="278"/>
      <c r="U65" s="278"/>
      <c r="V65" s="278"/>
    </row>
    <row r="66" spans="1:22" x14ac:dyDescent="0.3">
      <c r="A66" s="278"/>
      <c r="B66" s="278"/>
      <c r="C66" s="281"/>
      <c r="D66" s="278"/>
      <c r="E66" s="278"/>
      <c r="F66" s="278"/>
      <c r="G66" s="278"/>
      <c r="H66" s="278"/>
      <c r="I66" s="278"/>
      <c r="J66" s="278"/>
      <c r="K66" s="278"/>
      <c r="L66" s="278"/>
      <c r="M66" s="278"/>
      <c r="N66" s="278"/>
      <c r="O66" s="278"/>
      <c r="P66" s="278"/>
      <c r="Q66" s="278"/>
      <c r="R66" s="278"/>
      <c r="S66" s="278"/>
      <c r="T66" s="278"/>
      <c r="U66" s="278"/>
      <c r="V66" s="278"/>
    </row>
    <row r="67" spans="1:22" x14ac:dyDescent="0.3">
      <c r="A67" s="278"/>
      <c r="B67" s="278"/>
      <c r="C67" s="281"/>
      <c r="D67" s="278"/>
      <c r="E67" s="278"/>
      <c r="F67" s="278"/>
      <c r="G67" s="278"/>
      <c r="H67" s="278"/>
      <c r="I67" s="278"/>
      <c r="J67" s="278"/>
      <c r="K67" s="278"/>
      <c r="L67" s="278"/>
      <c r="M67" s="278"/>
      <c r="N67" s="278"/>
      <c r="O67" s="278"/>
      <c r="P67" s="278"/>
      <c r="Q67" s="278"/>
      <c r="R67" s="278"/>
      <c r="S67" s="278"/>
      <c r="T67" s="278"/>
      <c r="U67" s="278"/>
      <c r="V67" s="278"/>
    </row>
    <row r="68" spans="1:22" x14ac:dyDescent="0.3">
      <c r="A68" s="278"/>
      <c r="B68" s="278"/>
      <c r="C68" s="281"/>
      <c r="D68" s="278"/>
      <c r="E68" s="278"/>
      <c r="F68" s="278"/>
      <c r="G68" s="278"/>
      <c r="H68" s="278"/>
      <c r="I68" s="278"/>
      <c r="J68" s="278"/>
      <c r="K68" s="278"/>
      <c r="L68" s="278"/>
      <c r="M68" s="278"/>
      <c r="N68" s="278"/>
      <c r="O68" s="278"/>
      <c r="P68" s="278"/>
      <c r="Q68" s="278"/>
      <c r="R68" s="278"/>
      <c r="S68" s="278"/>
      <c r="T68" s="278"/>
      <c r="U68" s="278"/>
      <c r="V68" s="278"/>
    </row>
    <row r="69" spans="1:22" x14ac:dyDescent="0.3">
      <c r="A69" s="278"/>
      <c r="B69" s="278"/>
      <c r="C69" s="281"/>
      <c r="D69" s="278"/>
      <c r="E69" s="278"/>
      <c r="F69" s="278"/>
      <c r="G69" s="278"/>
      <c r="H69" s="278"/>
      <c r="I69" s="278"/>
      <c r="J69" s="278"/>
      <c r="K69" s="278"/>
      <c r="L69" s="278"/>
      <c r="M69" s="278"/>
      <c r="N69" s="278"/>
      <c r="O69" s="278"/>
      <c r="P69" s="278"/>
      <c r="Q69" s="278"/>
      <c r="R69" s="278"/>
      <c r="S69" s="278"/>
      <c r="T69" s="278"/>
      <c r="U69" s="278"/>
      <c r="V69" s="278"/>
    </row>
    <row r="70" spans="1:22" x14ac:dyDescent="0.3">
      <c r="A70" s="278"/>
      <c r="B70" s="278"/>
      <c r="C70" s="281"/>
      <c r="D70" s="278"/>
      <c r="E70" s="278"/>
      <c r="F70" s="278"/>
      <c r="G70" s="278"/>
      <c r="H70" s="278"/>
      <c r="I70" s="278"/>
      <c r="J70" s="278"/>
      <c r="K70" s="278"/>
      <c r="L70" s="278"/>
      <c r="M70" s="278"/>
      <c r="N70" s="278"/>
      <c r="O70" s="278"/>
      <c r="P70" s="278"/>
      <c r="Q70" s="278"/>
      <c r="R70" s="278"/>
      <c r="S70" s="278"/>
      <c r="T70" s="278"/>
      <c r="U70" s="278"/>
      <c r="V70" s="278"/>
    </row>
    <row r="71" spans="1:22" x14ac:dyDescent="0.3">
      <c r="A71" s="278"/>
      <c r="B71" s="278"/>
      <c r="C71" s="281"/>
      <c r="D71" s="278"/>
      <c r="E71" s="278"/>
      <c r="F71" s="278"/>
      <c r="G71" s="278"/>
      <c r="H71" s="278"/>
      <c r="I71" s="278"/>
      <c r="J71" s="278"/>
      <c r="K71" s="278"/>
      <c r="L71" s="278"/>
      <c r="M71" s="278"/>
      <c r="N71" s="278"/>
      <c r="O71" s="278"/>
      <c r="P71" s="278"/>
      <c r="Q71" s="278"/>
      <c r="R71" s="278"/>
      <c r="S71" s="278"/>
      <c r="T71" s="278"/>
      <c r="U71" s="278"/>
      <c r="V71" s="278"/>
    </row>
    <row r="72" spans="1:22" x14ac:dyDescent="0.3">
      <c r="A72" s="278"/>
      <c r="B72" s="278"/>
      <c r="C72" s="281"/>
      <c r="D72" s="278"/>
      <c r="E72" s="278"/>
      <c r="F72" s="278"/>
      <c r="G72" s="278"/>
      <c r="H72" s="278"/>
      <c r="I72" s="278"/>
      <c r="J72" s="278"/>
      <c r="K72" s="278"/>
      <c r="L72" s="278"/>
      <c r="M72" s="278"/>
      <c r="N72" s="278"/>
      <c r="O72" s="278"/>
      <c r="P72" s="278"/>
      <c r="Q72" s="278"/>
      <c r="R72" s="278"/>
      <c r="S72" s="278"/>
      <c r="T72" s="278"/>
      <c r="U72" s="278"/>
      <c r="V72" s="278"/>
    </row>
    <row r="73" spans="1:22" x14ac:dyDescent="0.3">
      <c r="A73" s="278"/>
      <c r="B73" s="278"/>
      <c r="C73" s="281"/>
      <c r="D73" s="278"/>
      <c r="E73" s="278"/>
      <c r="F73" s="278"/>
      <c r="G73" s="278"/>
      <c r="H73" s="278"/>
      <c r="I73" s="278"/>
      <c r="J73" s="278"/>
      <c r="K73" s="278"/>
      <c r="L73" s="278"/>
      <c r="M73" s="278"/>
      <c r="N73" s="278"/>
      <c r="O73" s="278"/>
      <c r="P73" s="278"/>
      <c r="Q73" s="278"/>
      <c r="R73" s="278"/>
      <c r="S73" s="278"/>
      <c r="T73" s="278"/>
      <c r="U73" s="278"/>
      <c r="V73" s="278"/>
    </row>
    <row r="74" spans="1:22" x14ac:dyDescent="0.3">
      <c r="A74" s="278"/>
      <c r="B74" s="278"/>
      <c r="C74" s="281"/>
      <c r="D74" s="278"/>
      <c r="E74" s="278"/>
      <c r="F74" s="278"/>
      <c r="G74" s="278"/>
      <c r="H74" s="278"/>
      <c r="I74" s="278"/>
      <c r="J74" s="278"/>
      <c r="K74" s="278"/>
      <c r="L74" s="278"/>
      <c r="M74" s="278"/>
      <c r="N74" s="278"/>
      <c r="O74" s="278"/>
      <c r="P74" s="278"/>
      <c r="Q74" s="278"/>
      <c r="R74" s="278"/>
      <c r="S74" s="278"/>
      <c r="T74" s="278"/>
      <c r="U74" s="278"/>
      <c r="V74" s="278"/>
    </row>
    <row r="75" spans="1:22" x14ac:dyDescent="0.3">
      <c r="A75" s="278"/>
      <c r="B75" s="278"/>
      <c r="C75" s="281"/>
      <c r="D75" s="278"/>
      <c r="E75" s="278"/>
      <c r="F75" s="278"/>
      <c r="G75" s="278"/>
      <c r="H75" s="278"/>
      <c r="I75" s="278"/>
      <c r="J75" s="278"/>
      <c r="K75" s="278"/>
      <c r="L75" s="278"/>
      <c r="M75" s="278"/>
      <c r="N75" s="278"/>
      <c r="O75" s="278"/>
      <c r="P75" s="278"/>
      <c r="Q75" s="278"/>
      <c r="R75" s="278"/>
      <c r="S75" s="278"/>
      <c r="T75" s="278"/>
      <c r="U75" s="278"/>
      <c r="V75" s="278"/>
    </row>
    <row r="76" spans="1:22" x14ac:dyDescent="0.3">
      <c r="A76" s="278"/>
      <c r="B76" s="278"/>
      <c r="C76" s="281"/>
      <c r="D76" s="278"/>
      <c r="E76" s="278"/>
      <c r="F76" s="278"/>
      <c r="G76" s="278"/>
      <c r="H76" s="278"/>
      <c r="I76" s="278"/>
      <c r="J76" s="278"/>
      <c r="K76" s="278"/>
      <c r="L76" s="278"/>
      <c r="M76" s="278"/>
      <c r="N76" s="278"/>
      <c r="O76" s="278"/>
      <c r="P76" s="278"/>
      <c r="Q76" s="278"/>
      <c r="R76" s="278"/>
      <c r="S76" s="278"/>
      <c r="T76" s="278"/>
      <c r="U76" s="278"/>
      <c r="V76" s="278"/>
    </row>
    <row r="77" spans="1:22" x14ac:dyDescent="0.3">
      <c r="A77" s="278"/>
      <c r="B77" s="278"/>
      <c r="C77" s="281"/>
      <c r="D77" s="278"/>
      <c r="E77" s="278"/>
      <c r="F77" s="278"/>
      <c r="G77" s="278"/>
      <c r="H77" s="278"/>
      <c r="I77" s="278"/>
      <c r="J77" s="278"/>
      <c r="K77" s="278"/>
      <c r="L77" s="278"/>
      <c r="M77" s="278"/>
      <c r="N77" s="278"/>
      <c r="O77" s="278"/>
      <c r="P77" s="278"/>
      <c r="Q77" s="278"/>
      <c r="R77" s="278"/>
      <c r="S77" s="278"/>
      <c r="T77" s="278"/>
      <c r="U77" s="278"/>
      <c r="V77" s="278"/>
    </row>
    <row r="78" spans="1:22" x14ac:dyDescent="0.3">
      <c r="A78" s="278"/>
      <c r="B78" s="278"/>
      <c r="C78" s="281"/>
      <c r="D78" s="278"/>
      <c r="E78" s="278"/>
      <c r="F78" s="278"/>
      <c r="G78" s="278"/>
      <c r="H78" s="278"/>
      <c r="I78" s="278"/>
      <c r="J78" s="278"/>
      <c r="K78" s="278"/>
      <c r="L78" s="278"/>
      <c r="M78" s="278"/>
      <c r="N78" s="278"/>
      <c r="O78" s="278"/>
      <c r="P78" s="278"/>
      <c r="Q78" s="278"/>
      <c r="R78" s="278"/>
      <c r="S78" s="278"/>
      <c r="T78" s="278"/>
      <c r="U78" s="278"/>
      <c r="V78" s="278"/>
    </row>
    <row r="79" spans="1:22" x14ac:dyDescent="0.3">
      <c r="A79" s="278"/>
      <c r="B79" s="278"/>
      <c r="C79" s="281"/>
      <c r="D79" s="278"/>
      <c r="E79" s="278"/>
      <c r="F79" s="278"/>
      <c r="G79" s="278"/>
      <c r="H79" s="278"/>
      <c r="I79" s="278"/>
      <c r="J79" s="278"/>
      <c r="K79" s="278"/>
      <c r="L79" s="278"/>
      <c r="M79" s="278"/>
      <c r="N79" s="278"/>
      <c r="O79" s="278"/>
      <c r="P79" s="278"/>
      <c r="Q79" s="278"/>
      <c r="R79" s="278"/>
      <c r="S79" s="278"/>
      <c r="T79" s="278"/>
      <c r="U79" s="278"/>
      <c r="V79" s="278"/>
    </row>
    <row r="80" spans="1:22" x14ac:dyDescent="0.3">
      <c r="A80" s="278"/>
      <c r="B80" s="278"/>
      <c r="C80" s="281"/>
      <c r="D80" s="278"/>
      <c r="E80" s="278"/>
      <c r="F80" s="278"/>
      <c r="G80" s="278"/>
      <c r="H80" s="278"/>
      <c r="I80" s="278"/>
      <c r="J80" s="278"/>
      <c r="K80" s="278"/>
      <c r="L80" s="278"/>
      <c r="M80" s="278"/>
      <c r="N80" s="278"/>
      <c r="O80" s="278"/>
      <c r="P80" s="278"/>
      <c r="Q80" s="278"/>
      <c r="R80" s="278"/>
      <c r="S80" s="278"/>
      <c r="T80" s="278"/>
      <c r="U80" s="278"/>
      <c r="V80" s="278"/>
    </row>
    <row r="81" spans="1:22" x14ac:dyDescent="0.3">
      <c r="A81" s="278"/>
      <c r="B81" s="278"/>
      <c r="C81" s="281"/>
      <c r="D81" s="278"/>
      <c r="E81" s="278"/>
      <c r="F81" s="278"/>
      <c r="G81" s="278"/>
      <c r="H81" s="278"/>
      <c r="I81" s="278"/>
      <c r="J81" s="278"/>
      <c r="K81" s="278"/>
      <c r="L81" s="278"/>
      <c r="M81" s="278"/>
      <c r="N81" s="278"/>
      <c r="O81" s="278"/>
      <c r="P81" s="278"/>
      <c r="Q81" s="278"/>
      <c r="R81" s="278"/>
      <c r="S81" s="278"/>
      <c r="T81" s="278"/>
      <c r="U81" s="278"/>
      <c r="V81" s="278"/>
    </row>
    <row r="82" spans="1:22" x14ac:dyDescent="0.3">
      <c r="A82" s="278"/>
      <c r="B82" s="278"/>
      <c r="C82" s="281"/>
      <c r="D82" s="278"/>
      <c r="E82" s="278"/>
      <c r="F82" s="278"/>
      <c r="G82" s="278"/>
      <c r="H82" s="278"/>
      <c r="I82" s="278"/>
      <c r="J82" s="278"/>
      <c r="K82" s="278"/>
      <c r="L82" s="278"/>
      <c r="M82" s="278"/>
      <c r="N82" s="278"/>
      <c r="O82" s="278"/>
      <c r="P82" s="278"/>
      <c r="Q82" s="278"/>
      <c r="R82" s="278"/>
      <c r="S82" s="278"/>
      <c r="T82" s="278"/>
      <c r="U82" s="278"/>
      <c r="V82" s="278"/>
    </row>
    <row r="83" spans="1:22" x14ac:dyDescent="0.3">
      <c r="A83" s="278"/>
      <c r="B83" s="278"/>
      <c r="C83" s="281"/>
      <c r="D83" s="278"/>
      <c r="E83" s="278"/>
      <c r="F83" s="278"/>
      <c r="G83" s="278"/>
      <c r="H83" s="278"/>
      <c r="I83" s="278"/>
      <c r="J83" s="278"/>
      <c r="K83" s="278"/>
      <c r="L83" s="278"/>
      <c r="M83" s="278"/>
      <c r="N83" s="278"/>
      <c r="O83" s="278"/>
      <c r="P83" s="278"/>
      <c r="Q83" s="278"/>
      <c r="R83" s="278"/>
      <c r="S83" s="278"/>
      <c r="T83" s="278"/>
      <c r="U83" s="278"/>
      <c r="V83" s="278"/>
    </row>
    <row r="84" spans="1:22" x14ac:dyDescent="0.3">
      <c r="A84" s="278"/>
      <c r="B84" s="278"/>
      <c r="C84" s="281"/>
      <c r="D84" s="278"/>
      <c r="E84" s="278"/>
      <c r="F84" s="278"/>
      <c r="G84" s="278"/>
      <c r="H84" s="278"/>
      <c r="I84" s="278"/>
      <c r="J84" s="278"/>
      <c r="K84" s="278"/>
      <c r="L84" s="278"/>
      <c r="M84" s="278"/>
      <c r="N84" s="278"/>
      <c r="O84" s="278"/>
      <c r="P84" s="278"/>
      <c r="Q84" s="278"/>
      <c r="R84" s="278"/>
      <c r="S84" s="278"/>
      <c r="T84" s="278"/>
      <c r="U84" s="278"/>
      <c r="V84" s="278"/>
    </row>
    <row r="85" spans="1:22" x14ac:dyDescent="0.3">
      <c r="A85" s="278"/>
      <c r="B85" s="278"/>
      <c r="C85" s="281"/>
      <c r="D85" s="278"/>
      <c r="E85" s="278"/>
      <c r="F85" s="278"/>
      <c r="G85" s="278"/>
      <c r="H85" s="278"/>
      <c r="I85" s="278"/>
      <c r="J85" s="278"/>
      <c r="K85" s="278"/>
      <c r="L85" s="278"/>
      <c r="M85" s="278"/>
      <c r="N85" s="278"/>
      <c r="O85" s="278"/>
      <c r="P85" s="278"/>
      <c r="Q85" s="278"/>
      <c r="R85" s="278"/>
      <c r="S85" s="278"/>
      <c r="T85" s="278"/>
      <c r="U85" s="278"/>
      <c r="V85" s="278"/>
    </row>
    <row r="86" spans="1:22" x14ac:dyDescent="0.3">
      <c r="A86" s="278"/>
      <c r="B86" s="278"/>
      <c r="C86" s="281"/>
      <c r="D86" s="278"/>
      <c r="E86" s="278"/>
      <c r="F86" s="278"/>
      <c r="G86" s="278"/>
      <c r="H86" s="278"/>
      <c r="I86" s="278"/>
      <c r="J86" s="278"/>
      <c r="K86" s="278"/>
      <c r="L86" s="278"/>
      <c r="M86" s="278"/>
      <c r="N86" s="278"/>
      <c r="O86" s="278"/>
      <c r="P86" s="278"/>
      <c r="Q86" s="278"/>
      <c r="R86" s="278"/>
      <c r="S86" s="278"/>
      <c r="T86" s="278"/>
      <c r="U86" s="278"/>
      <c r="V86" s="278"/>
    </row>
    <row r="87" spans="1:22" x14ac:dyDescent="0.3">
      <c r="A87" s="278"/>
      <c r="B87" s="278"/>
      <c r="C87" s="281"/>
      <c r="D87" s="278"/>
      <c r="E87" s="278"/>
      <c r="F87" s="278"/>
      <c r="G87" s="278"/>
      <c r="H87" s="278"/>
      <c r="I87" s="278"/>
      <c r="J87" s="278"/>
      <c r="K87" s="278"/>
      <c r="L87" s="278"/>
      <c r="M87" s="278"/>
      <c r="N87" s="278"/>
      <c r="O87" s="278"/>
      <c r="P87" s="278"/>
      <c r="Q87" s="278"/>
      <c r="R87" s="278"/>
      <c r="S87" s="278"/>
      <c r="T87" s="278"/>
      <c r="U87" s="278"/>
      <c r="V87" s="278"/>
    </row>
    <row r="88" spans="1:22" x14ac:dyDescent="0.3">
      <c r="A88" s="278"/>
      <c r="B88" s="278"/>
      <c r="C88" s="281"/>
      <c r="D88" s="278"/>
      <c r="E88" s="278"/>
      <c r="F88" s="278"/>
      <c r="G88" s="278"/>
      <c r="H88" s="278"/>
      <c r="I88" s="278"/>
      <c r="J88" s="278"/>
      <c r="K88" s="278"/>
      <c r="L88" s="278"/>
      <c r="M88" s="278"/>
      <c r="N88" s="278"/>
      <c r="O88" s="278"/>
      <c r="P88" s="278"/>
      <c r="Q88" s="278"/>
      <c r="R88" s="278"/>
      <c r="S88" s="278"/>
      <c r="T88" s="278"/>
      <c r="U88" s="278"/>
      <c r="V88" s="278"/>
    </row>
    <row r="89" spans="1:22" x14ac:dyDescent="0.3">
      <c r="A89" s="278"/>
      <c r="B89" s="278"/>
      <c r="C89" s="281"/>
      <c r="D89" s="278"/>
      <c r="E89" s="278"/>
      <c r="F89" s="278"/>
      <c r="G89" s="278"/>
      <c r="H89" s="278"/>
      <c r="I89" s="278"/>
      <c r="J89" s="278"/>
      <c r="K89" s="278"/>
      <c r="L89" s="278"/>
      <c r="M89" s="278"/>
      <c r="N89" s="278"/>
      <c r="O89" s="278"/>
      <c r="P89" s="278"/>
      <c r="Q89" s="278"/>
      <c r="R89" s="278"/>
      <c r="S89" s="278"/>
      <c r="T89" s="278"/>
      <c r="U89" s="278"/>
      <c r="V89" s="278"/>
    </row>
    <row r="90" spans="1:22" x14ac:dyDescent="0.3">
      <c r="A90" s="278"/>
      <c r="B90" s="278"/>
      <c r="C90" s="281"/>
      <c r="D90" s="278"/>
      <c r="E90" s="278"/>
      <c r="F90" s="278"/>
      <c r="G90" s="278"/>
      <c r="H90" s="278"/>
      <c r="I90" s="278"/>
      <c r="J90" s="278"/>
      <c r="K90" s="278"/>
      <c r="L90" s="278"/>
      <c r="M90" s="278"/>
      <c r="N90" s="278"/>
      <c r="O90" s="278"/>
      <c r="P90" s="278"/>
      <c r="Q90" s="278"/>
      <c r="R90" s="278"/>
      <c r="S90" s="278"/>
      <c r="T90" s="278"/>
      <c r="U90" s="278"/>
      <c r="V90" s="278"/>
    </row>
    <row r="91" spans="1:22" x14ac:dyDescent="0.3">
      <c r="A91" s="278"/>
      <c r="B91" s="278"/>
      <c r="C91" s="281"/>
      <c r="D91" s="278"/>
      <c r="E91" s="278"/>
      <c r="F91" s="278"/>
      <c r="G91" s="278"/>
      <c r="H91" s="278"/>
      <c r="I91" s="278"/>
      <c r="J91" s="278"/>
      <c r="K91" s="278"/>
      <c r="L91" s="278"/>
      <c r="M91" s="278"/>
      <c r="N91" s="278"/>
      <c r="O91" s="278"/>
      <c r="P91" s="278"/>
      <c r="Q91" s="278"/>
      <c r="R91" s="278"/>
      <c r="S91" s="278"/>
      <c r="T91" s="278"/>
      <c r="U91" s="278"/>
      <c r="V91" s="278"/>
    </row>
    <row r="92" spans="1:22" x14ac:dyDescent="0.3">
      <c r="A92" s="278"/>
      <c r="B92" s="278"/>
      <c r="C92" s="281"/>
      <c r="D92" s="278"/>
      <c r="E92" s="278"/>
      <c r="F92" s="278"/>
      <c r="G92" s="278"/>
      <c r="H92" s="278"/>
      <c r="I92" s="278"/>
      <c r="J92" s="278"/>
      <c r="K92" s="278"/>
      <c r="L92" s="278"/>
      <c r="M92" s="278"/>
      <c r="N92" s="278"/>
      <c r="O92" s="278"/>
      <c r="P92" s="278"/>
      <c r="Q92" s="278"/>
      <c r="R92" s="278"/>
      <c r="S92" s="278"/>
      <c r="T92" s="278"/>
      <c r="U92" s="278"/>
      <c r="V92" s="278"/>
    </row>
    <row r="93" spans="1:22" x14ac:dyDescent="0.3">
      <c r="A93" s="278"/>
      <c r="B93" s="278"/>
      <c r="C93" s="281"/>
      <c r="D93" s="278"/>
      <c r="E93" s="278"/>
      <c r="F93" s="278"/>
      <c r="G93" s="278"/>
      <c r="H93" s="278"/>
      <c r="I93" s="278"/>
      <c r="J93" s="278"/>
      <c r="K93" s="278"/>
      <c r="L93" s="278"/>
      <c r="M93" s="278"/>
      <c r="N93" s="278"/>
      <c r="O93" s="278"/>
      <c r="P93" s="278"/>
      <c r="Q93" s="278"/>
      <c r="R93" s="278"/>
      <c r="S93" s="278"/>
      <c r="T93" s="278"/>
      <c r="U93" s="278"/>
      <c r="V93" s="278"/>
    </row>
    <row r="94" spans="1:22" x14ac:dyDescent="0.3">
      <c r="A94" s="278"/>
      <c r="B94" s="278"/>
      <c r="C94" s="281"/>
      <c r="D94" s="278"/>
      <c r="E94" s="278"/>
      <c r="F94" s="278"/>
      <c r="G94" s="278"/>
      <c r="H94" s="278"/>
      <c r="I94" s="278"/>
      <c r="J94" s="278"/>
      <c r="K94" s="278"/>
      <c r="L94" s="278"/>
      <c r="M94" s="278"/>
      <c r="N94" s="278"/>
      <c r="O94" s="278"/>
      <c r="P94" s="278"/>
      <c r="Q94" s="278"/>
      <c r="R94" s="278"/>
      <c r="S94" s="278"/>
      <c r="T94" s="278"/>
      <c r="U94" s="278"/>
      <c r="V94" s="278"/>
    </row>
    <row r="95" spans="1:22" x14ac:dyDescent="0.3">
      <c r="A95" s="278"/>
      <c r="B95" s="278"/>
      <c r="C95" s="281"/>
      <c r="D95" s="278"/>
      <c r="E95" s="278"/>
      <c r="F95" s="278"/>
      <c r="G95" s="278"/>
      <c r="H95" s="278"/>
      <c r="I95" s="278"/>
      <c r="J95" s="278"/>
      <c r="K95" s="278"/>
      <c r="L95" s="278"/>
      <c r="M95" s="278"/>
      <c r="N95" s="278"/>
      <c r="O95" s="278"/>
      <c r="P95" s="278"/>
      <c r="Q95" s="278"/>
      <c r="R95" s="278"/>
      <c r="S95" s="278"/>
      <c r="T95" s="278"/>
      <c r="U95" s="278"/>
      <c r="V95" s="278"/>
    </row>
    <row r="96" spans="1:22" x14ac:dyDescent="0.3">
      <c r="A96" s="278"/>
      <c r="B96" s="278"/>
      <c r="C96" s="281"/>
      <c r="D96" s="278"/>
      <c r="E96" s="278"/>
      <c r="F96" s="278"/>
      <c r="G96" s="278"/>
      <c r="H96" s="278"/>
      <c r="I96" s="278"/>
      <c r="J96" s="278"/>
      <c r="K96" s="278"/>
      <c r="L96" s="278"/>
      <c r="M96" s="278"/>
      <c r="N96" s="278"/>
      <c r="O96" s="278"/>
      <c r="P96" s="278"/>
      <c r="Q96" s="278"/>
      <c r="R96" s="278"/>
      <c r="S96" s="278"/>
      <c r="T96" s="278"/>
      <c r="U96" s="278"/>
      <c r="V96" s="278"/>
    </row>
    <row r="97" spans="1:22" x14ac:dyDescent="0.3">
      <c r="A97" s="278"/>
      <c r="B97" s="278"/>
      <c r="C97" s="281"/>
      <c r="D97" s="278"/>
      <c r="E97" s="278"/>
      <c r="F97" s="278"/>
      <c r="G97" s="278"/>
      <c r="H97" s="278"/>
      <c r="I97" s="278"/>
      <c r="J97" s="278"/>
      <c r="K97" s="278"/>
      <c r="L97" s="278"/>
      <c r="M97" s="278"/>
      <c r="N97" s="278"/>
      <c r="O97" s="278"/>
      <c r="P97" s="278"/>
      <c r="Q97" s="278"/>
      <c r="R97" s="278"/>
      <c r="S97" s="278"/>
      <c r="T97" s="278"/>
      <c r="U97" s="278"/>
      <c r="V97" s="278"/>
    </row>
    <row r="98" spans="1:22" x14ac:dyDescent="0.3">
      <c r="A98" s="278"/>
      <c r="B98" s="278"/>
      <c r="C98" s="281"/>
      <c r="D98" s="278"/>
      <c r="E98" s="278"/>
      <c r="F98" s="278"/>
      <c r="G98" s="278"/>
      <c r="H98" s="278"/>
      <c r="I98" s="278"/>
      <c r="J98" s="278"/>
      <c r="K98" s="278"/>
      <c r="L98" s="278"/>
      <c r="M98" s="278"/>
      <c r="N98" s="278"/>
      <c r="O98" s="278"/>
      <c r="P98" s="278"/>
      <c r="Q98" s="278"/>
      <c r="R98" s="278"/>
      <c r="S98" s="278"/>
      <c r="T98" s="278"/>
      <c r="U98" s="278"/>
      <c r="V98" s="278"/>
    </row>
    <row r="99" spans="1:22" x14ac:dyDescent="0.3">
      <c r="A99" s="278"/>
      <c r="B99" s="278"/>
      <c r="C99" s="281"/>
      <c r="D99" s="278"/>
      <c r="E99" s="278"/>
      <c r="F99" s="278"/>
      <c r="G99" s="278"/>
      <c r="H99" s="278"/>
      <c r="I99" s="278"/>
      <c r="J99" s="278"/>
      <c r="K99" s="278"/>
      <c r="L99" s="278"/>
      <c r="M99" s="278"/>
      <c r="N99" s="278"/>
      <c r="O99" s="278"/>
      <c r="P99" s="278"/>
      <c r="Q99" s="278"/>
      <c r="R99" s="278"/>
      <c r="S99" s="278"/>
      <c r="T99" s="278"/>
      <c r="U99" s="278"/>
      <c r="V99" s="278"/>
    </row>
    <row r="100" spans="1:22" x14ac:dyDescent="0.3">
      <c r="A100" s="278"/>
      <c r="B100" s="278"/>
      <c r="C100" s="281"/>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3">
      <c r="A101" s="278"/>
      <c r="B101" s="278"/>
      <c r="C101" s="281"/>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3">
      <c r="A102" s="278"/>
      <c r="B102" s="278"/>
      <c r="C102" s="281"/>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3">
      <c r="A103" s="278"/>
      <c r="B103" s="278"/>
      <c r="C103" s="281"/>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3">
      <c r="A104" s="278"/>
      <c r="B104" s="278"/>
      <c r="C104" s="281"/>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3">
      <c r="A105" s="278"/>
      <c r="B105" s="278"/>
      <c r="C105" s="281"/>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3">
      <c r="A106" s="278"/>
      <c r="B106" s="278"/>
      <c r="C106" s="281"/>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3">
      <c r="A107" s="278"/>
      <c r="B107" s="278"/>
      <c r="C107" s="281"/>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3">
      <c r="A108" s="278"/>
      <c r="B108" s="278"/>
      <c r="C108" s="281"/>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3">
      <c r="A109" s="278"/>
      <c r="B109" s="278"/>
      <c r="C109" s="281"/>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3">
      <c r="A110" s="278"/>
      <c r="B110" s="278"/>
      <c r="C110" s="281"/>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3">
      <c r="A111" s="278"/>
      <c r="B111" s="278"/>
      <c r="C111" s="281"/>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3">
      <c r="A112" s="278"/>
      <c r="B112" s="278"/>
      <c r="C112" s="281"/>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3">
      <c r="A113" s="278"/>
      <c r="B113" s="278"/>
      <c r="C113" s="281"/>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3">
      <c r="A114" s="278"/>
      <c r="B114" s="278"/>
      <c r="C114" s="281"/>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3">
      <c r="A115" s="278"/>
      <c r="B115" s="278"/>
      <c r="C115" s="281"/>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3">
      <c r="A116" s="278"/>
      <c r="B116" s="278"/>
      <c r="C116" s="281"/>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3">
      <c r="A117" s="278"/>
      <c r="B117" s="278"/>
      <c r="C117" s="281"/>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3">
      <c r="A118" s="278"/>
      <c r="B118" s="278"/>
      <c r="C118" s="281"/>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3">
      <c r="A119" s="278"/>
      <c r="B119" s="278"/>
      <c r="C119" s="281"/>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3">
      <c r="A120" s="278"/>
      <c r="B120" s="278"/>
      <c r="C120" s="281"/>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3">
      <c r="A121" s="278"/>
      <c r="B121" s="278"/>
      <c r="C121" s="281"/>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3">
      <c r="A122" s="278"/>
      <c r="B122" s="278"/>
      <c r="C122" s="281"/>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3">
      <c r="A123" s="278"/>
      <c r="B123" s="278"/>
      <c r="C123" s="281"/>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3">
      <c r="A124" s="278"/>
      <c r="B124" s="278"/>
      <c r="C124" s="281"/>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3">
      <c r="A125" s="278"/>
      <c r="B125" s="278"/>
      <c r="C125" s="281"/>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3">
      <c r="A126" s="278"/>
      <c r="B126" s="278"/>
      <c r="C126" s="281"/>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3">
      <c r="A127" s="278"/>
      <c r="B127" s="278"/>
      <c r="C127" s="281"/>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3">
      <c r="A128" s="278"/>
      <c r="B128" s="278"/>
      <c r="C128" s="281"/>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3">
      <c r="A129" s="278"/>
      <c r="B129" s="278"/>
      <c r="C129" s="281"/>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3">
      <c r="A130" s="278"/>
      <c r="B130" s="278"/>
      <c r="C130" s="281"/>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3">
      <c r="A131" s="278"/>
      <c r="B131" s="278"/>
      <c r="C131" s="281"/>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3">
      <c r="A132" s="278"/>
      <c r="B132" s="278"/>
      <c r="C132" s="281"/>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3">
      <c r="A133" s="278"/>
      <c r="B133" s="278"/>
      <c r="C133" s="281"/>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3">
      <c r="A134" s="278"/>
      <c r="B134" s="278"/>
      <c r="C134" s="281"/>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3">
      <c r="A135" s="278"/>
      <c r="B135" s="278"/>
      <c r="C135" s="281"/>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3">
      <c r="A136" s="278"/>
      <c r="B136" s="278"/>
      <c r="C136" s="281"/>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3">
      <c r="A137" s="278"/>
      <c r="B137" s="278"/>
      <c r="C137" s="281"/>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3">
      <c r="A138" s="278"/>
      <c r="B138" s="278"/>
      <c r="C138" s="281"/>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3">
      <c r="A139" s="278"/>
      <c r="B139" s="278"/>
      <c r="C139" s="281"/>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3">
      <c r="A140" s="278"/>
      <c r="B140" s="278"/>
      <c r="C140" s="281"/>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3">
      <c r="A141" s="278"/>
      <c r="B141" s="278"/>
      <c r="C141" s="281"/>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3">
      <c r="A142" s="278"/>
      <c r="B142" s="278"/>
      <c r="C142" s="281"/>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3">
      <c r="A143" s="278"/>
      <c r="B143" s="278"/>
      <c r="C143" s="281"/>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3">
      <c r="A144" s="278"/>
      <c r="B144" s="278"/>
      <c r="C144" s="281"/>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3">
      <c r="A145" s="278"/>
      <c r="B145" s="278"/>
      <c r="C145" s="281"/>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3">
      <c r="A146" s="278"/>
      <c r="B146" s="278"/>
      <c r="C146" s="281"/>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3">
      <c r="A147" s="278"/>
      <c r="B147" s="278"/>
      <c r="C147" s="281"/>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3">
      <c r="A148" s="278"/>
      <c r="B148" s="278"/>
      <c r="C148" s="281"/>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3">
      <c r="A149" s="278"/>
      <c r="B149" s="278"/>
      <c r="C149" s="281"/>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3">
      <c r="A150" s="278"/>
      <c r="B150" s="278"/>
      <c r="C150" s="281"/>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3">
      <c r="A151" s="278"/>
      <c r="B151" s="278"/>
      <c r="C151" s="281"/>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3">
      <c r="A152" s="278"/>
      <c r="B152" s="278"/>
      <c r="C152" s="281"/>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3">
      <c r="A153" s="278"/>
      <c r="B153" s="278"/>
      <c r="C153" s="281"/>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3">
      <c r="A154" s="278"/>
      <c r="B154" s="278"/>
      <c r="C154" s="281"/>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3">
      <c r="A155" s="278"/>
      <c r="B155" s="278"/>
      <c r="C155" s="281"/>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3">
      <c r="A156" s="278"/>
      <c r="B156" s="278"/>
      <c r="C156" s="281"/>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3">
      <c r="A157" s="278"/>
      <c r="B157" s="278"/>
      <c r="C157" s="281"/>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3">
      <c r="A158" s="278"/>
      <c r="B158" s="278"/>
      <c r="C158" s="281"/>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3">
      <c r="A159" s="278"/>
      <c r="B159" s="278"/>
      <c r="C159" s="281"/>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3">
      <c r="A160" s="278"/>
      <c r="B160" s="278"/>
      <c r="C160" s="281"/>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3">
      <c r="A161" s="278"/>
      <c r="B161" s="278"/>
      <c r="C161" s="281"/>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3">
      <c r="A162" s="278"/>
      <c r="B162" s="278"/>
      <c r="C162" s="281"/>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3">
      <c r="A163" s="278"/>
      <c r="B163" s="278"/>
      <c r="C163" s="281"/>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3">
      <c r="A164" s="278"/>
      <c r="B164" s="278"/>
      <c r="C164" s="281"/>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3">
      <c r="A165" s="278"/>
      <c r="B165" s="278"/>
      <c r="C165" s="281"/>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3">
      <c r="A166" s="278"/>
      <c r="B166" s="278"/>
      <c r="C166" s="281"/>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3">
      <c r="A167" s="278"/>
      <c r="B167" s="278"/>
      <c r="C167" s="281"/>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3">
      <c r="A168" s="278"/>
      <c r="B168" s="278"/>
      <c r="C168" s="281"/>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3">
      <c r="A169" s="278"/>
      <c r="B169" s="278"/>
      <c r="C169" s="281"/>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3">
      <c r="A170" s="278"/>
      <c r="B170" s="278"/>
      <c r="C170" s="281"/>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3">
      <c r="A171" s="278"/>
      <c r="B171" s="278"/>
      <c r="C171" s="281"/>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3">
      <c r="A172" s="278"/>
      <c r="B172" s="278"/>
      <c r="C172" s="281"/>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3">
      <c r="A173" s="278"/>
      <c r="B173" s="278"/>
      <c r="C173" s="281"/>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3">
      <c r="A174" s="278"/>
      <c r="B174" s="278"/>
      <c r="C174" s="281"/>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3">
      <c r="A175" s="278"/>
      <c r="B175" s="278"/>
      <c r="C175" s="281"/>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3">
      <c r="A176" s="278"/>
      <c r="B176" s="278"/>
      <c r="C176" s="281"/>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3">
      <c r="A177" s="278"/>
      <c r="B177" s="278"/>
      <c r="C177" s="281"/>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3">
      <c r="A178" s="278"/>
      <c r="B178" s="278"/>
      <c r="C178" s="281"/>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3">
      <c r="A179" s="278"/>
      <c r="B179" s="278"/>
      <c r="C179" s="281"/>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3">
      <c r="A180" s="278"/>
      <c r="B180" s="278"/>
      <c r="C180" s="281"/>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3">
      <c r="A181" s="278"/>
      <c r="B181" s="278"/>
      <c r="C181" s="281"/>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3">
      <c r="A182" s="278"/>
      <c r="B182" s="278"/>
      <c r="C182" s="281"/>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3">
      <c r="A183" s="278"/>
      <c r="B183" s="278"/>
      <c r="C183" s="281"/>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3">
      <c r="A184" s="278"/>
      <c r="B184" s="278"/>
      <c r="C184" s="281"/>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3">
      <c r="A185" s="278"/>
      <c r="B185" s="278"/>
      <c r="C185" s="281"/>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3">
      <c r="A186" s="278"/>
      <c r="B186" s="278"/>
      <c r="C186" s="281"/>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3">
      <c r="A187" s="278"/>
      <c r="B187" s="278"/>
      <c r="C187" s="281"/>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3">
      <c r="A188" s="278"/>
      <c r="B188" s="278"/>
      <c r="C188" s="281"/>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3">
      <c r="A189" s="278"/>
      <c r="B189" s="278"/>
      <c r="C189" s="281"/>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3">
      <c r="A190" s="278"/>
      <c r="B190" s="278"/>
      <c r="C190" s="281"/>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3">
      <c r="A191" s="278"/>
      <c r="B191" s="278"/>
      <c r="C191" s="281"/>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3">
      <c r="A192" s="278"/>
      <c r="B192" s="278"/>
      <c r="C192" s="281"/>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3">
      <c r="A193" s="278"/>
      <c r="B193" s="278"/>
      <c r="C193" s="281"/>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3">
      <c r="A194" s="278"/>
      <c r="B194" s="278"/>
      <c r="C194" s="281"/>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3">
      <c r="A195" s="278"/>
      <c r="B195" s="278"/>
      <c r="C195" s="281"/>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3">
      <c r="A196" s="278"/>
      <c r="B196" s="278"/>
      <c r="C196" s="281"/>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3">
      <c r="A197" s="278"/>
      <c r="B197" s="278"/>
      <c r="C197" s="281"/>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3">
      <c r="A198" s="278"/>
      <c r="B198" s="278"/>
      <c r="C198" s="281"/>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3">
      <c r="A199" s="278"/>
      <c r="B199" s="278"/>
      <c r="C199" s="281"/>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3">
      <c r="A200" s="278"/>
      <c r="B200" s="278"/>
      <c r="C200" s="281"/>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3">
      <c r="A201" s="278"/>
      <c r="B201" s="278"/>
      <c r="C201" s="281"/>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3">
      <c r="A202" s="278"/>
      <c r="B202" s="278"/>
      <c r="C202" s="281"/>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3">
      <c r="A203" s="278"/>
      <c r="B203" s="278"/>
      <c r="C203" s="281"/>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3">
      <c r="A204" s="278"/>
      <c r="B204" s="278"/>
      <c r="C204" s="281"/>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3">
      <c r="A205" s="278"/>
      <c r="B205" s="278"/>
      <c r="C205" s="281"/>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3">
      <c r="A206" s="278"/>
      <c r="B206" s="278"/>
      <c r="C206" s="281"/>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3">
      <c r="A207" s="278"/>
      <c r="B207" s="278"/>
      <c r="C207" s="281"/>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3">
      <c r="A208" s="278"/>
      <c r="B208" s="278"/>
      <c r="C208" s="281"/>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3">
      <c r="A209" s="278"/>
      <c r="B209" s="278"/>
      <c r="C209" s="281"/>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3">
      <c r="A210" s="278"/>
      <c r="B210" s="278"/>
      <c r="C210" s="281"/>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3">
      <c r="A211" s="278"/>
      <c r="B211" s="278"/>
      <c r="C211" s="281"/>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3">
      <c r="A212" s="278"/>
      <c r="B212" s="278"/>
      <c r="C212" s="281"/>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3">
      <c r="A213" s="278"/>
      <c r="B213" s="278"/>
      <c r="C213" s="281"/>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3">
      <c r="A214" s="278"/>
      <c r="B214" s="278"/>
      <c r="C214" s="281"/>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3">
      <c r="A215" s="278"/>
      <c r="B215" s="278"/>
      <c r="C215" s="281"/>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3">
      <c r="A216" s="278"/>
      <c r="B216" s="278"/>
      <c r="C216" s="281"/>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3">
      <c r="A217" s="278"/>
      <c r="B217" s="278"/>
      <c r="C217" s="281"/>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3">
      <c r="A218" s="278"/>
      <c r="B218" s="278"/>
      <c r="C218" s="281"/>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3">
      <c r="A219" s="278"/>
      <c r="B219" s="278"/>
      <c r="C219" s="281"/>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3">
      <c r="A220" s="278"/>
      <c r="B220" s="278"/>
      <c r="C220" s="281"/>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3">
      <c r="A221" s="278"/>
      <c r="B221" s="278"/>
      <c r="C221" s="281"/>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3">
      <c r="A222" s="278"/>
      <c r="B222" s="278"/>
      <c r="C222" s="281"/>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3">
      <c r="A223" s="278"/>
      <c r="B223" s="278"/>
      <c r="C223" s="281"/>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3">
      <c r="A224" s="278"/>
      <c r="B224" s="278"/>
      <c r="C224" s="281"/>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3">
      <c r="A225" s="278"/>
      <c r="B225" s="278"/>
      <c r="C225" s="281"/>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3">
      <c r="A226" s="278"/>
      <c r="B226" s="278"/>
      <c r="C226" s="281"/>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3">
      <c r="A227" s="278"/>
      <c r="B227" s="278"/>
      <c r="C227" s="281"/>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3">
      <c r="A228" s="278"/>
      <c r="B228" s="278"/>
      <c r="C228" s="281"/>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3">
      <c r="A229" s="278"/>
      <c r="B229" s="278"/>
      <c r="C229" s="281"/>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3">
      <c r="A230" s="278"/>
      <c r="B230" s="278"/>
      <c r="C230" s="281"/>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3">
      <c r="A231" s="278"/>
      <c r="B231" s="278"/>
      <c r="C231" s="281"/>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3">
      <c r="A232" s="278"/>
      <c r="B232" s="278"/>
      <c r="C232" s="281"/>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3">
      <c r="A233" s="278"/>
      <c r="B233" s="278"/>
      <c r="C233" s="281"/>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3">
      <c r="A234" s="278"/>
      <c r="B234" s="278"/>
      <c r="C234" s="281"/>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3">
      <c r="A235" s="278"/>
      <c r="B235" s="278"/>
      <c r="C235" s="281"/>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3">
      <c r="A236" s="278"/>
      <c r="B236" s="278"/>
      <c r="C236" s="281"/>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3">
      <c r="A237" s="278"/>
      <c r="B237" s="278"/>
      <c r="C237" s="281"/>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3">
      <c r="A238" s="278"/>
      <c r="B238" s="278"/>
      <c r="C238" s="281"/>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3">
      <c r="A239" s="278"/>
      <c r="B239" s="278"/>
      <c r="C239" s="281"/>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3">
      <c r="A240" s="278"/>
      <c r="B240" s="278"/>
      <c r="C240" s="281"/>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3">
      <c r="A241" s="278"/>
      <c r="B241" s="278"/>
      <c r="C241" s="281"/>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3">
      <c r="A242" s="278"/>
      <c r="B242" s="278"/>
      <c r="C242" s="281"/>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3">
      <c r="A243" s="278"/>
      <c r="B243" s="278"/>
      <c r="C243" s="281"/>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3">
      <c r="A244" s="278"/>
      <c r="B244" s="278"/>
      <c r="C244" s="281"/>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3">
      <c r="A245" s="278"/>
      <c r="B245" s="278"/>
      <c r="C245" s="281"/>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3">
      <c r="A246" s="278"/>
      <c r="B246" s="278"/>
      <c r="C246" s="281"/>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3">
      <c r="A247" s="278"/>
      <c r="B247" s="278"/>
      <c r="C247" s="281"/>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3">
      <c r="A248" s="278"/>
      <c r="B248" s="278"/>
      <c r="C248" s="281"/>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3">
      <c r="A249" s="278"/>
      <c r="B249" s="278"/>
      <c r="C249" s="281"/>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3">
      <c r="A250" s="278"/>
      <c r="B250" s="278"/>
      <c r="C250" s="281"/>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3">
      <c r="A251" s="278"/>
      <c r="B251" s="278"/>
      <c r="C251" s="281"/>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3">
      <c r="A252" s="278"/>
      <c r="B252" s="278"/>
      <c r="C252" s="281"/>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3">
      <c r="A253" s="278"/>
      <c r="B253" s="278"/>
      <c r="C253" s="281"/>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3">
      <c r="A254" s="278"/>
      <c r="B254" s="278"/>
      <c r="C254" s="281"/>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3">
      <c r="A255" s="278"/>
      <c r="B255" s="278"/>
      <c r="C255" s="281"/>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3">
      <c r="A256" s="278"/>
      <c r="B256" s="278"/>
      <c r="C256" s="281"/>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3">
      <c r="A257" s="278"/>
      <c r="B257" s="278"/>
      <c r="C257" s="281"/>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3">
      <c r="A258" s="278"/>
      <c r="B258" s="278"/>
      <c r="C258" s="281"/>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3">
      <c r="A259" s="278"/>
      <c r="B259" s="278"/>
      <c r="C259" s="281"/>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3">
      <c r="A260" s="278"/>
      <c r="B260" s="278"/>
      <c r="C260" s="281"/>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3">
      <c r="A261" s="278"/>
      <c r="B261" s="278"/>
      <c r="C261" s="281"/>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3">
      <c r="A262" s="278"/>
      <c r="B262" s="278"/>
      <c r="C262" s="281"/>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3">
      <c r="A263" s="278"/>
      <c r="B263" s="278"/>
      <c r="C263" s="281"/>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3">
      <c r="A264" s="278"/>
      <c r="B264" s="278"/>
      <c r="C264" s="281"/>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3">
      <c r="A265" s="278"/>
      <c r="B265" s="278"/>
      <c r="C265" s="281"/>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3">
      <c r="A266" s="278"/>
      <c r="B266" s="278"/>
      <c r="C266" s="281"/>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3">
      <c r="A267" s="278"/>
      <c r="B267" s="278"/>
      <c r="C267" s="281"/>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3">
      <c r="A268" s="278"/>
      <c r="B268" s="278"/>
      <c r="C268" s="281"/>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3">
      <c r="A269" s="278"/>
      <c r="B269" s="278"/>
      <c r="C269" s="281"/>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3">
      <c r="A270" s="278"/>
      <c r="B270" s="278"/>
      <c r="C270" s="281"/>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3">
      <c r="A271" s="278"/>
      <c r="B271" s="278"/>
      <c r="C271" s="281"/>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3">
      <c r="A272" s="278"/>
      <c r="B272" s="278"/>
      <c r="C272" s="281"/>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3">
      <c r="A273" s="278"/>
      <c r="B273" s="278"/>
      <c r="C273" s="281"/>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3">
      <c r="A274" s="278"/>
      <c r="B274" s="278"/>
      <c r="C274" s="281"/>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3">
      <c r="A275" s="278"/>
      <c r="B275" s="278"/>
      <c r="C275" s="281"/>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3">
      <c r="A276" s="278"/>
      <c r="B276" s="278"/>
      <c r="C276" s="281"/>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3">
      <c r="A277" s="278"/>
      <c r="B277" s="278"/>
      <c r="C277" s="281"/>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3">
      <c r="A278" s="278"/>
      <c r="B278" s="278"/>
      <c r="C278" s="281"/>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3">
      <c r="A279" s="278"/>
      <c r="B279" s="278"/>
      <c r="C279" s="281"/>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3">
      <c r="A280" s="278"/>
      <c r="B280" s="278"/>
      <c r="C280" s="281"/>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3">
      <c r="A281" s="278"/>
      <c r="B281" s="278"/>
      <c r="C281" s="281"/>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3">
      <c r="A282" s="278"/>
      <c r="B282" s="278"/>
      <c r="C282" s="281"/>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3">
      <c r="A283" s="278"/>
      <c r="B283" s="278"/>
      <c r="C283" s="281"/>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3">
      <c r="A284" s="278"/>
      <c r="B284" s="278"/>
      <c r="C284" s="281"/>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3">
      <c r="A285" s="278"/>
      <c r="B285" s="278"/>
      <c r="C285" s="281"/>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3">
      <c r="A286" s="278"/>
      <c r="B286" s="278"/>
      <c r="C286" s="281"/>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3">
      <c r="A287" s="278"/>
      <c r="B287" s="278"/>
      <c r="C287" s="281"/>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3">
      <c r="A288" s="278"/>
      <c r="B288" s="278"/>
      <c r="C288" s="281"/>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3">
      <c r="A289" s="278"/>
      <c r="B289" s="278"/>
      <c r="C289" s="281"/>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3">
      <c r="A290" s="278"/>
      <c r="B290" s="278"/>
      <c r="C290" s="281"/>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3">
      <c r="A291" s="278"/>
      <c r="B291" s="278"/>
      <c r="C291" s="281"/>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3">
      <c r="A292" s="278"/>
      <c r="B292" s="278"/>
      <c r="C292" s="281"/>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3">
      <c r="A293" s="278"/>
      <c r="B293" s="278"/>
      <c r="C293" s="281"/>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3">
      <c r="A294" s="278"/>
      <c r="B294" s="278"/>
      <c r="C294" s="281"/>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3">
      <c r="A295" s="278"/>
      <c r="B295" s="278"/>
      <c r="C295" s="281"/>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3">
      <c r="A296" s="278"/>
      <c r="B296" s="278"/>
      <c r="C296" s="281"/>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3">
      <c r="A297" s="278"/>
      <c r="B297" s="278"/>
      <c r="C297" s="281"/>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3">
      <c r="A298" s="278"/>
      <c r="B298" s="278"/>
      <c r="C298" s="281"/>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3">
      <c r="A299" s="278"/>
      <c r="B299" s="278"/>
      <c r="C299" s="281"/>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3">
      <c r="A300" s="278"/>
      <c r="B300" s="278"/>
      <c r="C300" s="281"/>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3">
      <c r="A301" s="278"/>
      <c r="B301" s="278"/>
      <c r="C301" s="281"/>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3">
      <c r="A302" s="278"/>
      <c r="B302" s="278"/>
      <c r="C302" s="281"/>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3">
      <c r="A303" s="278"/>
      <c r="B303" s="278"/>
      <c r="C303" s="281"/>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3">
      <c r="A304" s="278"/>
      <c r="B304" s="278"/>
      <c r="C304" s="281"/>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3">
      <c r="A305" s="278"/>
      <c r="B305" s="278"/>
      <c r="C305" s="281"/>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3">
      <c r="A306" s="278"/>
      <c r="B306" s="278"/>
      <c r="C306" s="281"/>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3">
      <c r="A307" s="278"/>
      <c r="B307" s="278"/>
      <c r="C307" s="281"/>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3">
      <c r="A308" s="278"/>
      <c r="B308" s="278"/>
      <c r="C308" s="281"/>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3">
      <c r="A309" s="278"/>
      <c r="B309" s="278"/>
      <c r="C309" s="281"/>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3">
      <c r="A310" s="278"/>
      <c r="B310" s="278"/>
      <c r="C310" s="281"/>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3">
      <c r="A311" s="278"/>
      <c r="B311" s="278"/>
      <c r="C311" s="281"/>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3">
      <c r="A312" s="278"/>
      <c r="B312" s="278"/>
      <c r="C312" s="281"/>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3">
      <c r="A313" s="278"/>
      <c r="B313" s="278"/>
      <c r="C313" s="281"/>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3">
      <c r="A314" s="278"/>
      <c r="B314" s="278"/>
      <c r="C314" s="281"/>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3">
      <c r="A315" s="278"/>
      <c r="B315" s="278"/>
      <c r="C315" s="281"/>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3">
      <c r="A316" s="278"/>
      <c r="B316" s="278"/>
      <c r="C316" s="281"/>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3">
      <c r="A317" s="278"/>
      <c r="B317" s="278"/>
      <c r="C317" s="281"/>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3">
      <c r="A318" s="278"/>
      <c r="B318" s="278"/>
      <c r="C318" s="281"/>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3">
      <c r="A319" s="278"/>
      <c r="B319" s="278"/>
      <c r="C319" s="281"/>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3">
      <c r="A320" s="278"/>
      <c r="B320" s="278"/>
      <c r="C320" s="281"/>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3">
      <c r="A321" s="278"/>
      <c r="B321" s="278"/>
      <c r="C321" s="281"/>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3">
      <c r="A322" s="278"/>
      <c r="B322" s="278"/>
      <c r="C322" s="281"/>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3">
      <c r="A323" s="278"/>
      <c r="B323" s="278"/>
      <c r="C323" s="281"/>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3">
      <c r="A324" s="278"/>
      <c r="B324" s="278"/>
      <c r="C324" s="281"/>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3">
      <c r="A325" s="278"/>
      <c r="B325" s="278"/>
      <c r="C325" s="281"/>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3">
      <c r="A326" s="278"/>
      <c r="B326" s="278"/>
      <c r="C326" s="281"/>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3">
      <c r="A327" s="278"/>
      <c r="B327" s="278"/>
      <c r="C327" s="281"/>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3">
      <c r="A328" s="278"/>
      <c r="B328" s="278"/>
      <c r="C328" s="281"/>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3">
      <c r="A329" s="278"/>
      <c r="B329" s="278"/>
      <c r="C329" s="281"/>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3">
      <c r="A330" s="278"/>
      <c r="B330" s="278"/>
      <c r="C330" s="281"/>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3">
      <c r="A331" s="278"/>
      <c r="B331" s="278"/>
      <c r="C331" s="281"/>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3">
      <c r="A332" s="278"/>
      <c r="B332" s="278"/>
      <c r="C332" s="281"/>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3">
      <c r="A333" s="278"/>
      <c r="B333" s="278"/>
      <c r="C333" s="281"/>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3">
      <c r="A334" s="278"/>
      <c r="B334" s="278"/>
      <c r="C334" s="281"/>
      <c r="D334" s="278"/>
      <c r="E334" s="278"/>
      <c r="F334" s="278"/>
      <c r="G334" s="278"/>
      <c r="H334" s="278"/>
      <c r="I334" s="278"/>
      <c r="J334" s="278"/>
      <c r="K334" s="278"/>
      <c r="L334" s="278"/>
      <c r="M334" s="278"/>
      <c r="N334" s="278"/>
      <c r="O334" s="278"/>
      <c r="P334" s="278"/>
      <c r="Q334" s="278"/>
      <c r="R334" s="278"/>
      <c r="S334" s="278"/>
      <c r="T334" s="278"/>
      <c r="U334" s="278"/>
      <c r="V334" s="278"/>
    </row>
    <row r="335" spans="1:22" x14ac:dyDescent="0.3">
      <c r="A335" s="278"/>
      <c r="B335" s="278"/>
      <c r="C335" s="281"/>
      <c r="D335" s="278"/>
      <c r="E335" s="278"/>
      <c r="F335" s="278"/>
      <c r="G335" s="278"/>
      <c r="H335" s="278"/>
      <c r="I335" s="278"/>
      <c r="J335" s="278"/>
      <c r="K335" s="278"/>
      <c r="L335" s="278"/>
      <c r="M335" s="278"/>
      <c r="N335" s="278"/>
      <c r="O335" s="278"/>
      <c r="P335" s="278"/>
      <c r="Q335" s="278"/>
      <c r="R335" s="278"/>
      <c r="S335" s="278"/>
      <c r="T335" s="278"/>
      <c r="U335" s="278"/>
      <c r="V335" s="278"/>
    </row>
    <row r="336" spans="1:22" x14ac:dyDescent="0.3">
      <c r="A336" s="278"/>
      <c r="B336" s="278"/>
      <c r="C336" s="281"/>
      <c r="D336" s="278"/>
      <c r="E336" s="278"/>
      <c r="F336" s="278"/>
      <c r="G336" s="278"/>
      <c r="H336" s="278"/>
      <c r="I336" s="278"/>
      <c r="J336" s="278"/>
      <c r="K336" s="278"/>
      <c r="L336" s="278"/>
      <c r="M336" s="278"/>
      <c r="N336" s="278"/>
      <c r="O336" s="278"/>
      <c r="P336" s="278"/>
      <c r="Q336" s="278"/>
      <c r="R336" s="278"/>
      <c r="S336" s="278"/>
      <c r="T336" s="278"/>
      <c r="U336" s="278"/>
      <c r="V336" s="278"/>
    </row>
    <row r="337" spans="1:22" x14ac:dyDescent="0.3">
      <c r="A337" s="278"/>
      <c r="B337" s="278"/>
      <c r="C337" s="281"/>
      <c r="D337" s="278"/>
      <c r="E337" s="278"/>
      <c r="F337" s="278"/>
      <c r="G337" s="278"/>
      <c r="H337" s="278"/>
      <c r="I337" s="278"/>
      <c r="J337" s="278"/>
      <c r="K337" s="278"/>
      <c r="L337" s="278"/>
      <c r="M337" s="278"/>
      <c r="N337" s="278"/>
      <c r="O337" s="278"/>
      <c r="P337" s="278"/>
      <c r="Q337" s="278"/>
      <c r="R337" s="278"/>
      <c r="S337" s="278"/>
      <c r="T337" s="278"/>
      <c r="U337" s="278"/>
      <c r="V337" s="278"/>
    </row>
    <row r="338" spans="1:22" x14ac:dyDescent="0.3">
      <c r="A338" s="278"/>
      <c r="B338" s="278"/>
      <c r="C338" s="281"/>
      <c r="D338" s="278"/>
      <c r="E338" s="278"/>
      <c r="F338" s="278"/>
      <c r="G338" s="278"/>
      <c r="H338" s="278"/>
      <c r="I338" s="278"/>
      <c r="J338" s="278"/>
      <c r="K338" s="278"/>
      <c r="L338" s="278"/>
      <c r="M338" s="278"/>
      <c r="N338" s="278"/>
      <c r="O338" s="278"/>
      <c r="P338" s="278"/>
      <c r="Q338" s="278"/>
      <c r="R338" s="278"/>
      <c r="S338" s="278"/>
      <c r="T338" s="278"/>
      <c r="U338" s="278"/>
      <c r="V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L37" sqref="L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47" t="str">
        <f>'1. паспорт местоположение'!A5</f>
        <v>Год раскрытия информации: 2026 год</v>
      </c>
      <c r="B4" s="447"/>
      <c r="C4" s="447"/>
      <c r="D4" s="447"/>
      <c r="E4" s="447"/>
      <c r="F4" s="447"/>
      <c r="G4" s="447"/>
      <c r="H4" s="447"/>
      <c r="I4" s="447"/>
      <c r="J4" s="447"/>
      <c r="K4" s="447"/>
      <c r="L4" s="447"/>
      <c r="M4" s="447"/>
      <c r="N4" s="447"/>
      <c r="O4" s="447"/>
      <c r="P4" s="447"/>
      <c r="Q4" s="447"/>
      <c r="R4" s="447"/>
      <c r="S4" s="447"/>
    </row>
    <row r="5" spans="1:28" s="10" customFormat="1" ht="15.75" x14ac:dyDescent="0.2">
      <c r="A5" s="15"/>
    </row>
    <row r="6" spans="1:28" s="10" customFormat="1" ht="18.75" x14ac:dyDescent="0.2">
      <c r="A6" s="456" t="s">
        <v>5</v>
      </c>
      <c r="B6" s="456"/>
      <c r="C6" s="456"/>
      <c r="D6" s="456"/>
      <c r="E6" s="456"/>
      <c r="F6" s="456"/>
      <c r="G6" s="456"/>
      <c r="H6" s="456"/>
      <c r="I6" s="456"/>
      <c r="J6" s="456"/>
      <c r="K6" s="456"/>
      <c r="L6" s="456"/>
      <c r="M6" s="456"/>
      <c r="N6" s="456"/>
      <c r="O6" s="456"/>
      <c r="P6" s="456"/>
      <c r="Q6" s="456"/>
      <c r="R6" s="456"/>
      <c r="S6" s="456"/>
      <c r="T6" s="11"/>
      <c r="U6" s="11"/>
      <c r="V6" s="11"/>
      <c r="W6" s="11"/>
      <c r="X6" s="11"/>
      <c r="Y6" s="11"/>
      <c r="Z6" s="11"/>
      <c r="AA6" s="11"/>
      <c r="AB6" s="11"/>
    </row>
    <row r="7" spans="1:28" s="10" customFormat="1" ht="18.75" x14ac:dyDescent="0.2">
      <c r="A7" s="456"/>
      <c r="B7" s="456"/>
      <c r="C7" s="456"/>
      <c r="D7" s="456"/>
      <c r="E7" s="456"/>
      <c r="F7" s="456"/>
      <c r="G7" s="456"/>
      <c r="H7" s="456"/>
      <c r="I7" s="456"/>
      <c r="J7" s="456"/>
      <c r="K7" s="456"/>
      <c r="L7" s="456"/>
      <c r="M7" s="456"/>
      <c r="N7" s="456"/>
      <c r="O7" s="456"/>
      <c r="P7" s="456"/>
      <c r="Q7" s="456"/>
      <c r="R7" s="456"/>
      <c r="S7" s="456"/>
      <c r="T7" s="11"/>
      <c r="U7" s="11"/>
      <c r="V7" s="11"/>
      <c r="W7" s="11"/>
      <c r="X7" s="11"/>
      <c r="Y7" s="11"/>
      <c r="Z7" s="11"/>
      <c r="AA7" s="11"/>
      <c r="AB7" s="11"/>
    </row>
    <row r="8" spans="1:28" s="10" customFormat="1" ht="18.75" x14ac:dyDescent="0.2">
      <c r="A8" s="457" t="str">
        <f>'1. паспорт местоположение'!A9</f>
        <v>Акционерное общество "Россети Янтарь" ДЗО  ПАО "Россети"</v>
      </c>
      <c r="B8" s="457"/>
      <c r="C8" s="457"/>
      <c r="D8" s="457"/>
      <c r="E8" s="457"/>
      <c r="F8" s="457"/>
      <c r="G8" s="457"/>
      <c r="H8" s="457"/>
      <c r="I8" s="457"/>
      <c r="J8" s="457"/>
      <c r="K8" s="457"/>
      <c r="L8" s="457"/>
      <c r="M8" s="457"/>
      <c r="N8" s="457"/>
      <c r="O8" s="457"/>
      <c r="P8" s="457"/>
      <c r="Q8" s="457"/>
      <c r="R8" s="457"/>
      <c r="S8" s="457"/>
      <c r="T8" s="11"/>
      <c r="U8" s="11"/>
      <c r="V8" s="11"/>
      <c r="W8" s="11"/>
      <c r="X8" s="11"/>
      <c r="Y8" s="11"/>
      <c r="Z8" s="11"/>
      <c r="AA8" s="11"/>
      <c r="AB8" s="11"/>
    </row>
    <row r="9" spans="1:28" s="10" customFormat="1" ht="18.75" x14ac:dyDescent="0.2">
      <c r="A9" s="461" t="s">
        <v>4</v>
      </c>
      <c r="B9" s="461"/>
      <c r="C9" s="461"/>
      <c r="D9" s="461"/>
      <c r="E9" s="461"/>
      <c r="F9" s="461"/>
      <c r="G9" s="461"/>
      <c r="H9" s="461"/>
      <c r="I9" s="461"/>
      <c r="J9" s="461"/>
      <c r="K9" s="461"/>
      <c r="L9" s="461"/>
      <c r="M9" s="461"/>
      <c r="N9" s="461"/>
      <c r="O9" s="461"/>
      <c r="P9" s="461"/>
      <c r="Q9" s="461"/>
      <c r="R9" s="461"/>
      <c r="S9" s="461"/>
      <c r="T9" s="11"/>
      <c r="U9" s="11"/>
      <c r="V9" s="11"/>
      <c r="W9" s="11"/>
      <c r="X9" s="11"/>
      <c r="Y9" s="11"/>
      <c r="Z9" s="11"/>
      <c r="AA9" s="11"/>
      <c r="AB9" s="11"/>
    </row>
    <row r="10" spans="1:28" s="10" customFormat="1" ht="18.75" x14ac:dyDescent="0.2">
      <c r="A10" s="456"/>
      <c r="B10" s="456"/>
      <c r="C10" s="456"/>
      <c r="D10" s="456"/>
      <c r="E10" s="456"/>
      <c r="F10" s="456"/>
      <c r="G10" s="456"/>
      <c r="H10" s="456"/>
      <c r="I10" s="456"/>
      <c r="J10" s="456"/>
      <c r="K10" s="456"/>
      <c r="L10" s="456"/>
      <c r="M10" s="456"/>
      <c r="N10" s="456"/>
      <c r="O10" s="456"/>
      <c r="P10" s="456"/>
      <c r="Q10" s="456"/>
      <c r="R10" s="456"/>
      <c r="S10" s="456"/>
      <c r="T10" s="11"/>
      <c r="U10" s="11"/>
      <c r="V10" s="11"/>
      <c r="W10" s="11"/>
      <c r="X10" s="11"/>
      <c r="Y10" s="11"/>
      <c r="Z10" s="11"/>
      <c r="AA10" s="11"/>
      <c r="AB10" s="11"/>
    </row>
    <row r="11" spans="1:28" s="10" customFormat="1" ht="18.75" x14ac:dyDescent="0.2">
      <c r="A11" s="457" t="str">
        <f>'1. паспорт местоположение'!A12</f>
        <v>N_48-15уст-26</v>
      </c>
      <c r="B11" s="457"/>
      <c r="C11" s="457"/>
      <c r="D11" s="457"/>
      <c r="E11" s="457"/>
      <c r="F11" s="457"/>
      <c r="G11" s="457"/>
      <c r="H11" s="457"/>
      <c r="I11" s="457"/>
      <c r="J11" s="457"/>
      <c r="K11" s="457"/>
      <c r="L11" s="457"/>
      <c r="M11" s="457"/>
      <c r="N11" s="457"/>
      <c r="O11" s="457"/>
      <c r="P11" s="457"/>
      <c r="Q11" s="457"/>
      <c r="R11" s="457"/>
      <c r="S11" s="457"/>
      <c r="T11" s="11"/>
      <c r="U11" s="11"/>
      <c r="V11" s="11"/>
      <c r="W11" s="11"/>
      <c r="X11" s="11"/>
      <c r="Y11" s="11"/>
      <c r="Z11" s="11"/>
      <c r="AA11" s="11"/>
      <c r="AB11" s="11"/>
    </row>
    <row r="12" spans="1:28" s="10" customFormat="1" ht="18.75" x14ac:dyDescent="0.2">
      <c r="A12" s="461" t="s">
        <v>3</v>
      </c>
      <c r="B12" s="461"/>
      <c r="C12" s="461"/>
      <c r="D12" s="461"/>
      <c r="E12" s="461"/>
      <c r="F12" s="461"/>
      <c r="G12" s="461"/>
      <c r="H12" s="461"/>
      <c r="I12" s="461"/>
      <c r="J12" s="461"/>
      <c r="K12" s="461"/>
      <c r="L12" s="461"/>
      <c r="M12" s="461"/>
      <c r="N12" s="461"/>
      <c r="O12" s="461"/>
      <c r="P12" s="461"/>
      <c r="Q12" s="461"/>
      <c r="R12" s="461"/>
      <c r="S12" s="461"/>
      <c r="T12" s="11"/>
      <c r="U12" s="11"/>
      <c r="V12" s="11"/>
      <c r="W12" s="11"/>
      <c r="X12" s="11"/>
      <c r="Y12" s="11"/>
      <c r="Z12" s="11"/>
      <c r="AA12" s="11"/>
      <c r="AB12" s="11"/>
    </row>
    <row r="13" spans="1:28" s="7" customFormat="1" ht="15.75" customHeight="1" x14ac:dyDescent="0.2">
      <c r="A13" s="462"/>
      <c r="B13" s="462"/>
      <c r="C13" s="462"/>
      <c r="D13" s="462"/>
      <c r="E13" s="462"/>
      <c r="F13" s="462"/>
      <c r="G13" s="462"/>
      <c r="H13" s="462"/>
      <c r="I13" s="462"/>
      <c r="J13" s="462"/>
      <c r="K13" s="462"/>
      <c r="L13" s="462"/>
      <c r="M13" s="462"/>
      <c r="N13" s="462"/>
      <c r="O13" s="462"/>
      <c r="P13" s="462"/>
      <c r="Q13" s="462"/>
      <c r="R13" s="462"/>
      <c r="S13" s="462"/>
      <c r="T13" s="8"/>
      <c r="U13" s="8"/>
      <c r="V13" s="8"/>
      <c r="W13" s="8"/>
      <c r="X13" s="8"/>
      <c r="Y13" s="8"/>
      <c r="Z13" s="8"/>
      <c r="AA13" s="8"/>
      <c r="AB13" s="8"/>
    </row>
    <row r="14" spans="1:28" s="2" customFormat="1" ht="30.75" customHeight="1" x14ac:dyDescent="0.2">
      <c r="A14" s="4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4" s="457"/>
      <c r="C14" s="457"/>
      <c r="D14" s="457"/>
      <c r="E14" s="457"/>
      <c r="F14" s="457"/>
      <c r="G14" s="457"/>
      <c r="H14" s="457"/>
      <c r="I14" s="457"/>
      <c r="J14" s="457"/>
      <c r="K14" s="457"/>
      <c r="L14" s="457"/>
      <c r="M14" s="457"/>
      <c r="N14" s="457"/>
      <c r="O14" s="457"/>
      <c r="P14" s="457"/>
      <c r="Q14" s="457"/>
      <c r="R14" s="457"/>
      <c r="S14" s="457"/>
      <c r="T14" s="6"/>
      <c r="U14" s="6"/>
      <c r="V14" s="6"/>
      <c r="W14" s="6"/>
      <c r="X14" s="6"/>
      <c r="Y14" s="6"/>
      <c r="Z14" s="6"/>
      <c r="AA14" s="6"/>
      <c r="AB14" s="6"/>
    </row>
    <row r="15" spans="1:28" s="2" customFormat="1" ht="15" customHeight="1" x14ac:dyDescent="0.2">
      <c r="A15" s="461" t="s">
        <v>2</v>
      </c>
      <c r="B15" s="461"/>
      <c r="C15" s="461"/>
      <c r="D15" s="461"/>
      <c r="E15" s="461"/>
      <c r="F15" s="461"/>
      <c r="G15" s="461"/>
      <c r="H15" s="461"/>
      <c r="I15" s="461"/>
      <c r="J15" s="461"/>
      <c r="K15" s="461"/>
      <c r="L15" s="461"/>
      <c r="M15" s="461"/>
      <c r="N15" s="461"/>
      <c r="O15" s="461"/>
      <c r="P15" s="461"/>
      <c r="Q15" s="461"/>
      <c r="R15" s="461"/>
      <c r="S15" s="461"/>
      <c r="T15" s="4"/>
      <c r="U15" s="4"/>
      <c r="V15" s="4"/>
      <c r="W15" s="4"/>
      <c r="X15" s="4"/>
      <c r="Y15" s="4"/>
      <c r="Z15" s="4"/>
      <c r="AA15" s="4"/>
      <c r="AB15" s="4"/>
    </row>
    <row r="16" spans="1:28" s="2" customFormat="1" ht="15" customHeight="1" x14ac:dyDescent="0.2">
      <c r="A16" s="463"/>
      <c r="B16" s="463"/>
      <c r="C16" s="463"/>
      <c r="D16" s="463"/>
      <c r="E16" s="463"/>
      <c r="F16" s="463"/>
      <c r="G16" s="463"/>
      <c r="H16" s="463"/>
      <c r="I16" s="463"/>
      <c r="J16" s="463"/>
      <c r="K16" s="463"/>
      <c r="L16" s="463"/>
      <c r="M16" s="463"/>
      <c r="N16" s="463"/>
      <c r="O16" s="463"/>
      <c r="P16" s="463"/>
      <c r="Q16" s="463"/>
      <c r="R16" s="463"/>
      <c r="S16" s="463"/>
      <c r="T16" s="3"/>
      <c r="U16" s="3"/>
      <c r="V16" s="3"/>
      <c r="W16" s="3"/>
      <c r="X16" s="3"/>
      <c r="Y16" s="3"/>
    </row>
    <row r="17" spans="1:28" s="2" customFormat="1" ht="45.75" customHeight="1" x14ac:dyDescent="0.2">
      <c r="A17" s="464" t="s">
        <v>343</v>
      </c>
      <c r="B17" s="464"/>
      <c r="C17" s="464"/>
      <c r="D17" s="464"/>
      <c r="E17" s="464"/>
      <c r="F17" s="464"/>
      <c r="G17" s="464"/>
      <c r="H17" s="464"/>
      <c r="I17" s="464"/>
      <c r="J17" s="464"/>
      <c r="K17" s="464"/>
      <c r="L17" s="464"/>
      <c r="M17" s="464"/>
      <c r="N17" s="464"/>
      <c r="O17" s="464"/>
      <c r="P17" s="464"/>
      <c r="Q17" s="464"/>
      <c r="R17" s="464"/>
      <c r="S17" s="464"/>
      <c r="T17" s="5"/>
      <c r="U17" s="5"/>
      <c r="V17" s="5"/>
      <c r="W17" s="5"/>
      <c r="X17" s="5"/>
      <c r="Y17" s="5"/>
      <c r="Z17" s="5"/>
      <c r="AA17" s="5"/>
      <c r="AB17" s="5"/>
    </row>
    <row r="18" spans="1:28" s="2" customFormat="1" ht="15" customHeight="1" x14ac:dyDescent="0.2">
      <c r="A18" s="465"/>
      <c r="B18" s="465"/>
      <c r="C18" s="465"/>
      <c r="D18" s="465"/>
      <c r="E18" s="465"/>
      <c r="F18" s="465"/>
      <c r="G18" s="465"/>
      <c r="H18" s="465"/>
      <c r="I18" s="465"/>
      <c r="J18" s="465"/>
      <c r="K18" s="465"/>
      <c r="L18" s="465"/>
      <c r="M18" s="465"/>
      <c r="N18" s="465"/>
      <c r="O18" s="465"/>
      <c r="P18" s="465"/>
      <c r="Q18" s="465"/>
      <c r="R18" s="465"/>
      <c r="S18" s="465"/>
      <c r="T18" s="3"/>
      <c r="U18" s="3"/>
      <c r="V18" s="3"/>
      <c r="W18" s="3"/>
      <c r="X18" s="3"/>
      <c r="Y18" s="3"/>
    </row>
    <row r="19" spans="1:28" s="2" customFormat="1" ht="54" customHeight="1" x14ac:dyDescent="0.2">
      <c r="A19" s="455" t="s">
        <v>1</v>
      </c>
      <c r="B19" s="455" t="s">
        <v>83</v>
      </c>
      <c r="C19" s="458" t="s">
        <v>242</v>
      </c>
      <c r="D19" s="455" t="s">
        <v>241</v>
      </c>
      <c r="E19" s="455" t="s">
        <v>82</v>
      </c>
      <c r="F19" s="455" t="s">
        <v>81</v>
      </c>
      <c r="G19" s="455" t="s">
        <v>237</v>
      </c>
      <c r="H19" s="455" t="s">
        <v>80</v>
      </c>
      <c r="I19" s="455" t="s">
        <v>79</v>
      </c>
      <c r="J19" s="455" t="s">
        <v>78</v>
      </c>
      <c r="K19" s="455" t="s">
        <v>77</v>
      </c>
      <c r="L19" s="455" t="s">
        <v>76</v>
      </c>
      <c r="M19" s="455" t="s">
        <v>75</v>
      </c>
      <c r="N19" s="455" t="s">
        <v>74</v>
      </c>
      <c r="O19" s="455" t="s">
        <v>73</v>
      </c>
      <c r="P19" s="455" t="s">
        <v>72</v>
      </c>
      <c r="Q19" s="455" t="s">
        <v>240</v>
      </c>
      <c r="R19" s="455"/>
      <c r="S19" s="460" t="s">
        <v>337</v>
      </c>
      <c r="T19" s="3"/>
      <c r="U19" s="3"/>
      <c r="V19" s="3"/>
      <c r="W19" s="3"/>
      <c r="X19" s="3"/>
      <c r="Y19" s="3"/>
    </row>
    <row r="20" spans="1:28" s="2" customFormat="1" ht="180.75" customHeight="1" x14ac:dyDescent="0.2">
      <c r="A20" s="455"/>
      <c r="B20" s="455"/>
      <c r="C20" s="459"/>
      <c r="D20" s="455"/>
      <c r="E20" s="455"/>
      <c r="F20" s="455"/>
      <c r="G20" s="455"/>
      <c r="H20" s="455"/>
      <c r="I20" s="455"/>
      <c r="J20" s="455"/>
      <c r="K20" s="455"/>
      <c r="L20" s="455"/>
      <c r="M20" s="455"/>
      <c r="N20" s="455"/>
      <c r="O20" s="455"/>
      <c r="P20" s="455"/>
      <c r="Q20" s="33" t="s">
        <v>238</v>
      </c>
      <c r="R20" s="34" t="s">
        <v>239</v>
      </c>
      <c r="S20" s="460"/>
      <c r="T20" s="26"/>
      <c r="U20" s="26"/>
      <c r="V20" s="26"/>
      <c r="W20" s="26"/>
      <c r="X20" s="26"/>
      <c r="Y20" s="26"/>
      <c r="Z20" s="25"/>
      <c r="AA20" s="25"/>
      <c r="AB20" s="25"/>
    </row>
    <row r="21" spans="1:28" s="2" customFormat="1" ht="18.75" x14ac:dyDescent="0.2">
      <c r="A21" s="33">
        <v>1</v>
      </c>
      <c r="B21" s="35">
        <v>2</v>
      </c>
      <c r="C21" s="33">
        <v>3</v>
      </c>
      <c r="D21" s="35">
        <v>4</v>
      </c>
      <c r="E21" s="33">
        <v>5</v>
      </c>
      <c r="F21" s="35">
        <v>6</v>
      </c>
      <c r="G21" s="85">
        <v>7</v>
      </c>
      <c r="H21" s="86">
        <v>8</v>
      </c>
      <c r="I21" s="85">
        <v>9</v>
      </c>
      <c r="J21" s="86">
        <v>10</v>
      </c>
      <c r="K21" s="85">
        <v>11</v>
      </c>
      <c r="L21" s="86">
        <v>12</v>
      </c>
      <c r="M21" s="85">
        <v>13</v>
      </c>
      <c r="N21" s="86">
        <v>14</v>
      </c>
      <c r="O21" s="85">
        <v>15</v>
      </c>
      <c r="P21" s="86">
        <v>16</v>
      </c>
      <c r="Q21" s="85">
        <v>17</v>
      </c>
      <c r="R21" s="86">
        <v>18</v>
      </c>
      <c r="S21" s="85">
        <v>19</v>
      </c>
      <c r="T21" s="26"/>
      <c r="U21" s="26"/>
      <c r="V21" s="26"/>
      <c r="W21" s="26"/>
      <c r="X21" s="26"/>
      <c r="Y21" s="26"/>
      <c r="Z21" s="25"/>
      <c r="AA21" s="25"/>
      <c r="AB21" s="25"/>
    </row>
    <row r="22" spans="1:28" s="2" customFormat="1" ht="69" customHeight="1" x14ac:dyDescent="0.2">
      <c r="A22" s="30" t="s">
        <v>236</v>
      </c>
      <c r="B22" s="30" t="s">
        <v>236</v>
      </c>
      <c r="C22" s="30" t="s">
        <v>236</v>
      </c>
      <c r="D22" s="30" t="s">
        <v>236</v>
      </c>
      <c r="E22" s="30" t="s">
        <v>236</v>
      </c>
      <c r="F22" s="30" t="s">
        <v>236</v>
      </c>
      <c r="G22" s="30" t="s">
        <v>236</v>
      </c>
      <c r="H22" s="30" t="s">
        <v>236</v>
      </c>
      <c r="I22" s="30" t="s">
        <v>236</v>
      </c>
      <c r="J22" s="30" t="s">
        <v>236</v>
      </c>
      <c r="K22" s="30" t="s">
        <v>236</v>
      </c>
      <c r="L22" s="30" t="s">
        <v>236</v>
      </c>
      <c r="M22" s="30" t="s">
        <v>236</v>
      </c>
      <c r="N22" s="30" t="s">
        <v>236</v>
      </c>
      <c r="O22" s="30" t="s">
        <v>236</v>
      </c>
      <c r="P22" s="30" t="s">
        <v>236</v>
      </c>
      <c r="Q22" s="30" t="s">
        <v>236</v>
      </c>
      <c r="R22" s="30" t="s">
        <v>236</v>
      </c>
      <c r="S22" s="30" t="s">
        <v>236</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topLeftCell="A16" zoomScale="60" zoomScaleNormal="60" workbookViewId="0">
      <selection activeCell="AA23" sqref="AA23"/>
    </sheetView>
  </sheetViews>
  <sheetFormatPr defaultColWidth="10.7109375" defaultRowHeight="15.75" x14ac:dyDescent="0.25"/>
  <cols>
    <col min="1" max="1" width="9.5703125" style="113" customWidth="1"/>
    <col min="2" max="2" width="8.7109375" style="113" customWidth="1"/>
    <col min="3" max="3" width="12.7109375" style="113" customWidth="1"/>
    <col min="4" max="4" width="38.710937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8554687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18" t="s">
        <v>64</v>
      </c>
    </row>
    <row r="3" spans="1:20" s="114" customFormat="1" ht="18.75" customHeight="1" x14ac:dyDescent="0.3">
      <c r="A3" s="119"/>
      <c r="T3" s="120" t="s">
        <v>6</v>
      </c>
    </row>
    <row r="4" spans="1:20" s="114" customFormat="1" ht="18.75" customHeight="1" x14ac:dyDescent="0.3">
      <c r="A4" s="119"/>
      <c r="T4" s="120" t="s">
        <v>63</v>
      </c>
    </row>
    <row r="5" spans="1:20" s="114" customFormat="1" ht="18.75" customHeight="1" x14ac:dyDescent="0.3">
      <c r="A5" s="119"/>
      <c r="T5" s="120"/>
    </row>
    <row r="6" spans="1:20" s="114" customFormat="1" x14ac:dyDescent="0.2">
      <c r="A6" s="476" t="str">
        <f>'1. паспорт местоположение'!A5</f>
        <v>Год раскрытия информации: 2026 год</v>
      </c>
      <c r="B6" s="476"/>
      <c r="C6" s="476"/>
      <c r="D6" s="476"/>
      <c r="E6" s="476"/>
      <c r="F6" s="476"/>
      <c r="G6" s="476"/>
      <c r="H6" s="476"/>
      <c r="I6" s="476"/>
      <c r="J6" s="476"/>
      <c r="K6" s="476"/>
      <c r="L6" s="476"/>
      <c r="M6" s="476"/>
      <c r="N6" s="476"/>
      <c r="O6" s="476"/>
      <c r="P6" s="476"/>
      <c r="Q6" s="476"/>
      <c r="R6" s="476"/>
      <c r="S6" s="476"/>
      <c r="T6" s="476"/>
    </row>
    <row r="7" spans="1:20" s="114" customFormat="1" x14ac:dyDescent="0.2">
      <c r="A7" s="121"/>
    </row>
    <row r="8" spans="1:20" s="114" customFormat="1" ht="18.75" x14ac:dyDescent="0.2">
      <c r="A8" s="480" t="s">
        <v>5</v>
      </c>
      <c r="B8" s="480"/>
      <c r="C8" s="480"/>
      <c r="D8" s="480"/>
      <c r="E8" s="480"/>
      <c r="F8" s="480"/>
      <c r="G8" s="480"/>
      <c r="H8" s="480"/>
      <c r="I8" s="480"/>
      <c r="J8" s="480"/>
      <c r="K8" s="480"/>
      <c r="L8" s="480"/>
      <c r="M8" s="480"/>
      <c r="N8" s="480"/>
      <c r="O8" s="480"/>
      <c r="P8" s="480"/>
      <c r="Q8" s="480"/>
      <c r="R8" s="480"/>
      <c r="S8" s="480"/>
      <c r="T8" s="480"/>
    </row>
    <row r="9" spans="1:20" s="114" customFormat="1" ht="18.75" x14ac:dyDescent="0.2">
      <c r="A9" s="480"/>
      <c r="B9" s="480"/>
      <c r="C9" s="480"/>
      <c r="D9" s="480"/>
      <c r="E9" s="480"/>
      <c r="F9" s="480"/>
      <c r="G9" s="480"/>
      <c r="H9" s="480"/>
      <c r="I9" s="480"/>
      <c r="J9" s="480"/>
      <c r="K9" s="480"/>
      <c r="L9" s="480"/>
      <c r="M9" s="480"/>
      <c r="N9" s="480"/>
      <c r="O9" s="480"/>
      <c r="P9" s="480"/>
      <c r="Q9" s="480"/>
      <c r="R9" s="480"/>
      <c r="S9" s="480"/>
      <c r="T9" s="480"/>
    </row>
    <row r="10" spans="1:20" s="114" customFormat="1" ht="18.75" customHeight="1" x14ac:dyDescent="0.2">
      <c r="A10" s="481" t="str">
        <f>'1. паспорт местоположение'!A9</f>
        <v>Акционерное общество "Россети Янтарь" ДЗО  ПАО "Россети"</v>
      </c>
      <c r="B10" s="481"/>
      <c r="C10" s="481"/>
      <c r="D10" s="481"/>
      <c r="E10" s="481"/>
      <c r="F10" s="481"/>
      <c r="G10" s="481"/>
      <c r="H10" s="481"/>
      <c r="I10" s="481"/>
      <c r="J10" s="481"/>
      <c r="K10" s="481"/>
      <c r="L10" s="481"/>
      <c r="M10" s="481"/>
      <c r="N10" s="481"/>
      <c r="O10" s="481"/>
      <c r="P10" s="481"/>
      <c r="Q10" s="481"/>
      <c r="R10" s="481"/>
      <c r="S10" s="481"/>
      <c r="T10" s="481"/>
    </row>
    <row r="11" spans="1:20" s="114" customFormat="1" ht="18.75" customHeight="1" x14ac:dyDescent="0.2">
      <c r="A11" s="482" t="s">
        <v>4</v>
      </c>
      <c r="B11" s="482"/>
      <c r="C11" s="482"/>
      <c r="D11" s="482"/>
      <c r="E11" s="482"/>
      <c r="F11" s="482"/>
      <c r="G11" s="482"/>
      <c r="H11" s="482"/>
      <c r="I11" s="482"/>
      <c r="J11" s="482"/>
      <c r="K11" s="482"/>
      <c r="L11" s="482"/>
      <c r="M11" s="482"/>
      <c r="N11" s="482"/>
      <c r="O11" s="482"/>
      <c r="P11" s="482"/>
      <c r="Q11" s="482"/>
      <c r="R11" s="482"/>
      <c r="S11" s="482"/>
      <c r="T11" s="482"/>
    </row>
    <row r="12" spans="1:20" s="114" customFormat="1" ht="18.75" x14ac:dyDescent="0.2">
      <c r="A12" s="480"/>
      <c r="B12" s="480"/>
      <c r="C12" s="480"/>
      <c r="D12" s="480"/>
      <c r="E12" s="480"/>
      <c r="F12" s="480"/>
      <c r="G12" s="480"/>
      <c r="H12" s="480"/>
      <c r="I12" s="480"/>
      <c r="J12" s="480"/>
      <c r="K12" s="480"/>
      <c r="L12" s="480"/>
      <c r="M12" s="480"/>
      <c r="N12" s="480"/>
      <c r="O12" s="480"/>
      <c r="P12" s="480"/>
      <c r="Q12" s="480"/>
      <c r="R12" s="480"/>
      <c r="S12" s="480"/>
      <c r="T12" s="480"/>
    </row>
    <row r="13" spans="1:20" s="114" customFormat="1" ht="18.75" customHeight="1" x14ac:dyDescent="0.2">
      <c r="A13" s="481" t="str">
        <f>'1. паспорт местоположение'!A12</f>
        <v>N_48-15уст-26</v>
      </c>
      <c r="B13" s="481"/>
      <c r="C13" s="481"/>
      <c r="D13" s="481"/>
      <c r="E13" s="481"/>
      <c r="F13" s="481"/>
      <c r="G13" s="481"/>
      <c r="H13" s="481"/>
      <c r="I13" s="481"/>
      <c r="J13" s="481"/>
      <c r="K13" s="481"/>
      <c r="L13" s="481"/>
      <c r="M13" s="481"/>
      <c r="N13" s="481"/>
      <c r="O13" s="481"/>
      <c r="P13" s="481"/>
      <c r="Q13" s="481"/>
      <c r="R13" s="481"/>
      <c r="S13" s="481"/>
      <c r="T13" s="481"/>
    </row>
    <row r="14" spans="1:20" s="114" customFormat="1" ht="18.75" customHeight="1" x14ac:dyDescent="0.2">
      <c r="A14" s="482" t="s">
        <v>3</v>
      </c>
      <c r="B14" s="482"/>
      <c r="C14" s="482"/>
      <c r="D14" s="482"/>
      <c r="E14" s="482"/>
      <c r="F14" s="482"/>
      <c r="G14" s="482"/>
      <c r="H14" s="482"/>
      <c r="I14" s="482"/>
      <c r="J14" s="482"/>
      <c r="K14" s="482"/>
      <c r="L14" s="482"/>
      <c r="M14" s="482"/>
      <c r="N14" s="482"/>
      <c r="O14" s="482"/>
      <c r="P14" s="482"/>
      <c r="Q14" s="482"/>
      <c r="R14" s="482"/>
      <c r="S14" s="482"/>
      <c r="T14" s="482"/>
    </row>
    <row r="15" spans="1:20" s="122" customFormat="1" ht="15.75" customHeight="1" x14ac:dyDescent="0.2">
      <c r="A15" s="483"/>
      <c r="B15" s="483"/>
      <c r="C15" s="483"/>
      <c r="D15" s="483"/>
      <c r="E15" s="483"/>
      <c r="F15" s="483"/>
      <c r="G15" s="483"/>
      <c r="H15" s="483"/>
      <c r="I15" s="483"/>
      <c r="J15" s="483"/>
      <c r="K15" s="483"/>
      <c r="L15" s="483"/>
      <c r="M15" s="483"/>
      <c r="N15" s="483"/>
      <c r="O15" s="483"/>
      <c r="P15" s="483"/>
      <c r="Q15" s="483"/>
      <c r="R15" s="483"/>
      <c r="S15" s="483"/>
      <c r="T15" s="483"/>
    </row>
    <row r="16" spans="1:20" s="123" customFormat="1" ht="34.5" customHeight="1" x14ac:dyDescent="0.2">
      <c r="A16" s="48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6" s="481"/>
      <c r="C16" s="481"/>
      <c r="D16" s="481"/>
      <c r="E16" s="481"/>
      <c r="F16" s="481"/>
      <c r="G16" s="481"/>
      <c r="H16" s="481"/>
      <c r="I16" s="481"/>
      <c r="J16" s="481"/>
      <c r="K16" s="481"/>
      <c r="L16" s="481"/>
      <c r="M16" s="481"/>
      <c r="N16" s="481"/>
      <c r="O16" s="481"/>
      <c r="P16" s="481"/>
      <c r="Q16" s="481"/>
      <c r="R16" s="481"/>
      <c r="S16" s="481"/>
      <c r="T16" s="481"/>
    </row>
    <row r="17" spans="1:20" s="123" customFormat="1" ht="15" customHeight="1" x14ac:dyDescent="0.2">
      <c r="A17" s="482" t="s">
        <v>2</v>
      </c>
      <c r="B17" s="482"/>
      <c r="C17" s="482"/>
      <c r="D17" s="482"/>
      <c r="E17" s="482"/>
      <c r="F17" s="482"/>
      <c r="G17" s="482"/>
      <c r="H17" s="482"/>
      <c r="I17" s="482"/>
      <c r="J17" s="482"/>
      <c r="K17" s="482"/>
      <c r="L17" s="482"/>
      <c r="M17" s="482"/>
      <c r="N17" s="482"/>
      <c r="O17" s="482"/>
      <c r="P17" s="482"/>
      <c r="Q17" s="482"/>
      <c r="R17" s="482"/>
      <c r="S17" s="482"/>
      <c r="T17" s="482"/>
    </row>
    <row r="18" spans="1:20" s="123" customFormat="1" ht="15" customHeight="1" x14ac:dyDescent="0.2">
      <c r="A18" s="484"/>
      <c r="B18" s="484"/>
      <c r="C18" s="484"/>
      <c r="D18" s="484"/>
      <c r="E18" s="484"/>
      <c r="F18" s="484"/>
      <c r="G18" s="484"/>
      <c r="H18" s="484"/>
      <c r="I18" s="484"/>
      <c r="J18" s="484"/>
      <c r="K18" s="484"/>
      <c r="L18" s="484"/>
      <c r="M18" s="484"/>
      <c r="N18" s="484"/>
      <c r="O18" s="484"/>
      <c r="P18" s="484"/>
      <c r="Q18" s="484"/>
      <c r="R18" s="484"/>
      <c r="S18" s="484"/>
      <c r="T18" s="484"/>
    </row>
    <row r="19" spans="1:20" s="123" customFormat="1" ht="15" customHeight="1" x14ac:dyDescent="0.2">
      <c r="A19" s="485" t="s">
        <v>347</v>
      </c>
      <c r="B19" s="485"/>
      <c r="C19" s="485"/>
      <c r="D19" s="485"/>
      <c r="E19" s="485"/>
      <c r="F19" s="485"/>
      <c r="G19" s="485"/>
      <c r="H19" s="485"/>
      <c r="I19" s="485"/>
      <c r="J19" s="485"/>
      <c r="K19" s="485"/>
      <c r="L19" s="485"/>
      <c r="M19" s="485"/>
      <c r="N19" s="485"/>
      <c r="O19" s="485"/>
      <c r="P19" s="485"/>
      <c r="Q19" s="485"/>
      <c r="R19" s="485"/>
      <c r="S19" s="485"/>
      <c r="T19" s="485"/>
    </row>
    <row r="20" spans="1:20" s="124" customFormat="1" ht="21" customHeight="1" x14ac:dyDescent="0.25">
      <c r="A20" s="486"/>
      <c r="B20" s="486"/>
      <c r="C20" s="486"/>
      <c r="D20" s="486"/>
      <c r="E20" s="486"/>
      <c r="F20" s="486"/>
      <c r="G20" s="486"/>
      <c r="H20" s="486"/>
      <c r="I20" s="486"/>
      <c r="J20" s="486"/>
      <c r="K20" s="486"/>
      <c r="L20" s="486"/>
      <c r="M20" s="486"/>
      <c r="N20" s="486"/>
      <c r="O20" s="486"/>
      <c r="P20" s="486"/>
      <c r="Q20" s="486"/>
      <c r="R20" s="486"/>
      <c r="S20" s="486"/>
      <c r="T20" s="486"/>
    </row>
    <row r="21" spans="1:20" ht="46.5" customHeight="1" x14ac:dyDescent="0.25">
      <c r="A21" s="473" t="s">
        <v>1</v>
      </c>
      <c r="B21" s="466" t="s">
        <v>194</v>
      </c>
      <c r="C21" s="467"/>
      <c r="D21" s="470" t="s">
        <v>95</v>
      </c>
      <c r="E21" s="466" t="s">
        <v>374</v>
      </c>
      <c r="F21" s="467"/>
      <c r="G21" s="466" t="s">
        <v>214</v>
      </c>
      <c r="H21" s="467"/>
      <c r="I21" s="466" t="s">
        <v>94</v>
      </c>
      <c r="J21" s="467"/>
      <c r="K21" s="470" t="s">
        <v>93</v>
      </c>
      <c r="L21" s="466" t="s">
        <v>92</v>
      </c>
      <c r="M21" s="467"/>
      <c r="N21" s="466" t="s">
        <v>370</v>
      </c>
      <c r="O21" s="467"/>
      <c r="P21" s="470" t="s">
        <v>91</v>
      </c>
      <c r="Q21" s="477" t="s">
        <v>90</v>
      </c>
      <c r="R21" s="478"/>
      <c r="S21" s="477" t="s">
        <v>89</v>
      </c>
      <c r="T21" s="479"/>
    </row>
    <row r="22" spans="1:20" ht="204.75" customHeight="1" x14ac:dyDescent="0.25">
      <c r="A22" s="474"/>
      <c r="B22" s="468"/>
      <c r="C22" s="469"/>
      <c r="D22" s="472"/>
      <c r="E22" s="468"/>
      <c r="F22" s="469"/>
      <c r="G22" s="468"/>
      <c r="H22" s="469"/>
      <c r="I22" s="468"/>
      <c r="J22" s="469"/>
      <c r="K22" s="471"/>
      <c r="L22" s="468"/>
      <c r="M22" s="469"/>
      <c r="N22" s="468"/>
      <c r="O22" s="469"/>
      <c r="P22" s="471"/>
      <c r="Q22" s="125" t="s">
        <v>88</v>
      </c>
      <c r="R22" s="125" t="s">
        <v>346</v>
      </c>
      <c r="S22" s="125" t="s">
        <v>87</v>
      </c>
      <c r="T22" s="125" t="s">
        <v>86</v>
      </c>
    </row>
    <row r="23" spans="1:20" ht="51.75" customHeight="1" x14ac:dyDescent="0.25">
      <c r="A23" s="475"/>
      <c r="B23" s="125" t="s">
        <v>84</v>
      </c>
      <c r="C23" s="125" t="s">
        <v>85</v>
      </c>
      <c r="D23" s="471"/>
      <c r="E23" s="125" t="s">
        <v>84</v>
      </c>
      <c r="F23" s="125" t="s">
        <v>85</v>
      </c>
      <c r="G23" s="125" t="s">
        <v>84</v>
      </c>
      <c r="H23" s="125" t="s">
        <v>85</v>
      </c>
      <c r="I23" s="125" t="s">
        <v>84</v>
      </c>
      <c r="J23" s="125" t="s">
        <v>85</v>
      </c>
      <c r="K23" s="125" t="s">
        <v>84</v>
      </c>
      <c r="L23" s="125" t="s">
        <v>84</v>
      </c>
      <c r="M23" s="125" t="s">
        <v>85</v>
      </c>
      <c r="N23" s="125" t="s">
        <v>84</v>
      </c>
      <c r="O23" s="125" t="s">
        <v>85</v>
      </c>
      <c r="P23" s="115" t="s">
        <v>84</v>
      </c>
      <c r="Q23" s="125" t="s">
        <v>84</v>
      </c>
      <c r="R23" s="125" t="s">
        <v>84</v>
      </c>
      <c r="S23" s="125" t="s">
        <v>84</v>
      </c>
      <c r="T23" s="125" t="s">
        <v>84</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ht="21.75" customHeight="1" x14ac:dyDescent="0.25">
      <c r="A25" s="117"/>
      <c r="B25" s="117"/>
      <c r="C25" s="117"/>
      <c r="D25" s="126" t="s">
        <v>384</v>
      </c>
      <c r="E25" s="117"/>
      <c r="F25" s="117"/>
      <c r="G25" s="117"/>
      <c r="H25" s="117"/>
      <c r="I25" s="117"/>
      <c r="J25" s="117"/>
      <c r="K25" s="117"/>
      <c r="L25" s="117"/>
      <c r="M25" s="117"/>
      <c r="N25" s="117"/>
      <c r="O25" s="117"/>
      <c r="P25" s="117"/>
      <c r="Q25" s="117"/>
      <c r="R25" s="117"/>
      <c r="S25" s="117"/>
      <c r="T25" s="117"/>
    </row>
    <row r="26" spans="1:20" ht="21.75" customHeight="1" x14ac:dyDescent="0.25">
      <c r="A26" s="117"/>
      <c r="B26" s="117"/>
      <c r="C26" s="117"/>
      <c r="D26" s="126"/>
      <c r="E26" s="117"/>
      <c r="F26" s="117"/>
      <c r="G26" s="117"/>
      <c r="H26" s="117"/>
      <c r="I26" s="117"/>
      <c r="J26" s="117"/>
      <c r="K26" s="117"/>
      <c r="L26" s="117"/>
      <c r="M26" s="117"/>
      <c r="N26" s="117"/>
      <c r="O26" s="117"/>
      <c r="P26" s="117"/>
      <c r="Q26" s="117"/>
      <c r="R26" s="117"/>
      <c r="S26" s="117"/>
      <c r="T26" s="117"/>
    </row>
    <row r="27" spans="1:20" ht="21.75" customHeight="1" x14ac:dyDescent="0.25">
      <c r="A27" s="117"/>
      <c r="B27" s="117"/>
      <c r="C27" s="117"/>
      <c r="D27" s="126"/>
      <c r="E27" s="117"/>
      <c r="F27" s="117"/>
      <c r="G27" s="117"/>
      <c r="H27" s="117"/>
      <c r="I27" s="117"/>
      <c r="J27" s="117"/>
      <c r="K27" s="117"/>
      <c r="L27" s="117"/>
      <c r="M27" s="117"/>
      <c r="N27" s="117"/>
      <c r="O27" s="117"/>
      <c r="P27" s="117"/>
      <c r="Q27" s="117"/>
      <c r="R27" s="117"/>
      <c r="S27" s="117"/>
      <c r="T27" s="117"/>
    </row>
    <row r="28" spans="1:20" ht="21.75" customHeight="1" x14ac:dyDescent="0.25">
      <c r="A28" s="117"/>
      <c r="B28" s="117"/>
      <c r="C28" s="117"/>
      <c r="D28" s="126"/>
      <c r="E28" s="117"/>
      <c r="F28" s="117"/>
      <c r="G28" s="117"/>
      <c r="H28" s="117"/>
      <c r="I28" s="117"/>
      <c r="J28" s="117"/>
      <c r="K28" s="117"/>
      <c r="L28" s="117"/>
      <c r="M28" s="117"/>
      <c r="N28" s="117"/>
      <c r="O28" s="117"/>
      <c r="P28" s="117"/>
      <c r="Q28" s="117"/>
      <c r="R28" s="117"/>
      <c r="S28" s="117"/>
      <c r="T28" s="117"/>
    </row>
    <row r="29" spans="1:20" ht="21.75" customHeight="1" x14ac:dyDescent="0.25">
      <c r="A29" s="117"/>
      <c r="B29" s="117"/>
      <c r="C29" s="117"/>
      <c r="D29" s="126"/>
      <c r="E29" s="117"/>
      <c r="F29" s="117"/>
      <c r="G29" s="117"/>
      <c r="H29" s="117"/>
      <c r="I29" s="117"/>
      <c r="J29" s="117"/>
      <c r="K29" s="117"/>
      <c r="L29" s="117"/>
      <c r="M29" s="117"/>
      <c r="N29" s="117"/>
      <c r="O29" s="117"/>
      <c r="P29" s="117"/>
      <c r="Q29" s="117"/>
      <c r="R29" s="117"/>
      <c r="S29" s="117"/>
      <c r="T29" s="117"/>
    </row>
    <row r="30" spans="1:20" ht="21.75" customHeight="1" x14ac:dyDescent="0.25">
      <c r="A30" s="117"/>
      <c r="B30" s="117"/>
      <c r="C30" s="117"/>
      <c r="D30" s="126"/>
      <c r="E30" s="117"/>
      <c r="F30" s="117"/>
      <c r="G30" s="117"/>
      <c r="H30" s="117"/>
      <c r="I30" s="117"/>
      <c r="J30" s="117"/>
      <c r="K30" s="117"/>
      <c r="L30" s="117"/>
      <c r="M30" s="117"/>
      <c r="N30" s="117"/>
      <c r="O30" s="117"/>
      <c r="P30" s="117"/>
      <c r="Q30" s="117"/>
      <c r="R30" s="117"/>
      <c r="S30" s="117"/>
      <c r="T30" s="117"/>
    </row>
    <row r="31" spans="1:20" ht="21.75" customHeight="1" x14ac:dyDescent="0.25">
      <c r="A31" s="117"/>
      <c r="B31" s="117"/>
      <c r="C31" s="117"/>
      <c r="D31" s="126"/>
      <c r="E31" s="117"/>
      <c r="F31" s="117"/>
      <c r="G31" s="117"/>
      <c r="H31" s="117"/>
      <c r="I31" s="117"/>
      <c r="J31" s="117"/>
      <c r="K31" s="117"/>
      <c r="L31" s="117"/>
      <c r="M31" s="117"/>
      <c r="N31" s="117"/>
      <c r="O31" s="117"/>
      <c r="P31" s="117"/>
      <c r="Q31" s="117"/>
      <c r="R31" s="117"/>
      <c r="S31" s="117"/>
      <c r="T31" s="117"/>
    </row>
    <row r="32" spans="1:20" ht="21.75" customHeight="1" x14ac:dyDescent="0.25">
      <c r="A32" s="117"/>
      <c r="B32" s="117"/>
      <c r="C32" s="117"/>
      <c r="D32" s="126"/>
      <c r="E32" s="117"/>
      <c r="F32" s="117"/>
      <c r="G32" s="117"/>
      <c r="H32" s="117"/>
      <c r="I32" s="117"/>
      <c r="J32" s="117"/>
      <c r="K32" s="117"/>
      <c r="L32" s="117"/>
      <c r="M32" s="117"/>
      <c r="N32" s="117"/>
      <c r="O32" s="117"/>
      <c r="P32" s="117"/>
      <c r="Q32" s="117"/>
      <c r="R32" s="117"/>
      <c r="S32" s="117"/>
      <c r="T32" s="117"/>
    </row>
    <row r="33" spans="1:20" ht="21.75" customHeight="1" x14ac:dyDescent="0.25">
      <c r="A33" s="117"/>
      <c r="B33" s="117"/>
      <c r="C33" s="117"/>
      <c r="D33" s="126"/>
      <c r="E33" s="117"/>
      <c r="F33" s="117"/>
      <c r="G33" s="117"/>
      <c r="H33" s="117"/>
      <c r="I33" s="117"/>
      <c r="J33" s="117"/>
      <c r="K33" s="117"/>
      <c r="L33" s="117"/>
      <c r="M33" s="117"/>
      <c r="N33" s="117"/>
      <c r="O33" s="117"/>
      <c r="P33" s="117"/>
      <c r="Q33" s="117"/>
      <c r="R33" s="117"/>
      <c r="S33" s="117"/>
      <c r="T33" s="117"/>
    </row>
    <row r="34" spans="1:20" ht="21.75" customHeight="1" x14ac:dyDescent="0.25">
      <c r="A34" s="117"/>
      <c r="B34" s="117"/>
      <c r="C34" s="117"/>
      <c r="D34" s="126"/>
      <c r="E34" s="117"/>
      <c r="F34" s="117"/>
      <c r="G34" s="117"/>
      <c r="H34" s="117"/>
      <c r="I34" s="117"/>
      <c r="J34" s="117"/>
      <c r="K34" s="117"/>
      <c r="L34" s="117"/>
      <c r="M34" s="117"/>
      <c r="N34" s="117"/>
      <c r="O34" s="117"/>
      <c r="P34" s="117"/>
      <c r="Q34" s="117"/>
      <c r="R34" s="117"/>
      <c r="S34" s="117"/>
      <c r="T34" s="117"/>
    </row>
    <row r="35" spans="1:20" ht="21.75" customHeight="1" x14ac:dyDescent="0.25">
      <c r="A35" s="117"/>
      <c r="B35" s="117"/>
      <c r="C35" s="117"/>
      <c r="D35" s="126"/>
      <c r="E35" s="117"/>
      <c r="F35" s="117"/>
      <c r="G35" s="117"/>
      <c r="H35" s="117"/>
      <c r="I35" s="117"/>
      <c r="J35" s="117"/>
      <c r="K35" s="117"/>
      <c r="L35" s="117"/>
      <c r="M35" s="117"/>
      <c r="N35" s="117"/>
      <c r="O35" s="117"/>
      <c r="P35" s="117"/>
      <c r="Q35" s="117"/>
      <c r="R35" s="117"/>
      <c r="S35" s="117"/>
      <c r="T35" s="117"/>
    </row>
    <row r="36" spans="1:20" ht="21.75" customHeight="1" x14ac:dyDescent="0.25">
      <c r="A36" s="117"/>
      <c r="B36" s="117"/>
      <c r="C36" s="117"/>
      <c r="D36" s="126"/>
      <c r="E36" s="117"/>
      <c r="F36" s="117"/>
      <c r="G36" s="117"/>
      <c r="H36" s="117"/>
      <c r="I36" s="117"/>
      <c r="J36" s="117"/>
      <c r="K36" s="117"/>
      <c r="L36" s="117"/>
      <c r="M36" s="117"/>
      <c r="N36" s="117"/>
      <c r="O36" s="117"/>
      <c r="P36" s="117"/>
      <c r="Q36" s="117"/>
      <c r="R36" s="117"/>
      <c r="S36" s="117"/>
      <c r="T36" s="117"/>
    </row>
    <row r="37" spans="1:20" ht="21.75" customHeight="1" x14ac:dyDescent="0.25">
      <c r="A37" s="117"/>
      <c r="B37" s="117"/>
      <c r="C37" s="117"/>
      <c r="D37" s="126"/>
      <c r="E37" s="117"/>
      <c r="F37" s="117"/>
      <c r="G37" s="117"/>
      <c r="H37" s="117"/>
      <c r="I37" s="117"/>
      <c r="J37" s="117"/>
      <c r="K37" s="117"/>
      <c r="L37" s="117"/>
      <c r="M37" s="117"/>
      <c r="N37" s="117"/>
      <c r="O37" s="117"/>
      <c r="P37" s="117"/>
      <c r="Q37" s="117"/>
      <c r="R37" s="117"/>
      <c r="S37" s="117"/>
      <c r="T37" s="117"/>
    </row>
    <row r="38" spans="1:20" ht="21.75" customHeight="1" x14ac:dyDescent="0.25">
      <c r="A38" s="117"/>
      <c r="B38" s="117"/>
      <c r="C38" s="117"/>
      <c r="D38" s="126"/>
      <c r="E38" s="117"/>
      <c r="F38" s="117"/>
      <c r="G38" s="117"/>
      <c r="H38" s="117"/>
      <c r="I38" s="117"/>
      <c r="J38" s="117"/>
      <c r="K38" s="117"/>
      <c r="L38" s="117"/>
      <c r="M38" s="117"/>
      <c r="N38" s="117"/>
      <c r="O38" s="117"/>
      <c r="P38" s="117"/>
      <c r="Q38" s="117"/>
      <c r="R38" s="117"/>
      <c r="S38" s="117"/>
      <c r="T38" s="117"/>
    </row>
    <row r="39" spans="1:20" ht="21.75" customHeight="1" x14ac:dyDescent="0.25">
      <c r="A39" s="117"/>
      <c r="B39" s="117"/>
      <c r="C39" s="117"/>
      <c r="D39" s="126"/>
      <c r="E39" s="117"/>
      <c r="F39" s="117"/>
      <c r="G39" s="117"/>
      <c r="H39" s="117"/>
      <c r="I39" s="117"/>
      <c r="J39" s="117"/>
      <c r="K39" s="117"/>
      <c r="L39" s="117"/>
      <c r="M39" s="117"/>
      <c r="N39" s="117"/>
      <c r="O39" s="117"/>
      <c r="P39" s="117"/>
      <c r="Q39" s="117"/>
      <c r="R39" s="117"/>
      <c r="S39" s="117"/>
      <c r="T39" s="117"/>
    </row>
    <row r="40" spans="1:20" ht="21.75" customHeight="1" x14ac:dyDescent="0.25">
      <c r="A40" s="117"/>
      <c r="B40" s="117"/>
      <c r="C40" s="117"/>
      <c r="D40" s="126"/>
      <c r="E40" s="117"/>
      <c r="F40" s="117"/>
      <c r="G40" s="117"/>
      <c r="H40" s="117"/>
      <c r="I40" s="117"/>
      <c r="J40" s="117"/>
      <c r="K40" s="117"/>
      <c r="L40" s="117"/>
      <c r="M40" s="117"/>
      <c r="N40" s="117"/>
      <c r="O40" s="117"/>
      <c r="P40" s="117"/>
      <c r="Q40" s="117"/>
      <c r="R40" s="117"/>
      <c r="S40" s="117"/>
      <c r="T40" s="117"/>
    </row>
    <row r="41" spans="1:20" x14ac:dyDescent="0.25">
      <c r="N41" s="113">
        <f>SUM(N25:N40)</f>
        <v>0</v>
      </c>
      <c r="O41" s="113">
        <f>SUM(O25:O40)</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zoomScaleNormal="100" zoomScaleSheetLayoutView="80" workbookViewId="0">
      <selection activeCell="L37" sqref="L37"/>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8.42578125" style="36" customWidth="1"/>
    <col min="14" max="14" width="18.140625" style="36" customWidth="1"/>
    <col min="15" max="15" width="11" style="36" customWidth="1"/>
    <col min="16" max="16" width="9.855468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32.7109375" style="36" customWidth="1"/>
    <col min="23" max="23" width="22.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2"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47" t="str">
        <f>'1. паспорт местоположение'!A5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s="10" customFormat="1" x14ac:dyDescent="0.2">
      <c r="A6" s="92"/>
      <c r="B6" s="92"/>
      <c r="C6" s="92"/>
      <c r="D6" s="92"/>
      <c r="E6" s="92"/>
      <c r="F6" s="92"/>
      <c r="G6" s="92"/>
      <c r="H6" s="92"/>
      <c r="I6" s="92"/>
      <c r="J6" s="92"/>
      <c r="K6" s="92"/>
      <c r="L6" s="92"/>
      <c r="M6" s="92"/>
      <c r="N6" s="92"/>
      <c r="O6" s="92"/>
      <c r="P6" s="92"/>
      <c r="Q6" s="92"/>
      <c r="R6" s="92"/>
      <c r="S6" s="92"/>
      <c r="T6" s="92"/>
    </row>
    <row r="7" spans="1:27" s="10" customFormat="1" ht="18.75" x14ac:dyDescent="0.2">
      <c r="E7" s="456" t="s">
        <v>5</v>
      </c>
      <c r="F7" s="456"/>
      <c r="G7" s="456"/>
      <c r="H7" s="456"/>
      <c r="I7" s="456"/>
      <c r="J7" s="456"/>
      <c r="K7" s="456"/>
      <c r="L7" s="456"/>
      <c r="M7" s="456"/>
      <c r="N7" s="456"/>
      <c r="O7" s="456"/>
      <c r="P7" s="456"/>
      <c r="Q7" s="456"/>
      <c r="R7" s="456"/>
      <c r="S7" s="456"/>
      <c r="T7" s="456"/>
      <c r="U7" s="456"/>
      <c r="V7" s="456"/>
      <c r="W7" s="456"/>
      <c r="X7" s="456"/>
      <c r="Y7" s="45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row>
    <row r="10" spans="1:27" s="10" customFormat="1" ht="18.75" customHeight="1" x14ac:dyDescent="0.2">
      <c r="E10" s="461" t="s">
        <v>4</v>
      </c>
      <c r="F10" s="461"/>
      <c r="G10" s="461"/>
      <c r="H10" s="461"/>
      <c r="I10" s="461"/>
      <c r="J10" s="461"/>
      <c r="K10" s="461"/>
      <c r="L10" s="461"/>
      <c r="M10" s="461"/>
      <c r="N10" s="461"/>
      <c r="O10" s="461"/>
      <c r="P10" s="461"/>
      <c r="Q10" s="461"/>
      <c r="R10" s="461"/>
      <c r="S10" s="461"/>
      <c r="T10" s="461"/>
      <c r="U10" s="461"/>
      <c r="V10" s="461"/>
      <c r="W10" s="461"/>
      <c r="X10" s="461"/>
      <c r="Y10" s="46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57" t="str">
        <f>'1. паспорт местоположение'!A12:C12</f>
        <v>N_48-15уст-26</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row>
    <row r="13" spans="1:27" s="10" customFormat="1" ht="18.75" customHeight="1" x14ac:dyDescent="0.2">
      <c r="E13" s="461" t="s">
        <v>3</v>
      </c>
      <c r="F13" s="461"/>
      <c r="G13" s="461"/>
      <c r="H13" s="461"/>
      <c r="I13" s="461"/>
      <c r="J13" s="461"/>
      <c r="K13" s="461"/>
      <c r="L13" s="461"/>
      <c r="M13" s="461"/>
      <c r="N13" s="461"/>
      <c r="O13" s="461"/>
      <c r="P13" s="461"/>
      <c r="Q13" s="461"/>
      <c r="R13" s="461"/>
      <c r="S13" s="461"/>
      <c r="T13" s="461"/>
      <c r="U13" s="461"/>
      <c r="V13" s="461"/>
      <c r="W13" s="461"/>
      <c r="X13" s="461"/>
      <c r="Y13" s="46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row>
    <row r="16" spans="1:27" s="2" customFormat="1" ht="15" customHeight="1" x14ac:dyDescent="0.2">
      <c r="E16" s="461" t="s">
        <v>2</v>
      </c>
      <c r="F16" s="461"/>
      <c r="G16" s="461"/>
      <c r="H16" s="461"/>
      <c r="I16" s="461"/>
      <c r="J16" s="461"/>
      <c r="K16" s="461"/>
      <c r="L16" s="461"/>
      <c r="M16" s="461"/>
      <c r="N16" s="461"/>
      <c r="O16" s="461"/>
      <c r="P16" s="461"/>
      <c r="Q16" s="461"/>
      <c r="R16" s="461"/>
      <c r="S16" s="461"/>
      <c r="T16" s="461"/>
      <c r="U16" s="461"/>
      <c r="V16" s="461"/>
      <c r="W16" s="461"/>
      <c r="X16" s="461"/>
      <c r="Y16" s="4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89"/>
      <c r="F18" s="489"/>
      <c r="G18" s="489"/>
      <c r="H18" s="489"/>
      <c r="I18" s="489"/>
      <c r="J18" s="489"/>
      <c r="K18" s="489"/>
      <c r="L18" s="489"/>
      <c r="M18" s="489"/>
      <c r="N18" s="489"/>
      <c r="O18" s="489"/>
      <c r="P18" s="489"/>
      <c r="Q18" s="489"/>
      <c r="R18" s="489"/>
      <c r="S18" s="489"/>
      <c r="T18" s="489"/>
      <c r="U18" s="489"/>
      <c r="V18" s="489"/>
      <c r="W18" s="489"/>
      <c r="X18" s="489"/>
      <c r="Y18" s="489"/>
    </row>
    <row r="19" spans="1:27" ht="25.5" customHeight="1" x14ac:dyDescent="0.25">
      <c r="A19" s="489" t="s">
        <v>349</v>
      </c>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row>
    <row r="20" spans="1:27" s="39" customFormat="1" ht="21" customHeight="1" x14ac:dyDescent="0.25"/>
    <row r="21" spans="1:27" ht="15.75" customHeight="1" x14ac:dyDescent="0.25">
      <c r="A21" s="490" t="s">
        <v>1</v>
      </c>
      <c r="B21" s="493" t="s">
        <v>354</v>
      </c>
      <c r="C21" s="494"/>
      <c r="D21" s="493" t="s">
        <v>356</v>
      </c>
      <c r="E21" s="494"/>
      <c r="F21" s="497" t="s">
        <v>77</v>
      </c>
      <c r="G21" s="498"/>
      <c r="H21" s="498"/>
      <c r="I21" s="499"/>
      <c r="J21" s="490" t="s">
        <v>357</v>
      </c>
      <c r="K21" s="493" t="s">
        <v>358</v>
      </c>
      <c r="L21" s="494"/>
      <c r="M21" s="493" t="s">
        <v>359</v>
      </c>
      <c r="N21" s="494"/>
      <c r="O21" s="493" t="s">
        <v>348</v>
      </c>
      <c r="P21" s="494"/>
      <c r="Q21" s="493" t="s">
        <v>100</v>
      </c>
      <c r="R21" s="494"/>
      <c r="S21" s="490" t="s">
        <v>99</v>
      </c>
      <c r="T21" s="490" t="s">
        <v>360</v>
      </c>
      <c r="U21" s="490" t="s">
        <v>355</v>
      </c>
      <c r="V21" s="493" t="s">
        <v>98</v>
      </c>
      <c r="W21" s="494"/>
      <c r="X21" s="497" t="s">
        <v>90</v>
      </c>
      <c r="Y21" s="498"/>
      <c r="Z21" s="497" t="s">
        <v>89</v>
      </c>
      <c r="AA21" s="498"/>
    </row>
    <row r="22" spans="1:27" ht="216" customHeight="1" x14ac:dyDescent="0.25">
      <c r="A22" s="491"/>
      <c r="B22" s="495"/>
      <c r="C22" s="496"/>
      <c r="D22" s="495"/>
      <c r="E22" s="496"/>
      <c r="F22" s="497" t="s">
        <v>97</v>
      </c>
      <c r="G22" s="499"/>
      <c r="H22" s="497" t="s">
        <v>96</v>
      </c>
      <c r="I22" s="499"/>
      <c r="J22" s="492"/>
      <c r="K22" s="495"/>
      <c r="L22" s="496"/>
      <c r="M22" s="495"/>
      <c r="N22" s="496"/>
      <c r="O22" s="495"/>
      <c r="P22" s="496"/>
      <c r="Q22" s="495"/>
      <c r="R22" s="496"/>
      <c r="S22" s="492"/>
      <c r="T22" s="492"/>
      <c r="U22" s="492"/>
      <c r="V22" s="495"/>
      <c r="W22" s="496"/>
      <c r="X22" s="59" t="s">
        <v>88</v>
      </c>
      <c r="Y22" s="59" t="s">
        <v>346</v>
      </c>
      <c r="Z22" s="59" t="s">
        <v>87</v>
      </c>
      <c r="AA22" s="59" t="s">
        <v>86</v>
      </c>
    </row>
    <row r="23" spans="1:27" ht="60" customHeight="1" x14ac:dyDescent="0.25">
      <c r="A23" s="492"/>
      <c r="B23" s="90" t="s">
        <v>84</v>
      </c>
      <c r="C23" s="90" t="s">
        <v>85</v>
      </c>
      <c r="D23" s="60" t="s">
        <v>84</v>
      </c>
      <c r="E23" s="60" t="s">
        <v>85</v>
      </c>
      <c r="F23" s="60" t="s">
        <v>84</v>
      </c>
      <c r="G23" s="60" t="s">
        <v>85</v>
      </c>
      <c r="H23" s="60" t="s">
        <v>84</v>
      </c>
      <c r="I23" s="60" t="s">
        <v>85</v>
      </c>
      <c r="J23" s="60" t="s">
        <v>84</v>
      </c>
      <c r="K23" s="60" t="s">
        <v>84</v>
      </c>
      <c r="L23" s="60" t="s">
        <v>85</v>
      </c>
      <c r="M23" s="60" t="s">
        <v>84</v>
      </c>
      <c r="N23" s="60" t="s">
        <v>85</v>
      </c>
      <c r="O23" s="60" t="s">
        <v>84</v>
      </c>
      <c r="P23" s="60" t="s">
        <v>85</v>
      </c>
      <c r="Q23" s="60" t="s">
        <v>84</v>
      </c>
      <c r="R23" s="60" t="s">
        <v>85</v>
      </c>
      <c r="S23" s="60" t="s">
        <v>84</v>
      </c>
      <c r="T23" s="60" t="s">
        <v>84</v>
      </c>
      <c r="U23" s="60" t="s">
        <v>84</v>
      </c>
      <c r="V23" s="60" t="s">
        <v>84</v>
      </c>
      <c r="W23" s="60" t="s">
        <v>85</v>
      </c>
      <c r="X23" s="60" t="s">
        <v>84</v>
      </c>
      <c r="Y23" s="60" t="s">
        <v>84</v>
      </c>
      <c r="Z23" s="59" t="s">
        <v>84</v>
      </c>
      <c r="AA23" s="59" t="s">
        <v>84</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39" customFormat="1" ht="61.5" customHeight="1" x14ac:dyDescent="0.25">
      <c r="A25" s="63"/>
      <c r="B25" s="487" t="s">
        <v>384</v>
      </c>
      <c r="C25" s="488"/>
      <c r="D25" s="98"/>
      <c r="E25" s="98"/>
      <c r="F25" s="59"/>
      <c r="G25" s="59"/>
      <c r="H25" s="59"/>
      <c r="I25" s="59"/>
      <c r="J25" s="99"/>
      <c r="K25" s="65"/>
      <c r="L25" s="66"/>
      <c r="M25" s="100"/>
      <c r="N25" s="100"/>
      <c r="O25" s="101"/>
      <c r="P25" s="101"/>
      <c r="Q25" s="97"/>
      <c r="R25" s="64"/>
      <c r="S25" s="65"/>
      <c r="T25" s="65"/>
      <c r="U25" s="65"/>
      <c r="V25" s="65"/>
      <c r="W25" s="67"/>
      <c r="X25" s="63"/>
      <c r="Y25" s="63"/>
      <c r="Z25" s="63"/>
      <c r="AA25" s="63"/>
    </row>
    <row r="26" spans="1:27" s="37" customFormat="1" ht="12.75" x14ac:dyDescent="0.2">
      <c r="A26" s="38"/>
      <c r="B26" s="38"/>
      <c r="C26" s="38"/>
      <c r="E26" s="38"/>
      <c r="X26" s="61"/>
      <c r="Y26" s="61"/>
      <c r="Z26" s="61"/>
      <c r="AA26" s="61"/>
    </row>
    <row r="27" spans="1:27" s="37" customFormat="1" ht="12.75" x14ac:dyDescent="0.2">
      <c r="A27" s="38"/>
      <c r="B27" s="38"/>
      <c r="C27" s="38"/>
    </row>
  </sheetData>
  <mergeCells count="28">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B25:C25"/>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Normal="100" zoomScaleSheetLayoutView="85" workbookViewId="0">
      <selection activeCell="A27" sqref="A27"/>
    </sheetView>
  </sheetViews>
  <sheetFormatPr defaultColWidth="9.140625" defaultRowHeight="15" x14ac:dyDescent="0.25"/>
  <cols>
    <col min="1" max="1" width="6.140625" style="1" customWidth="1"/>
    <col min="2" max="2" width="53.5703125" style="1" customWidth="1"/>
    <col min="3" max="3" width="111" style="174" customWidth="1"/>
    <col min="4" max="4" width="46.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102" t="s">
        <v>64</v>
      </c>
      <c r="E1" s="14"/>
      <c r="F1" s="14"/>
    </row>
    <row r="2" spans="1:29" s="10" customFormat="1" ht="18.75" customHeight="1" x14ac:dyDescent="0.3">
      <c r="A2" s="16"/>
      <c r="C2" s="103" t="s">
        <v>6</v>
      </c>
      <c r="E2" s="14"/>
      <c r="F2" s="14"/>
    </row>
    <row r="3" spans="1:29" s="10" customFormat="1" ht="18.75" x14ac:dyDescent="0.3">
      <c r="A3" s="15"/>
      <c r="C3" s="103" t="s">
        <v>63</v>
      </c>
      <c r="E3" s="14"/>
      <c r="F3" s="14"/>
    </row>
    <row r="4" spans="1:29" s="10" customFormat="1" ht="18.75" x14ac:dyDescent="0.3">
      <c r="A4" s="15"/>
      <c r="C4" s="103"/>
      <c r="E4" s="14"/>
      <c r="F4" s="14"/>
    </row>
    <row r="5" spans="1:29" s="10" customFormat="1" ht="15.75" x14ac:dyDescent="0.2">
      <c r="A5" s="447" t="str">
        <f>'1. паспорт местоположение'!A5</f>
        <v>Год раскрытия информации: 2026 год</v>
      </c>
      <c r="B5" s="447"/>
      <c r="C5" s="447"/>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0" customFormat="1" ht="18.75" x14ac:dyDescent="0.3">
      <c r="A6" s="15"/>
      <c r="C6" s="14"/>
      <c r="E6" s="14"/>
      <c r="F6" s="14"/>
      <c r="G6" s="13"/>
    </row>
    <row r="7" spans="1:29" s="10" customFormat="1" ht="18.75" x14ac:dyDescent="0.2">
      <c r="A7" s="456" t="s">
        <v>5</v>
      </c>
      <c r="B7" s="456"/>
      <c r="C7" s="456"/>
      <c r="D7" s="87"/>
      <c r="E7" s="11"/>
      <c r="F7" s="11"/>
      <c r="G7" s="11"/>
      <c r="H7" s="11"/>
      <c r="I7" s="11"/>
      <c r="J7" s="11"/>
      <c r="K7" s="11"/>
      <c r="L7" s="11"/>
      <c r="M7" s="11"/>
      <c r="N7" s="11"/>
      <c r="O7" s="11"/>
      <c r="P7" s="11"/>
      <c r="Q7" s="11"/>
      <c r="R7" s="11"/>
      <c r="S7" s="11"/>
      <c r="T7" s="11"/>
      <c r="U7" s="11"/>
    </row>
    <row r="8" spans="1:29" s="10" customFormat="1" ht="18.75" x14ac:dyDescent="0.2">
      <c r="A8" s="456"/>
      <c r="B8" s="456"/>
      <c r="C8" s="456"/>
      <c r="D8" s="164"/>
      <c r="E8" s="12"/>
      <c r="F8" s="12"/>
      <c r="G8" s="12"/>
      <c r="H8" s="11"/>
      <c r="I8" s="11"/>
      <c r="J8" s="11"/>
      <c r="K8" s="11"/>
      <c r="L8" s="11"/>
      <c r="M8" s="11"/>
      <c r="N8" s="11"/>
      <c r="O8" s="11"/>
      <c r="P8" s="11"/>
      <c r="Q8" s="11"/>
      <c r="R8" s="11"/>
      <c r="S8" s="11"/>
      <c r="T8" s="11"/>
      <c r="U8" s="11"/>
    </row>
    <row r="9" spans="1:29" s="10" customFormat="1" ht="18.75" x14ac:dyDescent="0.2">
      <c r="A9" s="501" t="str">
        <f>'1. паспорт местоположение'!A9</f>
        <v>Акционерное общество "Россети Янтарь" ДЗО  ПАО "Россети"</v>
      </c>
      <c r="B9" s="501"/>
      <c r="C9" s="501"/>
      <c r="D9" s="88"/>
      <c r="E9" s="6"/>
      <c r="F9" s="6"/>
      <c r="G9" s="6"/>
      <c r="H9" s="11"/>
      <c r="I9" s="11"/>
      <c r="J9" s="11"/>
      <c r="K9" s="11"/>
      <c r="L9" s="11"/>
      <c r="M9" s="11"/>
      <c r="N9" s="11"/>
      <c r="O9" s="11"/>
      <c r="P9" s="11"/>
      <c r="Q9" s="11"/>
      <c r="R9" s="11"/>
      <c r="S9" s="11"/>
      <c r="T9" s="11"/>
      <c r="U9" s="11"/>
    </row>
    <row r="10" spans="1:29" s="10" customFormat="1" ht="18.75" x14ac:dyDescent="0.2">
      <c r="A10" s="461" t="s">
        <v>4</v>
      </c>
      <c r="B10" s="461"/>
      <c r="C10" s="461"/>
      <c r="D10" s="89"/>
      <c r="E10" s="4"/>
      <c r="F10" s="4"/>
      <c r="G10" s="4"/>
      <c r="H10" s="11"/>
      <c r="I10" s="11"/>
      <c r="J10" s="11"/>
      <c r="K10" s="11"/>
      <c r="L10" s="11"/>
      <c r="M10" s="11"/>
      <c r="N10" s="11"/>
      <c r="O10" s="11"/>
      <c r="P10" s="11"/>
      <c r="Q10" s="11"/>
      <c r="R10" s="11"/>
      <c r="S10" s="11"/>
      <c r="T10" s="11"/>
      <c r="U10" s="11"/>
    </row>
    <row r="11" spans="1:29" s="10" customFormat="1" ht="18.75" x14ac:dyDescent="0.2">
      <c r="A11" s="456"/>
      <c r="B11" s="456"/>
      <c r="C11" s="456"/>
      <c r="D11" s="164"/>
      <c r="E11" s="12"/>
      <c r="F11" s="12"/>
      <c r="G11" s="12"/>
      <c r="H11" s="11"/>
      <c r="I11" s="11"/>
      <c r="J11" s="11"/>
      <c r="K11" s="11"/>
      <c r="L11" s="11"/>
      <c r="M11" s="11"/>
      <c r="N11" s="11"/>
      <c r="O11" s="11"/>
      <c r="P11" s="11"/>
      <c r="Q11" s="11"/>
      <c r="R11" s="11"/>
      <c r="S11" s="11"/>
      <c r="T11" s="11"/>
      <c r="U11" s="11"/>
    </row>
    <row r="12" spans="1:29" s="10" customFormat="1" ht="18.75" x14ac:dyDescent="0.2">
      <c r="A12" s="500" t="str">
        <f>'1. паспорт местоположение'!A12:C12</f>
        <v>N_48-15уст-26</v>
      </c>
      <c r="B12" s="500"/>
      <c r="C12" s="500"/>
      <c r="D12" s="88"/>
      <c r="E12" s="6"/>
      <c r="F12" s="6"/>
      <c r="G12" s="6"/>
      <c r="H12" s="11"/>
      <c r="I12" s="11"/>
      <c r="J12" s="11"/>
      <c r="K12" s="11"/>
      <c r="L12" s="11"/>
      <c r="M12" s="11"/>
      <c r="N12" s="11"/>
      <c r="O12" s="11"/>
      <c r="P12" s="11"/>
      <c r="Q12" s="11"/>
      <c r="R12" s="11"/>
      <c r="S12" s="11"/>
      <c r="T12" s="11"/>
      <c r="U12" s="11"/>
    </row>
    <row r="13" spans="1:29" s="10" customFormat="1" ht="18.75" x14ac:dyDescent="0.2">
      <c r="A13" s="461" t="s">
        <v>3</v>
      </c>
      <c r="B13" s="461"/>
      <c r="C13" s="461"/>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462"/>
      <c r="B14" s="462"/>
      <c r="C14" s="462"/>
      <c r="D14" s="165"/>
      <c r="E14" s="8"/>
      <c r="F14" s="8"/>
      <c r="G14" s="8"/>
      <c r="H14" s="8"/>
      <c r="I14" s="8"/>
      <c r="J14" s="8"/>
      <c r="K14" s="8"/>
      <c r="L14" s="8"/>
      <c r="M14" s="8"/>
      <c r="N14" s="8"/>
      <c r="O14" s="8"/>
      <c r="P14" s="8"/>
      <c r="Q14" s="8"/>
      <c r="R14" s="8"/>
      <c r="S14" s="8"/>
      <c r="T14" s="8"/>
      <c r="U14" s="8"/>
    </row>
    <row r="15" spans="1:29" s="2" customFormat="1" ht="42.75" customHeight="1" x14ac:dyDescent="0.2">
      <c r="A15" s="5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500"/>
      <c r="C15" s="500"/>
      <c r="D15" s="88"/>
      <c r="E15" s="6"/>
      <c r="F15" s="6"/>
      <c r="G15" s="6"/>
      <c r="H15" s="6"/>
      <c r="I15" s="6"/>
      <c r="J15" s="6"/>
      <c r="K15" s="6"/>
      <c r="L15" s="6"/>
      <c r="M15" s="6"/>
      <c r="N15" s="6"/>
      <c r="O15" s="6"/>
      <c r="P15" s="6"/>
      <c r="Q15" s="6"/>
      <c r="R15" s="6"/>
      <c r="S15" s="6"/>
      <c r="T15" s="6"/>
      <c r="U15" s="6"/>
    </row>
    <row r="16" spans="1:29" s="2" customFormat="1" ht="15" customHeight="1" x14ac:dyDescent="0.2">
      <c r="A16" s="461" t="s">
        <v>2</v>
      </c>
      <c r="B16" s="461"/>
      <c r="C16" s="461"/>
      <c r="D16" s="89"/>
      <c r="E16" s="4"/>
      <c r="F16" s="4"/>
      <c r="G16" s="4"/>
      <c r="H16" s="4"/>
      <c r="I16" s="4"/>
      <c r="J16" s="4"/>
      <c r="K16" s="4"/>
      <c r="L16" s="4"/>
      <c r="M16" s="4"/>
      <c r="N16" s="4"/>
      <c r="O16" s="4"/>
      <c r="P16" s="4"/>
      <c r="Q16" s="4"/>
      <c r="R16" s="4"/>
      <c r="S16" s="4"/>
      <c r="T16" s="4"/>
      <c r="U16" s="4"/>
    </row>
    <row r="17" spans="1:21" s="2" customFormat="1" ht="15" customHeight="1" x14ac:dyDescent="0.2">
      <c r="A17" s="463"/>
      <c r="B17" s="463"/>
      <c r="C17" s="463"/>
      <c r="D17" s="166"/>
      <c r="E17" s="3"/>
      <c r="F17" s="3"/>
      <c r="G17" s="3"/>
      <c r="H17" s="3"/>
      <c r="I17" s="3"/>
      <c r="J17" s="3"/>
      <c r="K17" s="3"/>
      <c r="L17" s="3"/>
      <c r="M17" s="3"/>
      <c r="N17" s="3"/>
      <c r="O17" s="3"/>
      <c r="P17" s="3"/>
      <c r="Q17" s="3"/>
      <c r="R17" s="3"/>
    </row>
    <row r="18" spans="1:21" s="2" customFormat="1" ht="27.75" customHeight="1" x14ac:dyDescent="0.2">
      <c r="A18" s="464" t="s">
        <v>342</v>
      </c>
      <c r="B18" s="464"/>
      <c r="C18" s="46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170"/>
      <c r="D19" s="89"/>
      <c r="E19" s="4"/>
      <c r="F19" s="4"/>
      <c r="G19" s="4"/>
      <c r="H19" s="3"/>
      <c r="I19" s="3"/>
      <c r="J19" s="3"/>
      <c r="K19" s="3"/>
      <c r="L19" s="3"/>
      <c r="M19" s="3"/>
      <c r="N19" s="3"/>
      <c r="O19" s="3"/>
      <c r="P19" s="3"/>
      <c r="Q19" s="3"/>
      <c r="R19" s="3"/>
    </row>
    <row r="20" spans="1:21" s="2" customFormat="1" ht="39.75" customHeight="1" x14ac:dyDescent="0.2">
      <c r="A20" s="23" t="s">
        <v>1</v>
      </c>
      <c r="B20" s="31" t="s">
        <v>62</v>
      </c>
      <c r="C20" s="168" t="s">
        <v>61</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168">
        <v>3</v>
      </c>
      <c r="D21" s="27"/>
      <c r="E21" s="27"/>
      <c r="F21" s="27"/>
      <c r="G21" s="27"/>
      <c r="H21" s="26"/>
      <c r="I21" s="26"/>
      <c r="J21" s="26"/>
      <c r="K21" s="26"/>
      <c r="L21" s="26"/>
      <c r="M21" s="26"/>
      <c r="N21" s="26"/>
      <c r="O21" s="26"/>
      <c r="P21" s="26"/>
      <c r="Q21" s="26"/>
      <c r="R21" s="26"/>
      <c r="S21" s="25"/>
      <c r="T21" s="25"/>
      <c r="U21" s="25"/>
    </row>
    <row r="22" spans="1:21" s="2" customFormat="1" ht="93.75" x14ac:dyDescent="0.2">
      <c r="A22" s="22" t="s">
        <v>60</v>
      </c>
      <c r="B22" s="28" t="s">
        <v>352</v>
      </c>
      <c r="C22" s="193" t="s">
        <v>478</v>
      </c>
      <c r="D22" s="172"/>
      <c r="E22" s="27"/>
      <c r="F22" s="26"/>
      <c r="G22" s="26"/>
      <c r="H22" s="26"/>
      <c r="I22" s="26"/>
      <c r="J22" s="26"/>
      <c r="K22" s="26"/>
      <c r="L22" s="26"/>
      <c r="M22" s="26"/>
      <c r="N22" s="26"/>
      <c r="O22" s="26"/>
      <c r="P22" s="26"/>
      <c r="Q22" s="25"/>
      <c r="R22" s="25"/>
      <c r="S22" s="25"/>
      <c r="T22" s="25"/>
      <c r="U22" s="25"/>
    </row>
    <row r="23" spans="1:21" ht="56.25" x14ac:dyDescent="0.25">
      <c r="A23" s="22" t="s">
        <v>59</v>
      </c>
      <c r="B23" s="29" t="s">
        <v>56</v>
      </c>
      <c r="C23" s="193" t="s">
        <v>443</v>
      </c>
      <c r="D23" s="173"/>
      <c r="E23" s="21"/>
      <c r="F23" s="21"/>
      <c r="G23" s="21"/>
      <c r="H23" s="21"/>
      <c r="I23" s="21"/>
      <c r="J23" s="21"/>
      <c r="K23" s="21"/>
      <c r="L23" s="21"/>
      <c r="M23" s="21"/>
      <c r="N23" s="21"/>
      <c r="O23" s="21"/>
      <c r="P23" s="21"/>
      <c r="Q23" s="21"/>
      <c r="R23" s="21"/>
      <c r="S23" s="21"/>
      <c r="T23" s="21"/>
      <c r="U23" s="21"/>
    </row>
    <row r="24" spans="1:21" ht="56.25" x14ac:dyDescent="0.25">
      <c r="A24" s="22" t="s">
        <v>58</v>
      </c>
      <c r="B24" s="29" t="s">
        <v>372</v>
      </c>
      <c r="C24" s="194" t="s">
        <v>479</v>
      </c>
      <c r="D24" s="173"/>
      <c r="E24" s="21"/>
      <c r="F24" s="21"/>
      <c r="G24" s="21"/>
      <c r="H24" s="21"/>
      <c r="I24" s="21"/>
      <c r="J24" s="21"/>
      <c r="K24" s="21"/>
      <c r="L24" s="21"/>
      <c r="M24" s="21"/>
      <c r="N24" s="21"/>
      <c r="O24" s="21"/>
      <c r="P24" s="21"/>
      <c r="Q24" s="21"/>
      <c r="R24" s="21"/>
      <c r="S24" s="21"/>
      <c r="T24" s="21"/>
      <c r="U24" s="21"/>
    </row>
    <row r="25" spans="1:21" ht="63" customHeight="1" x14ac:dyDescent="0.25">
      <c r="A25" s="22" t="s">
        <v>57</v>
      </c>
      <c r="B25" s="29" t="s">
        <v>373</v>
      </c>
      <c r="C25" s="194" t="s">
        <v>528</v>
      </c>
      <c r="D25" s="173"/>
      <c r="E25" s="21"/>
      <c r="F25" s="21"/>
      <c r="G25" s="21"/>
      <c r="H25" s="21"/>
      <c r="I25" s="21"/>
      <c r="J25" s="21"/>
      <c r="K25" s="21"/>
      <c r="L25" s="21"/>
      <c r="M25" s="21"/>
      <c r="N25" s="21"/>
      <c r="O25" s="21"/>
      <c r="P25" s="21"/>
      <c r="Q25" s="21"/>
      <c r="R25" s="21"/>
      <c r="S25" s="21"/>
      <c r="T25" s="21"/>
      <c r="U25" s="21"/>
    </row>
    <row r="26" spans="1:21" ht="42.75" customHeight="1" x14ac:dyDescent="0.25">
      <c r="A26" s="22" t="s">
        <v>55</v>
      </c>
      <c r="B26" s="29" t="s">
        <v>202</v>
      </c>
      <c r="C26" s="171" t="s">
        <v>383</v>
      </c>
      <c r="D26" s="173"/>
      <c r="E26" s="21"/>
      <c r="F26" s="21"/>
      <c r="G26" s="21"/>
      <c r="H26" s="21"/>
      <c r="I26" s="21"/>
      <c r="J26" s="21"/>
      <c r="K26" s="21"/>
      <c r="L26" s="21"/>
      <c r="M26" s="21"/>
      <c r="N26" s="21"/>
      <c r="O26" s="21"/>
      <c r="P26" s="21"/>
      <c r="Q26" s="21"/>
      <c r="R26" s="21"/>
      <c r="S26" s="21"/>
      <c r="T26" s="21"/>
      <c r="U26" s="21"/>
    </row>
    <row r="27" spans="1:21" ht="259.5" customHeight="1" x14ac:dyDescent="0.25">
      <c r="A27" s="22" t="s">
        <v>54</v>
      </c>
      <c r="B27" s="29" t="s">
        <v>353</v>
      </c>
      <c r="C27" s="195" t="s">
        <v>529</v>
      </c>
      <c r="D27" s="173"/>
      <c r="E27" s="175"/>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254">
        <v>2026</v>
      </c>
      <c r="D28" s="167"/>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254">
        <v>2026</v>
      </c>
      <c r="D29" s="167"/>
      <c r="E29" s="21"/>
      <c r="F29" s="21"/>
      <c r="G29" s="21"/>
      <c r="H29" s="21"/>
      <c r="I29" s="21"/>
      <c r="J29" s="21"/>
      <c r="K29" s="21"/>
      <c r="L29" s="21"/>
      <c r="M29" s="21"/>
      <c r="N29" s="21"/>
      <c r="O29" s="21"/>
      <c r="P29" s="21"/>
      <c r="Q29" s="21"/>
      <c r="R29" s="21"/>
      <c r="S29" s="21"/>
      <c r="T29" s="21"/>
      <c r="U29" s="21"/>
    </row>
    <row r="30" spans="1:21" ht="42.75" customHeight="1" x14ac:dyDescent="0.25">
      <c r="A30" s="22" t="s">
        <v>68</v>
      </c>
      <c r="B30" s="23" t="s">
        <v>49</v>
      </c>
      <c r="C30" s="171" t="s">
        <v>439</v>
      </c>
      <c r="D30" s="21"/>
      <c r="E30" s="21"/>
      <c r="F30" s="21"/>
      <c r="G30" s="21"/>
      <c r="H30" s="21"/>
      <c r="I30" s="21"/>
      <c r="J30" s="21"/>
      <c r="K30" s="21"/>
      <c r="L30" s="21"/>
      <c r="M30" s="21"/>
      <c r="N30" s="21"/>
      <c r="O30" s="21"/>
      <c r="P30" s="21"/>
      <c r="Q30" s="21"/>
      <c r="R30" s="21"/>
      <c r="S30" s="21"/>
      <c r="T30" s="21"/>
      <c r="U30" s="21"/>
    </row>
    <row r="31" spans="1:21" x14ac:dyDescent="0.25">
      <c r="A31" s="21"/>
      <c r="B31" s="21"/>
      <c r="C31" s="173"/>
      <c r="D31" s="21"/>
      <c r="E31" s="21"/>
      <c r="F31" s="21"/>
      <c r="G31" s="21"/>
      <c r="H31" s="21"/>
      <c r="I31" s="21"/>
      <c r="J31" s="21"/>
      <c r="K31" s="21"/>
      <c r="L31" s="21"/>
      <c r="M31" s="21"/>
      <c r="N31" s="21"/>
      <c r="O31" s="21"/>
      <c r="P31" s="21"/>
      <c r="Q31" s="21"/>
      <c r="R31" s="21"/>
      <c r="S31" s="21"/>
      <c r="T31" s="21"/>
      <c r="U31" s="21"/>
    </row>
    <row r="32" spans="1:21" x14ac:dyDescent="0.25">
      <c r="A32" s="21"/>
      <c r="B32" s="21"/>
      <c r="C32" s="173"/>
      <c r="E32" s="21"/>
      <c r="F32" s="21"/>
      <c r="G32" s="21"/>
      <c r="H32" s="21"/>
      <c r="I32" s="21"/>
      <c r="J32" s="21"/>
      <c r="K32" s="21"/>
      <c r="L32" s="21"/>
      <c r="M32" s="21"/>
      <c r="N32" s="21"/>
      <c r="O32" s="21"/>
      <c r="P32" s="21"/>
      <c r="Q32" s="21"/>
      <c r="R32" s="21"/>
      <c r="S32" s="21"/>
      <c r="T32" s="21"/>
      <c r="U32" s="21"/>
    </row>
    <row r="33" spans="1:21" x14ac:dyDescent="0.25">
      <c r="A33" s="21"/>
      <c r="B33" s="21"/>
      <c r="C33" s="173"/>
      <c r="E33" s="21"/>
      <c r="F33" s="21"/>
      <c r="G33" s="21"/>
      <c r="H33" s="21"/>
      <c r="I33" s="21"/>
      <c r="J33" s="21"/>
      <c r="K33" s="21"/>
      <c r="L33" s="21"/>
      <c r="M33" s="21"/>
      <c r="N33" s="21"/>
      <c r="O33" s="21"/>
      <c r="P33" s="21"/>
      <c r="Q33" s="21"/>
      <c r="R33" s="21"/>
      <c r="S33" s="21"/>
      <c r="T33" s="21"/>
      <c r="U33" s="21"/>
    </row>
    <row r="34" spans="1:21" x14ac:dyDescent="0.25">
      <c r="A34" s="21"/>
      <c r="B34" s="21"/>
      <c r="C34" s="173"/>
      <c r="E34" s="21"/>
      <c r="F34" s="21"/>
      <c r="G34" s="21"/>
      <c r="H34" s="21"/>
      <c r="I34" s="21"/>
      <c r="J34" s="21"/>
      <c r="K34" s="21"/>
      <c r="L34" s="21"/>
      <c r="M34" s="21"/>
      <c r="N34" s="21"/>
      <c r="O34" s="21"/>
      <c r="P34" s="21"/>
      <c r="Q34" s="21"/>
      <c r="R34" s="21"/>
      <c r="S34" s="21"/>
      <c r="T34" s="21"/>
      <c r="U34" s="21"/>
    </row>
    <row r="35" spans="1:21" x14ac:dyDescent="0.25">
      <c r="A35" s="21"/>
      <c r="B35" s="21"/>
      <c r="C35" s="173"/>
      <c r="E35" s="21"/>
      <c r="F35" s="21"/>
      <c r="G35" s="21"/>
      <c r="H35" s="21"/>
      <c r="I35" s="21"/>
      <c r="J35" s="21"/>
      <c r="K35" s="21"/>
      <c r="L35" s="21"/>
      <c r="M35" s="21"/>
      <c r="N35" s="21"/>
      <c r="O35" s="21"/>
      <c r="P35" s="21"/>
      <c r="Q35" s="21"/>
      <c r="R35" s="21"/>
      <c r="S35" s="21"/>
      <c r="T35" s="21"/>
      <c r="U35" s="21"/>
    </row>
    <row r="36" spans="1:21" x14ac:dyDescent="0.25">
      <c r="A36" s="21"/>
      <c r="B36" s="21"/>
      <c r="C36" s="173"/>
      <c r="E36" s="21"/>
      <c r="F36" s="21"/>
      <c r="G36" s="21"/>
      <c r="H36" s="21"/>
      <c r="I36" s="21"/>
      <c r="J36" s="21"/>
      <c r="K36" s="21"/>
      <c r="L36" s="21"/>
      <c r="M36" s="21"/>
      <c r="N36" s="21"/>
      <c r="O36" s="21"/>
      <c r="P36" s="21"/>
      <c r="Q36" s="21"/>
      <c r="R36" s="21"/>
      <c r="S36" s="21"/>
      <c r="T36" s="21"/>
      <c r="U36" s="21"/>
    </row>
    <row r="37" spans="1:21" x14ac:dyDescent="0.25">
      <c r="A37" s="21"/>
      <c r="B37" s="21"/>
      <c r="C37" s="173"/>
      <c r="E37" s="21"/>
      <c r="F37" s="21"/>
      <c r="G37" s="21"/>
      <c r="H37" s="21"/>
      <c r="I37" s="21"/>
      <c r="J37" s="21"/>
      <c r="K37" s="21"/>
      <c r="L37" s="21"/>
      <c r="M37" s="21"/>
      <c r="N37" s="21"/>
      <c r="O37" s="21"/>
      <c r="P37" s="21"/>
      <c r="Q37" s="21"/>
      <c r="R37" s="21"/>
      <c r="S37" s="21"/>
      <c r="T37" s="21"/>
      <c r="U37" s="21"/>
    </row>
    <row r="38" spans="1:21" x14ac:dyDescent="0.25">
      <c r="A38" s="21"/>
      <c r="B38" s="21"/>
      <c r="C38" s="173"/>
      <c r="E38" s="21"/>
      <c r="F38" s="21"/>
      <c r="G38" s="21"/>
      <c r="H38" s="21"/>
      <c r="I38" s="21"/>
      <c r="J38" s="21"/>
      <c r="K38" s="21"/>
      <c r="L38" s="21"/>
      <c r="M38" s="21"/>
      <c r="N38" s="21"/>
      <c r="O38" s="21"/>
      <c r="P38" s="21"/>
      <c r="Q38" s="21"/>
      <c r="R38" s="21"/>
      <c r="S38" s="21"/>
      <c r="T38" s="21"/>
      <c r="U38" s="21"/>
    </row>
    <row r="39" spans="1:21" x14ac:dyDescent="0.25">
      <c r="A39" s="21"/>
      <c r="B39" s="21"/>
      <c r="C39" s="173"/>
      <c r="E39" s="21"/>
      <c r="F39" s="21"/>
      <c r="G39" s="21"/>
      <c r="H39" s="21"/>
      <c r="I39" s="21"/>
      <c r="J39" s="21"/>
      <c r="K39" s="21"/>
      <c r="L39" s="21"/>
      <c r="M39" s="21"/>
      <c r="N39" s="21"/>
      <c r="O39" s="21"/>
      <c r="P39" s="21"/>
      <c r="Q39" s="21"/>
      <c r="R39" s="21"/>
      <c r="S39" s="21"/>
      <c r="T39" s="21"/>
      <c r="U39" s="21"/>
    </row>
    <row r="40" spans="1:21" x14ac:dyDescent="0.25">
      <c r="A40" s="21"/>
      <c r="B40" s="21"/>
      <c r="C40" s="173"/>
      <c r="E40" s="21"/>
      <c r="F40" s="21"/>
      <c r="G40" s="21"/>
      <c r="H40" s="21"/>
      <c r="I40" s="21"/>
      <c r="J40" s="21"/>
      <c r="K40" s="21"/>
      <c r="L40" s="21"/>
      <c r="M40" s="21"/>
      <c r="N40" s="21"/>
      <c r="O40" s="21"/>
      <c r="P40" s="21"/>
      <c r="Q40" s="21"/>
      <c r="R40" s="21"/>
      <c r="S40" s="21"/>
      <c r="T40" s="21"/>
      <c r="U40" s="21"/>
    </row>
    <row r="41" spans="1:21" x14ac:dyDescent="0.25">
      <c r="A41" s="21"/>
      <c r="B41" s="21"/>
      <c r="C41" s="173"/>
      <c r="E41" s="21"/>
      <c r="F41" s="21"/>
      <c r="G41" s="21"/>
      <c r="H41" s="21"/>
      <c r="I41" s="21"/>
      <c r="J41" s="21"/>
      <c r="K41" s="21"/>
      <c r="L41" s="21"/>
      <c r="M41" s="21"/>
      <c r="N41" s="21"/>
      <c r="O41" s="21"/>
      <c r="P41" s="21"/>
      <c r="Q41" s="21"/>
      <c r="R41" s="21"/>
      <c r="S41" s="21"/>
      <c r="T41" s="21"/>
      <c r="U41" s="21"/>
    </row>
    <row r="42" spans="1:21" x14ac:dyDescent="0.25">
      <c r="A42" s="21"/>
      <c r="B42" s="21"/>
      <c r="C42" s="173"/>
      <c r="E42" s="21"/>
      <c r="F42" s="21"/>
      <c r="G42" s="21"/>
      <c r="H42" s="21"/>
      <c r="I42" s="21"/>
      <c r="J42" s="21"/>
      <c r="K42" s="21"/>
      <c r="L42" s="21"/>
      <c r="M42" s="21"/>
      <c r="N42" s="21"/>
      <c r="O42" s="21"/>
      <c r="P42" s="21"/>
      <c r="Q42" s="21"/>
      <c r="R42" s="21"/>
      <c r="S42" s="21"/>
      <c r="T42" s="21"/>
      <c r="U42" s="21"/>
    </row>
    <row r="43" spans="1:21" x14ac:dyDescent="0.25">
      <c r="A43" s="21"/>
      <c r="B43" s="21"/>
      <c r="C43" s="173"/>
      <c r="E43" s="21"/>
      <c r="F43" s="21"/>
      <c r="G43" s="21"/>
      <c r="H43" s="21"/>
      <c r="I43" s="21"/>
      <c r="J43" s="21"/>
      <c r="K43" s="21"/>
      <c r="L43" s="21"/>
      <c r="M43" s="21"/>
      <c r="N43" s="21"/>
      <c r="O43" s="21"/>
      <c r="P43" s="21"/>
      <c r="Q43" s="21"/>
      <c r="R43" s="21"/>
      <c r="S43" s="21"/>
      <c r="T43" s="21"/>
      <c r="U43" s="21"/>
    </row>
    <row r="44" spans="1:21" x14ac:dyDescent="0.25">
      <c r="A44" s="21"/>
      <c r="B44" s="21"/>
      <c r="C44" s="173"/>
      <c r="E44" s="21"/>
      <c r="F44" s="21"/>
      <c r="G44" s="21"/>
      <c r="H44" s="21"/>
      <c r="I44" s="21"/>
      <c r="J44" s="21"/>
      <c r="K44" s="21"/>
      <c r="L44" s="21"/>
      <c r="M44" s="21"/>
      <c r="N44" s="21"/>
      <c r="O44" s="21"/>
      <c r="P44" s="21"/>
      <c r="Q44" s="21"/>
      <c r="R44" s="21"/>
      <c r="S44" s="21"/>
      <c r="T44" s="21"/>
      <c r="U44" s="21"/>
    </row>
    <row r="45" spans="1:21" x14ac:dyDescent="0.25">
      <c r="A45" s="21"/>
      <c r="B45" s="21"/>
      <c r="C45" s="173"/>
      <c r="E45" s="21"/>
      <c r="F45" s="21"/>
      <c r="G45" s="21"/>
      <c r="H45" s="21"/>
      <c r="I45" s="21"/>
      <c r="J45" s="21"/>
      <c r="K45" s="21"/>
      <c r="L45" s="21"/>
      <c r="M45" s="21"/>
      <c r="N45" s="21"/>
      <c r="O45" s="21"/>
      <c r="P45" s="21"/>
      <c r="Q45" s="21"/>
      <c r="R45" s="21"/>
      <c r="S45" s="21"/>
      <c r="T45" s="21"/>
      <c r="U45" s="21"/>
    </row>
    <row r="46" spans="1:21" x14ac:dyDescent="0.25">
      <c r="A46" s="21"/>
      <c r="B46" s="21"/>
      <c r="C46" s="173"/>
      <c r="E46" s="21"/>
      <c r="F46" s="21"/>
      <c r="G46" s="21"/>
      <c r="H46" s="21"/>
      <c r="I46" s="21"/>
      <c r="J46" s="21"/>
      <c r="K46" s="21"/>
      <c r="L46" s="21"/>
      <c r="M46" s="21"/>
      <c r="N46" s="21"/>
      <c r="O46" s="21"/>
      <c r="P46" s="21"/>
      <c r="Q46" s="21"/>
      <c r="R46" s="21"/>
      <c r="S46" s="21"/>
      <c r="T46" s="21"/>
      <c r="U46" s="21"/>
    </row>
    <row r="47" spans="1:21" x14ac:dyDescent="0.25">
      <c r="A47" s="21"/>
      <c r="B47" s="21"/>
      <c r="C47" s="173"/>
      <c r="E47" s="21"/>
      <c r="F47" s="21"/>
      <c r="G47" s="21"/>
      <c r="H47" s="21"/>
      <c r="I47" s="21"/>
      <c r="J47" s="21"/>
      <c r="K47" s="21"/>
      <c r="L47" s="21"/>
      <c r="M47" s="21"/>
      <c r="N47" s="21"/>
      <c r="O47" s="21"/>
      <c r="P47" s="21"/>
      <c r="Q47" s="21"/>
      <c r="R47" s="21"/>
      <c r="S47" s="21"/>
      <c r="T47" s="21"/>
      <c r="U47" s="21"/>
    </row>
    <row r="48" spans="1:21" x14ac:dyDescent="0.25">
      <c r="A48" s="21"/>
      <c r="B48" s="21"/>
      <c r="C48" s="173"/>
      <c r="E48" s="21"/>
      <c r="F48" s="21"/>
      <c r="G48" s="21"/>
      <c r="H48" s="21"/>
      <c r="I48" s="21"/>
      <c r="J48" s="21"/>
      <c r="K48" s="21"/>
      <c r="L48" s="21"/>
      <c r="M48" s="21"/>
      <c r="N48" s="21"/>
      <c r="O48" s="21"/>
      <c r="P48" s="21"/>
      <c r="Q48" s="21"/>
      <c r="R48" s="21"/>
      <c r="S48" s="21"/>
      <c r="T48" s="21"/>
      <c r="U48" s="21"/>
    </row>
    <row r="49" spans="1:21" x14ac:dyDescent="0.25">
      <c r="A49" s="21"/>
      <c r="B49" s="21"/>
      <c r="C49" s="173"/>
      <c r="E49" s="21"/>
      <c r="F49" s="21"/>
      <c r="G49" s="21"/>
      <c r="H49" s="21"/>
      <c r="I49" s="21"/>
      <c r="J49" s="21"/>
      <c r="K49" s="21"/>
      <c r="L49" s="21"/>
      <c r="M49" s="21"/>
      <c r="N49" s="21"/>
      <c r="O49" s="21"/>
      <c r="P49" s="21"/>
      <c r="Q49" s="21"/>
      <c r="R49" s="21"/>
      <c r="S49" s="21"/>
      <c r="T49" s="21"/>
      <c r="U49" s="21"/>
    </row>
    <row r="50" spans="1:21" x14ac:dyDescent="0.25">
      <c r="A50" s="21"/>
      <c r="B50" s="21"/>
      <c r="C50" s="173"/>
      <c r="E50" s="21"/>
      <c r="F50" s="21"/>
      <c r="G50" s="21"/>
      <c r="H50" s="21"/>
      <c r="I50" s="21"/>
      <c r="J50" s="21"/>
      <c r="K50" s="21"/>
      <c r="L50" s="21"/>
      <c r="M50" s="21"/>
      <c r="N50" s="21"/>
      <c r="O50" s="21"/>
      <c r="P50" s="21"/>
      <c r="Q50" s="21"/>
      <c r="R50" s="21"/>
      <c r="S50" s="21"/>
      <c r="T50" s="21"/>
      <c r="U50" s="21"/>
    </row>
    <row r="51" spans="1:21" x14ac:dyDescent="0.25">
      <c r="A51" s="21"/>
      <c r="B51" s="21"/>
      <c r="C51" s="173"/>
      <c r="E51" s="21"/>
      <c r="F51" s="21"/>
      <c r="G51" s="21"/>
      <c r="H51" s="21"/>
      <c r="I51" s="21"/>
      <c r="J51" s="21"/>
      <c r="K51" s="21"/>
      <c r="L51" s="21"/>
      <c r="M51" s="21"/>
      <c r="N51" s="21"/>
      <c r="O51" s="21"/>
      <c r="P51" s="21"/>
      <c r="Q51" s="21"/>
      <c r="R51" s="21"/>
      <c r="S51" s="21"/>
      <c r="T51" s="21"/>
      <c r="U51" s="21"/>
    </row>
    <row r="52" spans="1:21" x14ac:dyDescent="0.25">
      <c r="A52" s="21"/>
      <c r="B52" s="21"/>
      <c r="C52" s="173"/>
      <c r="E52" s="21"/>
      <c r="F52" s="21"/>
      <c r="G52" s="21"/>
      <c r="H52" s="21"/>
      <c r="I52" s="21"/>
      <c r="J52" s="21"/>
      <c r="K52" s="21"/>
      <c r="L52" s="21"/>
      <c r="M52" s="21"/>
      <c r="N52" s="21"/>
      <c r="O52" s="21"/>
      <c r="P52" s="21"/>
      <c r="Q52" s="21"/>
      <c r="R52" s="21"/>
      <c r="S52" s="21"/>
      <c r="T52" s="21"/>
      <c r="U52" s="21"/>
    </row>
    <row r="53" spans="1:21" x14ac:dyDescent="0.25">
      <c r="A53" s="21"/>
      <c r="B53" s="21"/>
      <c r="C53" s="173"/>
      <c r="E53" s="21"/>
      <c r="F53" s="21"/>
      <c r="G53" s="21"/>
      <c r="H53" s="21"/>
      <c r="I53" s="21"/>
      <c r="J53" s="21"/>
      <c r="K53" s="21"/>
      <c r="L53" s="21"/>
      <c r="M53" s="21"/>
      <c r="N53" s="21"/>
      <c r="O53" s="21"/>
      <c r="P53" s="21"/>
      <c r="Q53" s="21"/>
      <c r="R53" s="21"/>
      <c r="S53" s="21"/>
      <c r="T53" s="21"/>
      <c r="U53" s="21"/>
    </row>
    <row r="54" spans="1:21" x14ac:dyDescent="0.25">
      <c r="A54" s="21"/>
      <c r="B54" s="21"/>
      <c r="C54" s="173"/>
      <c r="E54" s="21"/>
      <c r="F54" s="21"/>
      <c r="G54" s="21"/>
      <c r="H54" s="21"/>
      <c r="I54" s="21"/>
      <c r="J54" s="21"/>
      <c r="K54" s="21"/>
      <c r="L54" s="21"/>
      <c r="M54" s="21"/>
      <c r="N54" s="21"/>
      <c r="O54" s="21"/>
      <c r="P54" s="21"/>
      <c r="Q54" s="21"/>
      <c r="R54" s="21"/>
      <c r="S54" s="21"/>
      <c r="T54" s="21"/>
      <c r="U54" s="21"/>
    </row>
    <row r="55" spans="1:21" x14ac:dyDescent="0.25">
      <c r="A55" s="21"/>
      <c r="B55" s="21"/>
      <c r="C55" s="173"/>
      <c r="E55" s="21"/>
      <c r="F55" s="21"/>
      <c r="G55" s="21"/>
      <c r="H55" s="21"/>
      <c r="I55" s="21"/>
      <c r="J55" s="21"/>
      <c r="K55" s="21"/>
      <c r="L55" s="21"/>
      <c r="M55" s="21"/>
      <c r="N55" s="21"/>
      <c r="O55" s="21"/>
      <c r="P55" s="21"/>
      <c r="Q55" s="21"/>
      <c r="R55" s="21"/>
      <c r="S55" s="21"/>
      <c r="T55" s="21"/>
      <c r="U55" s="21"/>
    </row>
    <row r="56" spans="1:21" x14ac:dyDescent="0.25">
      <c r="A56" s="21"/>
      <c r="B56" s="21"/>
      <c r="C56" s="173"/>
      <c r="E56" s="21"/>
      <c r="F56" s="21"/>
      <c r="G56" s="21"/>
      <c r="H56" s="21"/>
      <c r="I56" s="21"/>
      <c r="J56" s="21"/>
      <c r="K56" s="21"/>
      <c r="L56" s="21"/>
      <c r="M56" s="21"/>
      <c r="N56" s="21"/>
      <c r="O56" s="21"/>
      <c r="P56" s="21"/>
      <c r="Q56" s="21"/>
      <c r="R56" s="21"/>
      <c r="S56" s="21"/>
      <c r="T56" s="21"/>
      <c r="U56" s="21"/>
    </row>
    <row r="57" spans="1:21" x14ac:dyDescent="0.25">
      <c r="A57" s="21"/>
      <c r="B57" s="21"/>
      <c r="C57" s="173"/>
      <c r="E57" s="21"/>
      <c r="F57" s="21"/>
      <c r="G57" s="21"/>
      <c r="H57" s="21"/>
      <c r="I57" s="21"/>
      <c r="J57" s="21"/>
      <c r="K57" s="21"/>
      <c r="L57" s="21"/>
      <c r="M57" s="21"/>
      <c r="N57" s="21"/>
      <c r="O57" s="21"/>
      <c r="P57" s="21"/>
      <c r="Q57" s="21"/>
      <c r="R57" s="21"/>
      <c r="S57" s="21"/>
      <c r="T57" s="21"/>
      <c r="U57" s="21"/>
    </row>
    <row r="58" spans="1:21" x14ac:dyDescent="0.25">
      <c r="A58" s="21"/>
      <c r="B58" s="21"/>
      <c r="C58" s="173"/>
      <c r="E58" s="21"/>
      <c r="F58" s="21"/>
      <c r="G58" s="21"/>
      <c r="H58" s="21"/>
      <c r="I58" s="21"/>
      <c r="J58" s="21"/>
      <c r="K58" s="21"/>
      <c r="L58" s="21"/>
      <c r="M58" s="21"/>
      <c r="N58" s="21"/>
      <c r="O58" s="21"/>
      <c r="P58" s="21"/>
      <c r="Q58" s="21"/>
      <c r="R58" s="21"/>
      <c r="S58" s="21"/>
      <c r="T58" s="21"/>
      <c r="U58" s="21"/>
    </row>
    <row r="59" spans="1:21" x14ac:dyDescent="0.25">
      <c r="A59" s="21"/>
      <c r="B59" s="21"/>
      <c r="C59" s="173"/>
      <c r="E59" s="21"/>
      <c r="F59" s="21"/>
      <c r="G59" s="21"/>
      <c r="H59" s="21"/>
      <c r="I59" s="21"/>
      <c r="J59" s="21"/>
      <c r="K59" s="21"/>
      <c r="L59" s="21"/>
      <c r="M59" s="21"/>
      <c r="N59" s="21"/>
      <c r="O59" s="21"/>
      <c r="P59" s="21"/>
      <c r="Q59" s="21"/>
      <c r="R59" s="21"/>
      <c r="S59" s="21"/>
      <c r="T59" s="21"/>
      <c r="U59" s="21"/>
    </row>
    <row r="60" spans="1:21" x14ac:dyDescent="0.25">
      <c r="A60" s="21"/>
      <c r="B60" s="21"/>
      <c r="C60" s="173"/>
      <c r="E60" s="21"/>
      <c r="F60" s="21"/>
      <c r="G60" s="21"/>
      <c r="H60" s="21"/>
      <c r="I60" s="21"/>
      <c r="J60" s="21"/>
      <c r="K60" s="21"/>
      <c r="L60" s="21"/>
      <c r="M60" s="21"/>
      <c r="N60" s="21"/>
      <c r="O60" s="21"/>
      <c r="P60" s="21"/>
      <c r="Q60" s="21"/>
      <c r="R60" s="21"/>
      <c r="S60" s="21"/>
      <c r="T60" s="21"/>
      <c r="U60" s="21"/>
    </row>
    <row r="61" spans="1:21" x14ac:dyDescent="0.25">
      <c r="A61" s="21"/>
      <c r="B61" s="21"/>
      <c r="C61" s="173"/>
      <c r="E61" s="21"/>
      <c r="F61" s="21"/>
      <c r="G61" s="21"/>
      <c r="H61" s="21"/>
      <c r="I61" s="21"/>
      <c r="J61" s="21"/>
      <c r="K61" s="21"/>
      <c r="L61" s="21"/>
      <c r="M61" s="21"/>
      <c r="N61" s="21"/>
      <c r="O61" s="21"/>
      <c r="P61" s="21"/>
      <c r="Q61" s="21"/>
      <c r="R61" s="21"/>
      <c r="S61" s="21"/>
      <c r="T61" s="21"/>
      <c r="U61" s="21"/>
    </row>
    <row r="62" spans="1:21" x14ac:dyDescent="0.25">
      <c r="A62" s="21"/>
      <c r="B62" s="21"/>
      <c r="C62" s="173"/>
      <c r="E62" s="21"/>
      <c r="F62" s="21"/>
      <c r="G62" s="21"/>
      <c r="H62" s="21"/>
      <c r="I62" s="21"/>
      <c r="J62" s="21"/>
      <c r="K62" s="21"/>
      <c r="L62" s="21"/>
      <c r="M62" s="21"/>
      <c r="N62" s="21"/>
      <c r="O62" s="21"/>
      <c r="P62" s="21"/>
      <c r="Q62" s="21"/>
      <c r="R62" s="21"/>
      <c r="S62" s="21"/>
      <c r="T62" s="21"/>
      <c r="U62" s="21"/>
    </row>
    <row r="63" spans="1:21" x14ac:dyDescent="0.25">
      <c r="A63" s="21"/>
      <c r="B63" s="21"/>
      <c r="C63" s="173"/>
      <c r="E63" s="21"/>
      <c r="F63" s="21"/>
      <c r="G63" s="21"/>
      <c r="H63" s="21"/>
      <c r="I63" s="21"/>
      <c r="J63" s="21"/>
      <c r="K63" s="21"/>
      <c r="L63" s="21"/>
      <c r="M63" s="21"/>
      <c r="N63" s="21"/>
      <c r="O63" s="21"/>
      <c r="P63" s="21"/>
      <c r="Q63" s="21"/>
      <c r="R63" s="21"/>
      <c r="S63" s="21"/>
      <c r="T63" s="21"/>
      <c r="U63" s="21"/>
    </row>
    <row r="64" spans="1:21" x14ac:dyDescent="0.25">
      <c r="A64" s="21"/>
      <c r="B64" s="21"/>
      <c r="C64" s="173"/>
      <c r="E64" s="21"/>
      <c r="F64" s="21"/>
      <c r="G64" s="21"/>
      <c r="H64" s="21"/>
      <c r="I64" s="21"/>
      <c r="J64" s="21"/>
      <c r="K64" s="21"/>
      <c r="L64" s="21"/>
      <c r="M64" s="21"/>
      <c r="N64" s="21"/>
      <c r="O64" s="21"/>
      <c r="P64" s="21"/>
      <c r="Q64" s="21"/>
      <c r="R64" s="21"/>
      <c r="S64" s="21"/>
      <c r="T64" s="21"/>
      <c r="U64" s="21"/>
    </row>
    <row r="65" spans="1:21" x14ac:dyDescent="0.25">
      <c r="A65" s="21"/>
      <c r="B65" s="21"/>
      <c r="C65" s="173"/>
      <c r="E65" s="21"/>
      <c r="F65" s="21"/>
      <c r="G65" s="21"/>
      <c r="H65" s="21"/>
      <c r="I65" s="21"/>
      <c r="J65" s="21"/>
      <c r="K65" s="21"/>
      <c r="L65" s="21"/>
      <c r="M65" s="21"/>
      <c r="N65" s="21"/>
      <c r="O65" s="21"/>
      <c r="P65" s="21"/>
      <c r="Q65" s="21"/>
      <c r="R65" s="21"/>
      <c r="S65" s="21"/>
      <c r="T65" s="21"/>
      <c r="U65" s="21"/>
    </row>
    <row r="66" spans="1:21" x14ac:dyDescent="0.25">
      <c r="A66" s="21"/>
      <c r="B66" s="21"/>
      <c r="C66" s="173"/>
      <c r="E66" s="21"/>
      <c r="F66" s="21"/>
      <c r="G66" s="21"/>
      <c r="H66" s="21"/>
      <c r="I66" s="21"/>
      <c r="J66" s="21"/>
      <c r="K66" s="21"/>
      <c r="L66" s="21"/>
      <c r="M66" s="21"/>
      <c r="N66" s="21"/>
      <c r="O66" s="21"/>
      <c r="P66" s="21"/>
      <c r="Q66" s="21"/>
      <c r="R66" s="21"/>
      <c r="S66" s="21"/>
      <c r="T66" s="21"/>
      <c r="U66" s="21"/>
    </row>
    <row r="67" spans="1:21" x14ac:dyDescent="0.25">
      <c r="A67" s="21"/>
      <c r="B67" s="21"/>
      <c r="C67" s="173"/>
      <c r="E67" s="21"/>
      <c r="F67" s="21"/>
      <c r="G67" s="21"/>
      <c r="H67" s="21"/>
      <c r="I67" s="21"/>
      <c r="J67" s="21"/>
      <c r="K67" s="21"/>
      <c r="L67" s="21"/>
      <c r="M67" s="21"/>
      <c r="N67" s="21"/>
      <c r="O67" s="21"/>
      <c r="P67" s="21"/>
      <c r="Q67" s="21"/>
      <c r="R67" s="21"/>
      <c r="S67" s="21"/>
      <c r="T67" s="21"/>
      <c r="U67" s="21"/>
    </row>
    <row r="68" spans="1:21" x14ac:dyDescent="0.25">
      <c r="A68" s="21"/>
      <c r="B68" s="21"/>
      <c r="C68" s="173"/>
      <c r="E68" s="21"/>
      <c r="F68" s="21"/>
      <c r="G68" s="21"/>
      <c r="H68" s="21"/>
      <c r="I68" s="21"/>
      <c r="J68" s="21"/>
      <c r="K68" s="21"/>
      <c r="L68" s="21"/>
      <c r="M68" s="21"/>
      <c r="N68" s="21"/>
      <c r="O68" s="21"/>
      <c r="P68" s="21"/>
      <c r="Q68" s="21"/>
      <c r="R68" s="21"/>
      <c r="S68" s="21"/>
      <c r="T68" s="21"/>
      <c r="U68" s="21"/>
    </row>
    <row r="69" spans="1:21" x14ac:dyDescent="0.25">
      <c r="A69" s="21"/>
      <c r="B69" s="21"/>
      <c r="C69" s="173"/>
      <c r="E69" s="21"/>
      <c r="F69" s="21"/>
      <c r="G69" s="21"/>
      <c r="H69" s="21"/>
      <c r="I69" s="21"/>
      <c r="J69" s="21"/>
      <c r="K69" s="21"/>
      <c r="L69" s="21"/>
      <c r="M69" s="21"/>
      <c r="N69" s="21"/>
      <c r="O69" s="21"/>
      <c r="P69" s="21"/>
      <c r="Q69" s="21"/>
      <c r="R69" s="21"/>
      <c r="S69" s="21"/>
      <c r="T69" s="21"/>
      <c r="U69" s="21"/>
    </row>
    <row r="70" spans="1:21" x14ac:dyDescent="0.25">
      <c r="A70" s="21"/>
      <c r="B70" s="21"/>
      <c r="C70" s="173"/>
      <c r="E70" s="21"/>
      <c r="F70" s="21"/>
      <c r="G70" s="21"/>
      <c r="H70" s="21"/>
      <c r="I70" s="21"/>
      <c r="J70" s="21"/>
      <c r="K70" s="21"/>
      <c r="L70" s="21"/>
      <c r="M70" s="21"/>
      <c r="N70" s="21"/>
      <c r="O70" s="21"/>
      <c r="P70" s="21"/>
      <c r="Q70" s="21"/>
      <c r="R70" s="21"/>
      <c r="S70" s="21"/>
      <c r="T70" s="21"/>
      <c r="U70" s="21"/>
    </row>
    <row r="71" spans="1:21" x14ac:dyDescent="0.25">
      <c r="A71" s="21"/>
      <c r="B71" s="21"/>
      <c r="C71" s="173"/>
      <c r="E71" s="21"/>
      <c r="F71" s="21"/>
      <c r="G71" s="21"/>
      <c r="H71" s="21"/>
      <c r="I71" s="21"/>
      <c r="J71" s="21"/>
      <c r="K71" s="21"/>
      <c r="L71" s="21"/>
      <c r="M71" s="21"/>
      <c r="N71" s="21"/>
      <c r="O71" s="21"/>
      <c r="P71" s="21"/>
      <c r="Q71" s="21"/>
      <c r="R71" s="21"/>
      <c r="S71" s="21"/>
      <c r="T71" s="21"/>
      <c r="U71" s="21"/>
    </row>
    <row r="72" spans="1:21" x14ac:dyDescent="0.25">
      <c r="A72" s="21"/>
      <c r="B72" s="21"/>
      <c r="C72" s="173"/>
      <c r="E72" s="21"/>
      <c r="F72" s="21"/>
      <c r="G72" s="21"/>
      <c r="H72" s="21"/>
      <c r="I72" s="21"/>
      <c r="J72" s="21"/>
      <c r="K72" s="21"/>
      <c r="L72" s="21"/>
      <c r="M72" s="21"/>
      <c r="N72" s="21"/>
      <c r="O72" s="21"/>
      <c r="P72" s="21"/>
      <c r="Q72" s="21"/>
      <c r="R72" s="21"/>
      <c r="S72" s="21"/>
      <c r="T72" s="21"/>
      <c r="U72" s="21"/>
    </row>
    <row r="73" spans="1:21" x14ac:dyDescent="0.25">
      <c r="A73" s="21"/>
      <c r="B73" s="21"/>
      <c r="C73" s="173"/>
      <c r="E73" s="21"/>
      <c r="F73" s="21"/>
      <c r="G73" s="21"/>
      <c r="H73" s="21"/>
      <c r="I73" s="21"/>
      <c r="J73" s="21"/>
      <c r="K73" s="21"/>
      <c r="L73" s="21"/>
      <c r="M73" s="21"/>
      <c r="N73" s="21"/>
      <c r="O73" s="21"/>
      <c r="P73" s="21"/>
      <c r="Q73" s="21"/>
      <c r="R73" s="21"/>
      <c r="S73" s="21"/>
      <c r="T73" s="21"/>
      <c r="U73" s="21"/>
    </row>
    <row r="74" spans="1:21" x14ac:dyDescent="0.25">
      <c r="A74" s="21"/>
      <c r="B74" s="21"/>
      <c r="C74" s="173"/>
      <c r="E74" s="21"/>
      <c r="F74" s="21"/>
      <c r="G74" s="21"/>
      <c r="H74" s="21"/>
      <c r="I74" s="21"/>
      <c r="J74" s="21"/>
      <c r="K74" s="21"/>
      <c r="L74" s="21"/>
      <c r="M74" s="21"/>
      <c r="N74" s="21"/>
      <c r="O74" s="21"/>
      <c r="P74" s="21"/>
      <c r="Q74" s="21"/>
      <c r="R74" s="21"/>
      <c r="S74" s="21"/>
      <c r="T74" s="21"/>
      <c r="U74" s="21"/>
    </row>
    <row r="75" spans="1:21" x14ac:dyDescent="0.25">
      <c r="A75" s="21"/>
      <c r="B75" s="21"/>
      <c r="C75" s="173"/>
      <c r="E75" s="21"/>
      <c r="F75" s="21"/>
      <c r="G75" s="21"/>
      <c r="H75" s="21"/>
      <c r="I75" s="21"/>
      <c r="J75" s="21"/>
      <c r="K75" s="21"/>
      <c r="L75" s="21"/>
      <c r="M75" s="21"/>
      <c r="N75" s="21"/>
      <c r="O75" s="21"/>
      <c r="P75" s="21"/>
      <c r="Q75" s="21"/>
      <c r="R75" s="21"/>
      <c r="S75" s="21"/>
      <c r="T75" s="21"/>
      <c r="U75" s="21"/>
    </row>
    <row r="76" spans="1:21" x14ac:dyDescent="0.25">
      <c r="A76" s="21"/>
      <c r="B76" s="21"/>
      <c r="C76" s="173"/>
      <c r="E76" s="21"/>
      <c r="F76" s="21"/>
      <c r="G76" s="21"/>
      <c r="H76" s="21"/>
      <c r="I76" s="21"/>
      <c r="J76" s="21"/>
      <c r="K76" s="21"/>
      <c r="L76" s="21"/>
      <c r="M76" s="21"/>
      <c r="N76" s="21"/>
      <c r="O76" s="21"/>
      <c r="P76" s="21"/>
      <c r="Q76" s="21"/>
      <c r="R76" s="21"/>
      <c r="S76" s="21"/>
      <c r="T76" s="21"/>
      <c r="U76" s="21"/>
    </row>
    <row r="77" spans="1:21" x14ac:dyDescent="0.25">
      <c r="A77" s="21"/>
      <c r="B77" s="21"/>
      <c r="C77" s="173"/>
      <c r="E77" s="21"/>
      <c r="F77" s="21"/>
      <c r="G77" s="21"/>
      <c r="H77" s="21"/>
      <c r="I77" s="21"/>
      <c r="J77" s="21"/>
      <c r="K77" s="21"/>
      <c r="L77" s="21"/>
      <c r="M77" s="21"/>
      <c r="N77" s="21"/>
      <c r="O77" s="21"/>
      <c r="P77" s="21"/>
      <c r="Q77" s="21"/>
      <c r="R77" s="21"/>
      <c r="S77" s="21"/>
      <c r="T77" s="21"/>
      <c r="U77" s="21"/>
    </row>
    <row r="78" spans="1:21" x14ac:dyDescent="0.25">
      <c r="A78" s="21"/>
      <c r="B78" s="21"/>
      <c r="C78" s="173"/>
      <c r="E78" s="21"/>
      <c r="F78" s="21"/>
      <c r="G78" s="21"/>
      <c r="H78" s="21"/>
      <c r="I78" s="21"/>
      <c r="J78" s="21"/>
      <c r="K78" s="21"/>
      <c r="L78" s="21"/>
      <c r="M78" s="21"/>
      <c r="N78" s="21"/>
      <c r="O78" s="21"/>
      <c r="P78" s="21"/>
      <c r="Q78" s="21"/>
      <c r="R78" s="21"/>
      <c r="S78" s="21"/>
      <c r="T78" s="21"/>
      <c r="U78" s="21"/>
    </row>
    <row r="79" spans="1:21" x14ac:dyDescent="0.25">
      <c r="A79" s="21"/>
      <c r="B79" s="21"/>
      <c r="C79" s="173"/>
      <c r="E79" s="21"/>
      <c r="F79" s="21"/>
      <c r="G79" s="21"/>
      <c r="H79" s="21"/>
      <c r="I79" s="21"/>
      <c r="J79" s="21"/>
      <c r="K79" s="21"/>
      <c r="L79" s="21"/>
      <c r="M79" s="21"/>
      <c r="N79" s="21"/>
      <c r="O79" s="21"/>
      <c r="P79" s="21"/>
      <c r="Q79" s="21"/>
      <c r="R79" s="21"/>
      <c r="S79" s="21"/>
      <c r="T79" s="21"/>
      <c r="U79" s="21"/>
    </row>
    <row r="80" spans="1:21" x14ac:dyDescent="0.25">
      <c r="A80" s="21"/>
      <c r="B80" s="21"/>
      <c r="C80" s="173"/>
      <c r="E80" s="21"/>
      <c r="F80" s="21"/>
      <c r="G80" s="21"/>
      <c r="H80" s="21"/>
      <c r="I80" s="21"/>
      <c r="J80" s="21"/>
      <c r="K80" s="21"/>
      <c r="L80" s="21"/>
      <c r="M80" s="21"/>
      <c r="N80" s="21"/>
      <c r="O80" s="21"/>
      <c r="P80" s="21"/>
      <c r="Q80" s="21"/>
      <c r="R80" s="21"/>
      <c r="S80" s="21"/>
      <c r="T80" s="21"/>
      <c r="U80" s="21"/>
    </row>
    <row r="81" spans="1:21" x14ac:dyDescent="0.25">
      <c r="A81" s="21"/>
      <c r="B81" s="21"/>
      <c r="C81" s="173"/>
      <c r="E81" s="21"/>
      <c r="F81" s="21"/>
      <c r="G81" s="21"/>
      <c r="H81" s="21"/>
      <c r="I81" s="21"/>
      <c r="J81" s="21"/>
      <c r="K81" s="21"/>
      <c r="L81" s="21"/>
      <c r="M81" s="21"/>
      <c r="N81" s="21"/>
      <c r="O81" s="21"/>
      <c r="P81" s="21"/>
      <c r="Q81" s="21"/>
      <c r="R81" s="21"/>
      <c r="S81" s="21"/>
      <c r="T81" s="21"/>
      <c r="U81" s="21"/>
    </row>
    <row r="82" spans="1:21" x14ac:dyDescent="0.25">
      <c r="A82" s="21"/>
      <c r="B82" s="21"/>
      <c r="C82" s="173"/>
      <c r="E82" s="21"/>
      <c r="F82" s="21"/>
      <c r="G82" s="21"/>
      <c r="H82" s="21"/>
      <c r="I82" s="21"/>
      <c r="J82" s="21"/>
      <c r="K82" s="21"/>
      <c r="L82" s="21"/>
      <c r="M82" s="21"/>
      <c r="N82" s="21"/>
      <c r="O82" s="21"/>
      <c r="P82" s="21"/>
      <c r="Q82" s="21"/>
      <c r="R82" s="21"/>
      <c r="S82" s="21"/>
      <c r="T82" s="21"/>
      <c r="U82" s="21"/>
    </row>
    <row r="83" spans="1:21" x14ac:dyDescent="0.25">
      <c r="A83" s="21"/>
      <c r="B83" s="21"/>
      <c r="C83" s="173"/>
      <c r="E83" s="21"/>
      <c r="F83" s="21"/>
      <c r="G83" s="21"/>
      <c r="H83" s="21"/>
      <c r="I83" s="21"/>
      <c r="J83" s="21"/>
      <c r="K83" s="21"/>
      <c r="L83" s="21"/>
      <c r="M83" s="21"/>
      <c r="N83" s="21"/>
      <c r="O83" s="21"/>
      <c r="P83" s="21"/>
      <c r="Q83" s="21"/>
      <c r="R83" s="21"/>
      <c r="S83" s="21"/>
      <c r="T83" s="21"/>
      <c r="U83" s="21"/>
    </row>
    <row r="84" spans="1:21" x14ac:dyDescent="0.25">
      <c r="A84" s="21"/>
      <c r="B84" s="21"/>
      <c r="C84" s="173"/>
      <c r="E84" s="21"/>
      <c r="F84" s="21"/>
      <c r="G84" s="21"/>
      <c r="H84" s="21"/>
      <c r="I84" s="21"/>
      <c r="J84" s="21"/>
      <c r="K84" s="21"/>
      <c r="L84" s="21"/>
      <c r="M84" s="21"/>
      <c r="N84" s="21"/>
      <c r="O84" s="21"/>
      <c r="P84" s="21"/>
      <c r="Q84" s="21"/>
      <c r="R84" s="21"/>
      <c r="S84" s="21"/>
      <c r="T84" s="21"/>
      <c r="U84" s="21"/>
    </row>
    <row r="85" spans="1:21" x14ac:dyDescent="0.25">
      <c r="A85" s="21"/>
      <c r="B85" s="21"/>
      <c r="C85" s="173"/>
      <c r="E85" s="21"/>
      <c r="F85" s="21"/>
      <c r="G85" s="21"/>
      <c r="H85" s="21"/>
      <c r="I85" s="21"/>
      <c r="J85" s="21"/>
      <c r="K85" s="21"/>
      <c r="L85" s="21"/>
      <c r="M85" s="21"/>
      <c r="N85" s="21"/>
      <c r="O85" s="21"/>
      <c r="P85" s="21"/>
      <c r="Q85" s="21"/>
      <c r="R85" s="21"/>
      <c r="S85" s="21"/>
      <c r="T85" s="21"/>
      <c r="U85" s="21"/>
    </row>
    <row r="86" spans="1:21" x14ac:dyDescent="0.25">
      <c r="A86" s="21"/>
      <c r="B86" s="21"/>
      <c r="C86" s="173"/>
      <c r="E86" s="21"/>
      <c r="F86" s="21"/>
      <c r="G86" s="21"/>
      <c r="H86" s="21"/>
      <c r="I86" s="21"/>
      <c r="J86" s="21"/>
      <c r="K86" s="21"/>
      <c r="L86" s="21"/>
      <c r="M86" s="21"/>
      <c r="N86" s="21"/>
      <c r="O86" s="21"/>
      <c r="P86" s="21"/>
      <c r="Q86" s="21"/>
      <c r="R86" s="21"/>
      <c r="S86" s="21"/>
      <c r="T86" s="21"/>
      <c r="U86" s="21"/>
    </row>
    <row r="87" spans="1:21" x14ac:dyDescent="0.25">
      <c r="A87" s="21"/>
      <c r="B87" s="21"/>
      <c r="C87" s="173"/>
      <c r="E87" s="21"/>
      <c r="F87" s="21"/>
      <c r="G87" s="21"/>
      <c r="H87" s="21"/>
      <c r="I87" s="21"/>
      <c r="J87" s="21"/>
      <c r="K87" s="21"/>
      <c r="L87" s="21"/>
      <c r="M87" s="21"/>
      <c r="N87" s="21"/>
      <c r="O87" s="21"/>
      <c r="P87" s="21"/>
      <c r="Q87" s="21"/>
      <c r="R87" s="21"/>
      <c r="S87" s="21"/>
      <c r="T87" s="21"/>
      <c r="U87" s="21"/>
    </row>
    <row r="88" spans="1:21" x14ac:dyDescent="0.25">
      <c r="A88" s="21"/>
      <c r="B88" s="21"/>
      <c r="C88" s="173"/>
      <c r="E88" s="21"/>
      <c r="F88" s="21"/>
      <c r="G88" s="21"/>
      <c r="H88" s="21"/>
      <c r="I88" s="21"/>
      <c r="J88" s="21"/>
      <c r="K88" s="21"/>
      <c r="L88" s="21"/>
      <c r="M88" s="21"/>
      <c r="N88" s="21"/>
      <c r="O88" s="21"/>
      <c r="P88" s="21"/>
      <c r="Q88" s="21"/>
      <c r="R88" s="21"/>
      <c r="S88" s="21"/>
      <c r="T88" s="21"/>
      <c r="U88" s="21"/>
    </row>
    <row r="89" spans="1:21" x14ac:dyDescent="0.25">
      <c r="A89" s="21"/>
      <c r="B89" s="21"/>
      <c r="C89" s="173"/>
      <c r="E89" s="21"/>
      <c r="F89" s="21"/>
      <c r="G89" s="21"/>
      <c r="H89" s="21"/>
      <c r="I89" s="21"/>
      <c r="J89" s="21"/>
      <c r="K89" s="21"/>
      <c r="L89" s="21"/>
      <c r="M89" s="21"/>
      <c r="N89" s="21"/>
      <c r="O89" s="21"/>
      <c r="P89" s="21"/>
      <c r="Q89" s="21"/>
      <c r="R89" s="21"/>
      <c r="S89" s="21"/>
      <c r="T89" s="21"/>
      <c r="U89" s="21"/>
    </row>
    <row r="90" spans="1:21" x14ac:dyDescent="0.25">
      <c r="A90" s="21"/>
      <c r="B90" s="21"/>
      <c r="C90" s="173"/>
      <c r="E90" s="21"/>
      <c r="F90" s="21"/>
      <c r="G90" s="21"/>
      <c r="H90" s="21"/>
      <c r="I90" s="21"/>
      <c r="J90" s="21"/>
      <c r="K90" s="21"/>
      <c r="L90" s="21"/>
      <c r="M90" s="21"/>
      <c r="N90" s="21"/>
      <c r="O90" s="21"/>
      <c r="P90" s="21"/>
      <c r="Q90" s="21"/>
      <c r="R90" s="21"/>
      <c r="S90" s="21"/>
      <c r="T90" s="21"/>
      <c r="U90" s="21"/>
    </row>
    <row r="91" spans="1:21" x14ac:dyDescent="0.25">
      <c r="A91" s="21"/>
      <c r="B91" s="21"/>
      <c r="C91" s="173"/>
      <c r="E91" s="21"/>
      <c r="F91" s="21"/>
      <c r="G91" s="21"/>
      <c r="H91" s="21"/>
      <c r="I91" s="21"/>
      <c r="J91" s="21"/>
      <c r="K91" s="21"/>
      <c r="L91" s="21"/>
      <c r="M91" s="21"/>
      <c r="N91" s="21"/>
      <c r="O91" s="21"/>
      <c r="P91" s="21"/>
      <c r="Q91" s="21"/>
      <c r="R91" s="21"/>
      <c r="S91" s="21"/>
      <c r="T91" s="21"/>
      <c r="U91" s="21"/>
    </row>
    <row r="92" spans="1:21" x14ac:dyDescent="0.25">
      <c r="A92" s="21"/>
      <c r="B92" s="21"/>
      <c r="C92" s="173"/>
      <c r="E92" s="21"/>
      <c r="F92" s="21"/>
      <c r="G92" s="21"/>
      <c r="H92" s="21"/>
      <c r="I92" s="21"/>
      <c r="J92" s="21"/>
      <c r="K92" s="21"/>
      <c r="L92" s="21"/>
      <c r="M92" s="21"/>
      <c r="N92" s="21"/>
      <c r="O92" s="21"/>
      <c r="P92" s="21"/>
      <c r="Q92" s="21"/>
      <c r="R92" s="21"/>
      <c r="S92" s="21"/>
      <c r="T92" s="21"/>
      <c r="U92" s="21"/>
    </row>
    <row r="93" spans="1:21" x14ac:dyDescent="0.25">
      <c r="A93" s="21"/>
      <c r="B93" s="21"/>
      <c r="C93" s="173"/>
      <c r="E93" s="21"/>
      <c r="F93" s="21"/>
      <c r="G93" s="21"/>
      <c r="H93" s="21"/>
      <c r="I93" s="21"/>
      <c r="J93" s="21"/>
      <c r="K93" s="21"/>
      <c r="L93" s="21"/>
      <c r="M93" s="21"/>
      <c r="N93" s="21"/>
      <c r="O93" s="21"/>
      <c r="P93" s="21"/>
      <c r="Q93" s="21"/>
      <c r="R93" s="21"/>
      <c r="S93" s="21"/>
      <c r="T93" s="21"/>
      <c r="U93" s="21"/>
    </row>
    <row r="94" spans="1:21" x14ac:dyDescent="0.25">
      <c r="A94" s="21"/>
      <c r="B94" s="21"/>
      <c r="C94" s="173"/>
      <c r="E94" s="21"/>
      <c r="F94" s="21"/>
      <c r="G94" s="21"/>
      <c r="H94" s="21"/>
      <c r="I94" s="21"/>
      <c r="J94" s="21"/>
      <c r="K94" s="21"/>
      <c r="L94" s="21"/>
      <c r="M94" s="21"/>
      <c r="N94" s="21"/>
      <c r="O94" s="21"/>
      <c r="P94" s="21"/>
      <c r="Q94" s="21"/>
      <c r="R94" s="21"/>
      <c r="S94" s="21"/>
      <c r="T94" s="21"/>
      <c r="U94" s="21"/>
    </row>
    <row r="95" spans="1:21" x14ac:dyDescent="0.25">
      <c r="A95" s="21"/>
      <c r="B95" s="21"/>
      <c r="C95" s="173"/>
      <c r="E95" s="21"/>
      <c r="F95" s="21"/>
      <c r="G95" s="21"/>
      <c r="H95" s="21"/>
      <c r="I95" s="21"/>
      <c r="J95" s="21"/>
      <c r="K95" s="21"/>
      <c r="L95" s="21"/>
      <c r="M95" s="21"/>
      <c r="N95" s="21"/>
      <c r="O95" s="21"/>
      <c r="P95" s="21"/>
      <c r="Q95" s="21"/>
      <c r="R95" s="21"/>
      <c r="S95" s="21"/>
      <c r="T95" s="21"/>
      <c r="U95" s="21"/>
    </row>
    <row r="96" spans="1:21" x14ac:dyDescent="0.25">
      <c r="A96" s="21"/>
      <c r="B96" s="21"/>
      <c r="C96" s="173"/>
      <c r="E96" s="21"/>
      <c r="F96" s="21"/>
      <c r="G96" s="21"/>
      <c r="H96" s="21"/>
      <c r="I96" s="21"/>
      <c r="J96" s="21"/>
      <c r="K96" s="21"/>
      <c r="L96" s="21"/>
      <c r="M96" s="21"/>
      <c r="N96" s="21"/>
      <c r="O96" s="21"/>
      <c r="P96" s="21"/>
      <c r="Q96" s="21"/>
      <c r="R96" s="21"/>
      <c r="S96" s="21"/>
      <c r="T96" s="21"/>
      <c r="U96" s="21"/>
    </row>
    <row r="97" spans="1:21" x14ac:dyDescent="0.25">
      <c r="A97" s="21"/>
      <c r="B97" s="21"/>
      <c r="C97" s="173"/>
      <c r="E97" s="21"/>
      <c r="F97" s="21"/>
      <c r="G97" s="21"/>
      <c r="H97" s="21"/>
      <c r="I97" s="21"/>
      <c r="J97" s="21"/>
      <c r="K97" s="21"/>
      <c r="L97" s="21"/>
      <c r="M97" s="21"/>
      <c r="N97" s="21"/>
      <c r="O97" s="21"/>
      <c r="P97" s="21"/>
      <c r="Q97" s="21"/>
      <c r="R97" s="21"/>
      <c r="S97" s="21"/>
      <c r="T97" s="21"/>
      <c r="U97" s="21"/>
    </row>
    <row r="98" spans="1:21" x14ac:dyDescent="0.25">
      <c r="A98" s="21"/>
      <c r="B98" s="21"/>
      <c r="C98" s="173"/>
      <c r="E98" s="21"/>
      <c r="F98" s="21"/>
      <c r="G98" s="21"/>
      <c r="H98" s="21"/>
      <c r="I98" s="21"/>
      <c r="J98" s="21"/>
      <c r="K98" s="21"/>
      <c r="L98" s="21"/>
      <c r="M98" s="21"/>
      <c r="N98" s="21"/>
      <c r="O98" s="21"/>
      <c r="P98" s="21"/>
      <c r="Q98" s="21"/>
      <c r="R98" s="21"/>
      <c r="S98" s="21"/>
      <c r="T98" s="21"/>
      <c r="U98" s="21"/>
    </row>
    <row r="99" spans="1:21" x14ac:dyDescent="0.25">
      <c r="A99" s="21"/>
      <c r="B99" s="21"/>
      <c r="C99" s="173"/>
      <c r="E99" s="21"/>
      <c r="F99" s="21"/>
      <c r="G99" s="21"/>
      <c r="H99" s="21"/>
      <c r="I99" s="21"/>
      <c r="J99" s="21"/>
      <c r="K99" s="21"/>
      <c r="L99" s="21"/>
      <c r="M99" s="21"/>
      <c r="N99" s="21"/>
      <c r="O99" s="21"/>
      <c r="P99" s="21"/>
      <c r="Q99" s="21"/>
      <c r="R99" s="21"/>
      <c r="S99" s="21"/>
      <c r="T99" s="21"/>
      <c r="U99" s="21"/>
    </row>
    <row r="100" spans="1:21" x14ac:dyDescent="0.25">
      <c r="A100" s="21"/>
      <c r="B100" s="21"/>
      <c r="C100" s="173"/>
      <c r="E100" s="21"/>
      <c r="F100" s="21"/>
      <c r="G100" s="21"/>
      <c r="H100" s="21"/>
      <c r="I100" s="21"/>
      <c r="J100" s="21"/>
      <c r="K100" s="21"/>
      <c r="L100" s="21"/>
      <c r="M100" s="21"/>
      <c r="N100" s="21"/>
      <c r="O100" s="21"/>
      <c r="P100" s="21"/>
      <c r="Q100" s="21"/>
      <c r="R100" s="21"/>
      <c r="S100" s="21"/>
      <c r="T100" s="21"/>
      <c r="U100" s="21"/>
    </row>
    <row r="101" spans="1:21" x14ac:dyDescent="0.25">
      <c r="A101" s="21"/>
      <c r="B101" s="21"/>
      <c r="C101" s="173"/>
      <c r="E101" s="21"/>
      <c r="F101" s="21"/>
      <c r="G101" s="21"/>
      <c r="H101" s="21"/>
      <c r="I101" s="21"/>
      <c r="J101" s="21"/>
      <c r="K101" s="21"/>
      <c r="L101" s="21"/>
      <c r="M101" s="21"/>
      <c r="N101" s="21"/>
      <c r="O101" s="21"/>
      <c r="P101" s="21"/>
      <c r="Q101" s="21"/>
      <c r="R101" s="21"/>
      <c r="S101" s="21"/>
      <c r="T101" s="21"/>
      <c r="U101" s="21"/>
    </row>
    <row r="102" spans="1:21" x14ac:dyDescent="0.25">
      <c r="A102" s="21"/>
      <c r="B102" s="21"/>
      <c r="C102" s="173"/>
      <c r="E102" s="21"/>
      <c r="F102" s="21"/>
      <c r="G102" s="21"/>
      <c r="H102" s="21"/>
      <c r="I102" s="21"/>
      <c r="J102" s="21"/>
      <c r="K102" s="21"/>
      <c r="L102" s="21"/>
      <c r="M102" s="21"/>
      <c r="N102" s="21"/>
      <c r="O102" s="21"/>
      <c r="P102" s="21"/>
      <c r="Q102" s="21"/>
      <c r="R102" s="21"/>
      <c r="S102" s="21"/>
      <c r="T102" s="21"/>
      <c r="U102" s="21"/>
    </row>
    <row r="103" spans="1:21" x14ac:dyDescent="0.25">
      <c r="A103" s="21"/>
      <c r="B103" s="21"/>
      <c r="C103" s="173"/>
      <c r="E103" s="21"/>
      <c r="F103" s="21"/>
      <c r="G103" s="21"/>
      <c r="H103" s="21"/>
      <c r="I103" s="21"/>
      <c r="J103" s="21"/>
      <c r="K103" s="21"/>
      <c r="L103" s="21"/>
      <c r="M103" s="21"/>
      <c r="N103" s="21"/>
      <c r="O103" s="21"/>
      <c r="P103" s="21"/>
      <c r="Q103" s="21"/>
      <c r="R103" s="21"/>
      <c r="S103" s="21"/>
      <c r="T103" s="21"/>
      <c r="U103" s="21"/>
    </row>
    <row r="104" spans="1:21" x14ac:dyDescent="0.25">
      <c r="A104" s="21"/>
      <c r="B104" s="21"/>
      <c r="C104" s="173"/>
      <c r="E104" s="21"/>
      <c r="F104" s="21"/>
      <c r="G104" s="21"/>
      <c r="H104" s="21"/>
      <c r="I104" s="21"/>
      <c r="J104" s="21"/>
      <c r="K104" s="21"/>
      <c r="L104" s="21"/>
      <c r="M104" s="21"/>
      <c r="N104" s="21"/>
      <c r="O104" s="21"/>
      <c r="P104" s="21"/>
      <c r="Q104" s="21"/>
      <c r="R104" s="21"/>
      <c r="S104" s="21"/>
      <c r="T104" s="21"/>
      <c r="U104" s="21"/>
    </row>
    <row r="105" spans="1:21" x14ac:dyDescent="0.25">
      <c r="A105" s="21"/>
      <c r="B105" s="21"/>
      <c r="C105" s="173"/>
      <c r="E105" s="21"/>
      <c r="F105" s="21"/>
      <c r="G105" s="21"/>
      <c r="H105" s="21"/>
      <c r="I105" s="21"/>
      <c r="J105" s="21"/>
      <c r="K105" s="21"/>
      <c r="L105" s="21"/>
      <c r="M105" s="21"/>
      <c r="N105" s="21"/>
      <c r="O105" s="21"/>
      <c r="P105" s="21"/>
      <c r="Q105" s="21"/>
      <c r="R105" s="21"/>
      <c r="S105" s="21"/>
      <c r="T105" s="21"/>
      <c r="U105" s="21"/>
    </row>
    <row r="106" spans="1:21" x14ac:dyDescent="0.25">
      <c r="A106" s="21"/>
      <c r="B106" s="21"/>
      <c r="C106" s="173"/>
      <c r="E106" s="21"/>
      <c r="F106" s="21"/>
      <c r="G106" s="21"/>
      <c r="H106" s="21"/>
      <c r="I106" s="21"/>
      <c r="J106" s="21"/>
      <c r="K106" s="21"/>
      <c r="L106" s="21"/>
      <c r="M106" s="21"/>
      <c r="N106" s="21"/>
      <c r="O106" s="21"/>
      <c r="P106" s="21"/>
      <c r="Q106" s="21"/>
      <c r="R106" s="21"/>
      <c r="S106" s="21"/>
      <c r="T106" s="21"/>
      <c r="U106" s="21"/>
    </row>
    <row r="107" spans="1:21" x14ac:dyDescent="0.25">
      <c r="A107" s="21"/>
      <c r="B107" s="21"/>
      <c r="C107" s="173"/>
      <c r="E107" s="21"/>
      <c r="F107" s="21"/>
      <c r="G107" s="21"/>
      <c r="H107" s="21"/>
      <c r="I107" s="21"/>
      <c r="J107" s="21"/>
      <c r="K107" s="21"/>
      <c r="L107" s="21"/>
      <c r="M107" s="21"/>
      <c r="N107" s="21"/>
      <c r="O107" s="21"/>
      <c r="P107" s="21"/>
      <c r="Q107" s="21"/>
      <c r="R107" s="21"/>
      <c r="S107" s="21"/>
      <c r="T107" s="21"/>
      <c r="U107" s="21"/>
    </row>
    <row r="108" spans="1:21" x14ac:dyDescent="0.25">
      <c r="A108" s="21"/>
      <c r="B108" s="21"/>
      <c r="C108" s="173"/>
      <c r="E108" s="21"/>
      <c r="F108" s="21"/>
      <c r="G108" s="21"/>
      <c r="H108" s="21"/>
      <c r="I108" s="21"/>
      <c r="J108" s="21"/>
      <c r="K108" s="21"/>
      <c r="L108" s="21"/>
      <c r="M108" s="21"/>
      <c r="N108" s="21"/>
      <c r="O108" s="21"/>
      <c r="P108" s="21"/>
      <c r="Q108" s="21"/>
      <c r="R108" s="21"/>
      <c r="S108" s="21"/>
      <c r="T108" s="21"/>
      <c r="U108" s="21"/>
    </row>
    <row r="109" spans="1:21" x14ac:dyDescent="0.25">
      <c r="A109" s="21"/>
      <c r="B109" s="21"/>
      <c r="C109" s="173"/>
      <c r="E109" s="21"/>
      <c r="F109" s="21"/>
      <c r="G109" s="21"/>
      <c r="H109" s="21"/>
      <c r="I109" s="21"/>
      <c r="J109" s="21"/>
      <c r="K109" s="21"/>
      <c r="L109" s="21"/>
      <c r="M109" s="21"/>
      <c r="N109" s="21"/>
      <c r="O109" s="21"/>
      <c r="P109" s="21"/>
      <c r="Q109" s="21"/>
      <c r="R109" s="21"/>
      <c r="S109" s="21"/>
      <c r="T109" s="21"/>
      <c r="U109" s="21"/>
    </row>
    <row r="110" spans="1:21" x14ac:dyDescent="0.25">
      <c r="A110" s="21"/>
      <c r="B110" s="21"/>
      <c r="C110" s="173"/>
      <c r="E110" s="21"/>
      <c r="F110" s="21"/>
      <c r="G110" s="21"/>
      <c r="H110" s="21"/>
      <c r="I110" s="21"/>
      <c r="J110" s="21"/>
      <c r="K110" s="21"/>
      <c r="L110" s="21"/>
      <c r="M110" s="21"/>
      <c r="N110" s="21"/>
      <c r="O110" s="21"/>
      <c r="P110" s="21"/>
      <c r="Q110" s="21"/>
      <c r="R110" s="21"/>
      <c r="S110" s="21"/>
      <c r="T110" s="21"/>
      <c r="U110" s="21"/>
    </row>
    <row r="111" spans="1:21" x14ac:dyDescent="0.25">
      <c r="A111" s="21"/>
      <c r="B111" s="21"/>
      <c r="C111" s="173"/>
      <c r="E111" s="21"/>
      <c r="F111" s="21"/>
      <c r="G111" s="21"/>
      <c r="H111" s="21"/>
      <c r="I111" s="21"/>
      <c r="J111" s="21"/>
      <c r="K111" s="21"/>
      <c r="L111" s="21"/>
      <c r="M111" s="21"/>
      <c r="N111" s="21"/>
      <c r="O111" s="21"/>
      <c r="P111" s="21"/>
      <c r="Q111" s="21"/>
      <c r="R111" s="21"/>
      <c r="S111" s="21"/>
      <c r="T111" s="21"/>
      <c r="U111" s="21"/>
    </row>
    <row r="112" spans="1:21" x14ac:dyDescent="0.25">
      <c r="A112" s="21"/>
      <c r="B112" s="21"/>
      <c r="C112" s="173"/>
      <c r="E112" s="21"/>
      <c r="F112" s="21"/>
      <c r="G112" s="21"/>
      <c r="H112" s="21"/>
      <c r="I112" s="21"/>
      <c r="J112" s="21"/>
      <c r="K112" s="21"/>
      <c r="L112" s="21"/>
      <c r="M112" s="21"/>
      <c r="N112" s="21"/>
      <c r="O112" s="21"/>
      <c r="P112" s="21"/>
      <c r="Q112" s="21"/>
      <c r="R112" s="21"/>
      <c r="S112" s="21"/>
      <c r="T112" s="21"/>
      <c r="U112" s="21"/>
    </row>
    <row r="113" spans="1:21" x14ac:dyDescent="0.25">
      <c r="A113" s="21"/>
      <c r="B113" s="21"/>
      <c r="C113" s="173"/>
      <c r="E113" s="21"/>
      <c r="F113" s="21"/>
      <c r="G113" s="21"/>
      <c r="H113" s="21"/>
      <c r="I113" s="21"/>
      <c r="J113" s="21"/>
      <c r="K113" s="21"/>
      <c r="L113" s="21"/>
      <c r="M113" s="21"/>
      <c r="N113" s="21"/>
      <c r="O113" s="21"/>
      <c r="P113" s="21"/>
      <c r="Q113" s="21"/>
      <c r="R113" s="21"/>
      <c r="S113" s="21"/>
      <c r="T113" s="21"/>
      <c r="U113" s="21"/>
    </row>
    <row r="114" spans="1:21" x14ac:dyDescent="0.25">
      <c r="A114" s="21"/>
      <c r="B114" s="21"/>
      <c r="C114" s="173"/>
      <c r="E114" s="21"/>
      <c r="F114" s="21"/>
      <c r="G114" s="21"/>
      <c r="H114" s="21"/>
      <c r="I114" s="21"/>
      <c r="J114" s="21"/>
      <c r="K114" s="21"/>
      <c r="L114" s="21"/>
      <c r="M114" s="21"/>
      <c r="N114" s="21"/>
      <c r="O114" s="21"/>
      <c r="P114" s="21"/>
      <c r="Q114" s="21"/>
      <c r="R114" s="21"/>
      <c r="S114" s="21"/>
      <c r="T114" s="21"/>
      <c r="U114" s="21"/>
    </row>
    <row r="115" spans="1:21" x14ac:dyDescent="0.25">
      <c r="A115" s="21"/>
      <c r="B115" s="21"/>
      <c r="C115" s="173"/>
      <c r="E115" s="21"/>
      <c r="F115" s="21"/>
      <c r="G115" s="21"/>
      <c r="H115" s="21"/>
      <c r="I115" s="21"/>
      <c r="J115" s="21"/>
      <c r="K115" s="21"/>
      <c r="L115" s="21"/>
      <c r="M115" s="21"/>
      <c r="N115" s="21"/>
      <c r="O115" s="21"/>
      <c r="P115" s="21"/>
      <c r="Q115" s="21"/>
      <c r="R115" s="21"/>
      <c r="S115" s="21"/>
      <c r="T115" s="21"/>
      <c r="U115" s="21"/>
    </row>
    <row r="116" spans="1:21" x14ac:dyDescent="0.25">
      <c r="A116" s="21"/>
      <c r="B116" s="21"/>
      <c r="C116" s="173"/>
      <c r="E116" s="21"/>
      <c r="F116" s="21"/>
      <c r="G116" s="21"/>
      <c r="H116" s="21"/>
      <c r="I116" s="21"/>
      <c r="J116" s="21"/>
      <c r="K116" s="21"/>
      <c r="L116" s="21"/>
      <c r="M116" s="21"/>
      <c r="N116" s="21"/>
      <c r="O116" s="21"/>
      <c r="P116" s="21"/>
      <c r="Q116" s="21"/>
      <c r="R116" s="21"/>
      <c r="S116" s="21"/>
      <c r="T116" s="21"/>
      <c r="U116" s="21"/>
    </row>
    <row r="117" spans="1:21" x14ac:dyDescent="0.25">
      <c r="A117" s="21"/>
      <c r="B117" s="21"/>
      <c r="C117" s="173"/>
      <c r="E117" s="21"/>
      <c r="F117" s="21"/>
      <c r="G117" s="21"/>
      <c r="H117" s="21"/>
      <c r="I117" s="21"/>
      <c r="J117" s="21"/>
      <c r="K117" s="21"/>
      <c r="L117" s="21"/>
      <c r="M117" s="21"/>
      <c r="N117" s="21"/>
      <c r="O117" s="21"/>
      <c r="P117" s="21"/>
      <c r="Q117" s="21"/>
      <c r="R117" s="21"/>
      <c r="S117" s="21"/>
      <c r="T117" s="21"/>
      <c r="U117" s="21"/>
    </row>
    <row r="118" spans="1:21" x14ac:dyDescent="0.25">
      <c r="A118" s="21"/>
      <c r="B118" s="21"/>
      <c r="C118" s="173"/>
      <c r="E118" s="21"/>
      <c r="F118" s="21"/>
      <c r="G118" s="21"/>
      <c r="H118" s="21"/>
      <c r="I118" s="21"/>
      <c r="J118" s="21"/>
      <c r="K118" s="21"/>
      <c r="L118" s="21"/>
      <c r="M118" s="21"/>
      <c r="N118" s="21"/>
      <c r="O118" s="21"/>
      <c r="P118" s="21"/>
      <c r="Q118" s="21"/>
      <c r="R118" s="21"/>
      <c r="S118" s="21"/>
      <c r="T118" s="21"/>
      <c r="U118" s="21"/>
    </row>
    <row r="119" spans="1:21" x14ac:dyDescent="0.25">
      <c r="A119" s="21"/>
      <c r="B119" s="21"/>
      <c r="C119" s="173"/>
      <c r="E119" s="21"/>
      <c r="F119" s="21"/>
      <c r="G119" s="21"/>
      <c r="H119" s="21"/>
      <c r="I119" s="21"/>
      <c r="J119" s="21"/>
      <c r="K119" s="21"/>
      <c r="L119" s="21"/>
      <c r="M119" s="21"/>
      <c r="N119" s="21"/>
      <c r="O119" s="21"/>
      <c r="P119" s="21"/>
      <c r="Q119" s="21"/>
      <c r="R119" s="21"/>
      <c r="S119" s="21"/>
      <c r="T119" s="21"/>
      <c r="U119" s="21"/>
    </row>
    <row r="120" spans="1:21" x14ac:dyDescent="0.25">
      <c r="A120" s="21"/>
      <c r="B120" s="21"/>
      <c r="C120" s="173"/>
      <c r="E120" s="21"/>
      <c r="F120" s="21"/>
      <c r="G120" s="21"/>
      <c r="H120" s="21"/>
      <c r="I120" s="21"/>
      <c r="J120" s="21"/>
      <c r="K120" s="21"/>
      <c r="L120" s="21"/>
      <c r="M120" s="21"/>
      <c r="N120" s="21"/>
      <c r="O120" s="21"/>
      <c r="P120" s="21"/>
      <c r="Q120" s="21"/>
      <c r="R120" s="21"/>
      <c r="S120" s="21"/>
      <c r="T120" s="21"/>
      <c r="U120" s="21"/>
    </row>
    <row r="121" spans="1:21" x14ac:dyDescent="0.25">
      <c r="A121" s="21"/>
      <c r="B121" s="21"/>
      <c r="C121" s="173"/>
      <c r="E121" s="21"/>
      <c r="F121" s="21"/>
      <c r="G121" s="21"/>
      <c r="H121" s="21"/>
      <c r="I121" s="21"/>
      <c r="J121" s="21"/>
      <c r="K121" s="21"/>
      <c r="L121" s="21"/>
      <c r="M121" s="21"/>
      <c r="N121" s="21"/>
      <c r="O121" s="21"/>
      <c r="P121" s="21"/>
      <c r="Q121" s="21"/>
      <c r="R121" s="21"/>
      <c r="S121" s="21"/>
      <c r="T121" s="21"/>
      <c r="U121" s="21"/>
    </row>
    <row r="122" spans="1:21" x14ac:dyDescent="0.25">
      <c r="A122" s="21"/>
      <c r="B122" s="21"/>
      <c r="C122" s="173"/>
      <c r="E122" s="21"/>
      <c r="F122" s="21"/>
      <c r="G122" s="21"/>
      <c r="H122" s="21"/>
      <c r="I122" s="21"/>
      <c r="J122" s="21"/>
      <c r="K122" s="21"/>
      <c r="L122" s="21"/>
      <c r="M122" s="21"/>
      <c r="N122" s="21"/>
      <c r="O122" s="21"/>
      <c r="P122" s="21"/>
      <c r="Q122" s="21"/>
      <c r="R122" s="21"/>
      <c r="S122" s="21"/>
      <c r="T122" s="21"/>
      <c r="U122" s="21"/>
    </row>
    <row r="123" spans="1:21" x14ac:dyDescent="0.25">
      <c r="A123" s="21"/>
      <c r="B123" s="21"/>
      <c r="C123" s="173"/>
      <c r="E123" s="21"/>
      <c r="F123" s="21"/>
      <c r="G123" s="21"/>
      <c r="H123" s="21"/>
      <c r="I123" s="21"/>
      <c r="J123" s="21"/>
      <c r="K123" s="21"/>
      <c r="L123" s="21"/>
      <c r="M123" s="21"/>
      <c r="N123" s="21"/>
      <c r="O123" s="21"/>
      <c r="P123" s="21"/>
      <c r="Q123" s="21"/>
      <c r="R123" s="21"/>
      <c r="S123" s="21"/>
      <c r="T123" s="21"/>
      <c r="U123" s="21"/>
    </row>
    <row r="124" spans="1:21" x14ac:dyDescent="0.25">
      <c r="A124" s="21"/>
      <c r="B124" s="21"/>
      <c r="C124" s="173"/>
      <c r="E124" s="21"/>
      <c r="F124" s="21"/>
      <c r="G124" s="21"/>
      <c r="H124" s="21"/>
      <c r="I124" s="21"/>
      <c r="J124" s="21"/>
      <c r="K124" s="21"/>
      <c r="L124" s="21"/>
      <c r="M124" s="21"/>
      <c r="N124" s="21"/>
      <c r="O124" s="21"/>
      <c r="P124" s="21"/>
      <c r="Q124" s="21"/>
      <c r="R124" s="21"/>
      <c r="S124" s="21"/>
      <c r="T124" s="21"/>
      <c r="U124" s="21"/>
    </row>
    <row r="125" spans="1:21" x14ac:dyDescent="0.25">
      <c r="A125" s="21"/>
      <c r="B125" s="21"/>
      <c r="C125" s="173"/>
      <c r="E125" s="21"/>
      <c r="F125" s="21"/>
      <c r="G125" s="21"/>
      <c r="H125" s="21"/>
      <c r="I125" s="21"/>
      <c r="J125" s="21"/>
      <c r="K125" s="21"/>
      <c r="L125" s="21"/>
      <c r="M125" s="21"/>
      <c r="N125" s="21"/>
      <c r="O125" s="21"/>
      <c r="P125" s="21"/>
      <c r="Q125" s="21"/>
      <c r="R125" s="21"/>
      <c r="S125" s="21"/>
      <c r="T125" s="21"/>
      <c r="U125" s="21"/>
    </row>
    <row r="126" spans="1:21" x14ac:dyDescent="0.25">
      <c r="A126" s="21"/>
      <c r="B126" s="21"/>
      <c r="C126" s="173"/>
      <c r="E126" s="21"/>
      <c r="F126" s="21"/>
      <c r="G126" s="21"/>
      <c r="H126" s="21"/>
      <c r="I126" s="21"/>
      <c r="J126" s="21"/>
      <c r="K126" s="21"/>
      <c r="L126" s="21"/>
      <c r="M126" s="21"/>
      <c r="N126" s="21"/>
      <c r="O126" s="21"/>
      <c r="P126" s="21"/>
      <c r="Q126" s="21"/>
      <c r="R126" s="21"/>
      <c r="S126" s="21"/>
      <c r="T126" s="21"/>
      <c r="U126" s="21"/>
    </row>
    <row r="127" spans="1:21" x14ac:dyDescent="0.25">
      <c r="A127" s="21"/>
      <c r="B127" s="21"/>
      <c r="C127" s="173"/>
      <c r="E127" s="21"/>
      <c r="F127" s="21"/>
      <c r="G127" s="21"/>
      <c r="H127" s="21"/>
      <c r="I127" s="21"/>
      <c r="J127" s="21"/>
      <c r="K127" s="21"/>
      <c r="L127" s="21"/>
      <c r="M127" s="21"/>
      <c r="N127" s="21"/>
      <c r="O127" s="21"/>
      <c r="P127" s="21"/>
      <c r="Q127" s="21"/>
      <c r="R127" s="21"/>
      <c r="S127" s="21"/>
      <c r="T127" s="21"/>
      <c r="U127" s="21"/>
    </row>
    <row r="128" spans="1:21" x14ac:dyDescent="0.25">
      <c r="A128" s="21"/>
      <c r="B128" s="21"/>
      <c r="C128" s="173"/>
      <c r="E128" s="21"/>
      <c r="F128" s="21"/>
      <c r="G128" s="21"/>
      <c r="H128" s="21"/>
      <c r="I128" s="21"/>
      <c r="J128" s="21"/>
      <c r="K128" s="21"/>
      <c r="L128" s="21"/>
      <c r="M128" s="21"/>
      <c r="N128" s="21"/>
      <c r="O128" s="21"/>
      <c r="P128" s="21"/>
      <c r="Q128" s="21"/>
      <c r="R128" s="21"/>
      <c r="S128" s="21"/>
      <c r="T128" s="21"/>
      <c r="U128" s="21"/>
    </row>
    <row r="129" spans="1:21" x14ac:dyDescent="0.25">
      <c r="A129" s="21"/>
      <c r="B129" s="21"/>
      <c r="C129" s="173"/>
      <c r="E129" s="21"/>
      <c r="F129" s="21"/>
      <c r="G129" s="21"/>
      <c r="H129" s="21"/>
      <c r="I129" s="21"/>
      <c r="J129" s="21"/>
      <c r="K129" s="21"/>
      <c r="L129" s="21"/>
      <c r="M129" s="21"/>
      <c r="N129" s="21"/>
      <c r="O129" s="21"/>
      <c r="P129" s="21"/>
      <c r="Q129" s="21"/>
      <c r="R129" s="21"/>
      <c r="S129" s="21"/>
      <c r="T129" s="21"/>
      <c r="U129" s="21"/>
    </row>
    <row r="130" spans="1:21" x14ac:dyDescent="0.25">
      <c r="A130" s="21"/>
      <c r="B130" s="21"/>
      <c r="C130" s="173"/>
      <c r="E130" s="21"/>
      <c r="F130" s="21"/>
      <c r="G130" s="21"/>
      <c r="H130" s="21"/>
      <c r="I130" s="21"/>
      <c r="J130" s="21"/>
      <c r="K130" s="21"/>
      <c r="L130" s="21"/>
      <c r="M130" s="21"/>
      <c r="N130" s="21"/>
      <c r="O130" s="21"/>
      <c r="P130" s="21"/>
      <c r="Q130" s="21"/>
      <c r="R130" s="21"/>
      <c r="S130" s="21"/>
      <c r="T130" s="21"/>
      <c r="U130" s="21"/>
    </row>
    <row r="131" spans="1:21" x14ac:dyDescent="0.25">
      <c r="A131" s="21"/>
      <c r="B131" s="21"/>
      <c r="C131" s="173"/>
      <c r="E131" s="21"/>
      <c r="F131" s="21"/>
      <c r="G131" s="21"/>
      <c r="H131" s="21"/>
      <c r="I131" s="21"/>
      <c r="J131" s="21"/>
      <c r="K131" s="21"/>
      <c r="L131" s="21"/>
      <c r="M131" s="21"/>
      <c r="N131" s="21"/>
      <c r="O131" s="21"/>
      <c r="P131" s="21"/>
      <c r="Q131" s="21"/>
      <c r="R131" s="21"/>
      <c r="S131" s="21"/>
      <c r="T131" s="21"/>
      <c r="U131" s="21"/>
    </row>
    <row r="132" spans="1:21" x14ac:dyDescent="0.25">
      <c r="A132" s="21"/>
      <c r="B132" s="21"/>
      <c r="C132" s="173"/>
      <c r="E132" s="21"/>
      <c r="F132" s="21"/>
      <c r="G132" s="21"/>
      <c r="H132" s="21"/>
      <c r="I132" s="21"/>
      <c r="J132" s="21"/>
      <c r="K132" s="21"/>
      <c r="L132" s="21"/>
      <c r="M132" s="21"/>
      <c r="N132" s="21"/>
      <c r="O132" s="21"/>
      <c r="P132" s="21"/>
      <c r="Q132" s="21"/>
      <c r="R132" s="21"/>
      <c r="S132" s="21"/>
      <c r="T132" s="21"/>
      <c r="U132" s="21"/>
    </row>
    <row r="133" spans="1:21" x14ac:dyDescent="0.25">
      <c r="A133" s="21"/>
      <c r="B133" s="21"/>
      <c r="C133" s="173"/>
      <c r="E133" s="21"/>
      <c r="F133" s="21"/>
      <c r="G133" s="21"/>
      <c r="H133" s="21"/>
      <c r="I133" s="21"/>
      <c r="J133" s="21"/>
      <c r="K133" s="21"/>
      <c r="L133" s="21"/>
      <c r="M133" s="21"/>
      <c r="N133" s="21"/>
      <c r="O133" s="21"/>
      <c r="P133" s="21"/>
      <c r="Q133" s="21"/>
      <c r="R133" s="21"/>
      <c r="S133" s="21"/>
      <c r="T133" s="21"/>
      <c r="U133" s="21"/>
    </row>
    <row r="134" spans="1:21" x14ac:dyDescent="0.25">
      <c r="A134" s="21"/>
      <c r="B134" s="21"/>
      <c r="C134" s="173"/>
      <c r="E134" s="21"/>
      <c r="F134" s="21"/>
      <c r="G134" s="21"/>
      <c r="H134" s="21"/>
      <c r="I134" s="21"/>
      <c r="J134" s="21"/>
      <c r="K134" s="21"/>
      <c r="L134" s="21"/>
      <c r="M134" s="21"/>
      <c r="N134" s="21"/>
      <c r="O134" s="21"/>
      <c r="P134" s="21"/>
      <c r="Q134" s="21"/>
      <c r="R134" s="21"/>
      <c r="S134" s="21"/>
      <c r="T134" s="21"/>
      <c r="U134" s="21"/>
    </row>
    <row r="135" spans="1:21" x14ac:dyDescent="0.25">
      <c r="A135" s="21"/>
      <c r="B135" s="21"/>
      <c r="C135" s="173"/>
      <c r="E135" s="21"/>
      <c r="F135" s="21"/>
      <c r="G135" s="21"/>
      <c r="H135" s="21"/>
      <c r="I135" s="21"/>
      <c r="J135" s="21"/>
      <c r="K135" s="21"/>
      <c r="L135" s="21"/>
      <c r="M135" s="21"/>
      <c r="N135" s="21"/>
      <c r="O135" s="21"/>
      <c r="P135" s="21"/>
      <c r="Q135" s="21"/>
      <c r="R135" s="21"/>
      <c r="S135" s="21"/>
      <c r="T135" s="21"/>
      <c r="U135" s="21"/>
    </row>
    <row r="136" spans="1:21" x14ac:dyDescent="0.25">
      <c r="A136" s="21"/>
      <c r="B136" s="21"/>
      <c r="C136" s="173"/>
      <c r="E136" s="21"/>
      <c r="F136" s="21"/>
      <c r="G136" s="21"/>
      <c r="H136" s="21"/>
      <c r="I136" s="21"/>
      <c r="J136" s="21"/>
      <c r="K136" s="21"/>
      <c r="L136" s="21"/>
      <c r="M136" s="21"/>
      <c r="N136" s="21"/>
      <c r="O136" s="21"/>
      <c r="P136" s="21"/>
      <c r="Q136" s="21"/>
      <c r="R136" s="21"/>
      <c r="S136" s="21"/>
      <c r="T136" s="21"/>
      <c r="U136" s="21"/>
    </row>
    <row r="137" spans="1:21" x14ac:dyDescent="0.25">
      <c r="A137" s="21"/>
      <c r="B137" s="21"/>
      <c r="C137" s="173"/>
      <c r="E137" s="21"/>
      <c r="F137" s="21"/>
      <c r="G137" s="21"/>
      <c r="H137" s="21"/>
      <c r="I137" s="21"/>
      <c r="J137" s="21"/>
      <c r="K137" s="21"/>
      <c r="L137" s="21"/>
      <c r="M137" s="21"/>
      <c r="N137" s="21"/>
      <c r="O137" s="21"/>
      <c r="P137" s="21"/>
      <c r="Q137" s="21"/>
      <c r="R137" s="21"/>
      <c r="S137" s="21"/>
      <c r="T137" s="21"/>
      <c r="U137" s="21"/>
    </row>
    <row r="138" spans="1:21" x14ac:dyDescent="0.25">
      <c r="A138" s="21"/>
      <c r="B138" s="21"/>
      <c r="C138" s="173"/>
      <c r="E138" s="21"/>
      <c r="F138" s="21"/>
      <c r="G138" s="21"/>
      <c r="H138" s="21"/>
      <c r="I138" s="21"/>
      <c r="J138" s="21"/>
      <c r="K138" s="21"/>
      <c r="L138" s="21"/>
      <c r="M138" s="21"/>
      <c r="N138" s="21"/>
      <c r="O138" s="21"/>
      <c r="P138" s="21"/>
      <c r="Q138" s="21"/>
      <c r="R138" s="21"/>
      <c r="S138" s="21"/>
      <c r="T138" s="21"/>
      <c r="U138" s="21"/>
    </row>
    <row r="139" spans="1:21" x14ac:dyDescent="0.25">
      <c r="A139" s="21"/>
      <c r="B139" s="21"/>
      <c r="C139" s="173"/>
      <c r="E139" s="21"/>
      <c r="F139" s="21"/>
      <c r="G139" s="21"/>
      <c r="H139" s="21"/>
      <c r="I139" s="21"/>
      <c r="J139" s="21"/>
      <c r="K139" s="21"/>
      <c r="L139" s="21"/>
      <c r="M139" s="21"/>
      <c r="N139" s="21"/>
      <c r="O139" s="21"/>
      <c r="P139" s="21"/>
      <c r="Q139" s="21"/>
      <c r="R139" s="21"/>
      <c r="S139" s="21"/>
      <c r="T139" s="21"/>
      <c r="U139" s="21"/>
    </row>
    <row r="140" spans="1:21" x14ac:dyDescent="0.25">
      <c r="A140" s="21"/>
      <c r="B140" s="21"/>
      <c r="C140" s="173"/>
      <c r="E140" s="21"/>
      <c r="F140" s="21"/>
      <c r="G140" s="21"/>
      <c r="H140" s="21"/>
      <c r="I140" s="21"/>
      <c r="J140" s="21"/>
      <c r="K140" s="21"/>
      <c r="L140" s="21"/>
      <c r="M140" s="21"/>
      <c r="N140" s="21"/>
      <c r="O140" s="21"/>
      <c r="P140" s="21"/>
      <c r="Q140" s="21"/>
      <c r="R140" s="21"/>
      <c r="S140" s="21"/>
      <c r="T140" s="21"/>
      <c r="U140" s="21"/>
    </row>
    <row r="141" spans="1:21" x14ac:dyDescent="0.25">
      <c r="A141" s="21"/>
      <c r="B141" s="21"/>
      <c r="C141" s="173"/>
      <c r="E141" s="21"/>
      <c r="F141" s="21"/>
      <c r="G141" s="21"/>
      <c r="H141" s="21"/>
      <c r="I141" s="21"/>
      <c r="J141" s="21"/>
      <c r="K141" s="21"/>
      <c r="L141" s="21"/>
      <c r="M141" s="21"/>
      <c r="N141" s="21"/>
      <c r="O141" s="21"/>
      <c r="P141" s="21"/>
      <c r="Q141" s="21"/>
      <c r="R141" s="21"/>
      <c r="S141" s="21"/>
      <c r="T141" s="21"/>
      <c r="U141" s="21"/>
    </row>
    <row r="142" spans="1:21" x14ac:dyDescent="0.25">
      <c r="A142" s="21"/>
      <c r="B142" s="21"/>
      <c r="C142" s="173"/>
      <c r="E142" s="21"/>
      <c r="F142" s="21"/>
      <c r="G142" s="21"/>
      <c r="H142" s="21"/>
      <c r="I142" s="21"/>
      <c r="J142" s="21"/>
      <c r="K142" s="21"/>
      <c r="L142" s="21"/>
      <c r="M142" s="21"/>
      <c r="N142" s="21"/>
      <c r="O142" s="21"/>
      <c r="P142" s="21"/>
      <c r="Q142" s="21"/>
      <c r="R142" s="21"/>
      <c r="S142" s="21"/>
      <c r="T142" s="21"/>
      <c r="U142" s="21"/>
    </row>
    <row r="143" spans="1:21" x14ac:dyDescent="0.25">
      <c r="A143" s="21"/>
      <c r="B143" s="21"/>
      <c r="C143" s="173"/>
      <c r="E143" s="21"/>
      <c r="F143" s="21"/>
      <c r="G143" s="21"/>
      <c r="H143" s="21"/>
      <c r="I143" s="21"/>
      <c r="J143" s="21"/>
      <c r="K143" s="21"/>
      <c r="L143" s="21"/>
      <c r="M143" s="21"/>
      <c r="N143" s="21"/>
      <c r="O143" s="21"/>
      <c r="P143" s="21"/>
      <c r="Q143" s="21"/>
      <c r="R143" s="21"/>
      <c r="S143" s="21"/>
      <c r="T143" s="21"/>
      <c r="U143" s="21"/>
    </row>
    <row r="144" spans="1:21" x14ac:dyDescent="0.25">
      <c r="A144" s="21"/>
      <c r="B144" s="21"/>
      <c r="C144" s="173"/>
      <c r="E144" s="21"/>
      <c r="F144" s="21"/>
      <c r="G144" s="21"/>
      <c r="H144" s="21"/>
      <c r="I144" s="21"/>
      <c r="J144" s="21"/>
      <c r="K144" s="21"/>
      <c r="L144" s="21"/>
      <c r="M144" s="21"/>
      <c r="N144" s="21"/>
      <c r="O144" s="21"/>
      <c r="P144" s="21"/>
      <c r="Q144" s="21"/>
      <c r="R144" s="21"/>
      <c r="S144" s="21"/>
      <c r="T144" s="21"/>
      <c r="U144" s="21"/>
    </row>
    <row r="145" spans="1:21" x14ac:dyDescent="0.25">
      <c r="A145" s="21"/>
      <c r="B145" s="21"/>
      <c r="C145" s="173"/>
      <c r="E145" s="21"/>
      <c r="F145" s="21"/>
      <c r="G145" s="21"/>
      <c r="H145" s="21"/>
      <c r="I145" s="21"/>
      <c r="J145" s="21"/>
      <c r="K145" s="21"/>
      <c r="L145" s="21"/>
      <c r="M145" s="21"/>
      <c r="N145" s="21"/>
      <c r="O145" s="21"/>
      <c r="P145" s="21"/>
      <c r="Q145" s="21"/>
      <c r="R145" s="21"/>
      <c r="S145" s="21"/>
      <c r="T145" s="21"/>
      <c r="U145" s="21"/>
    </row>
    <row r="146" spans="1:21" x14ac:dyDescent="0.25">
      <c r="A146" s="21"/>
      <c r="B146" s="21"/>
      <c r="C146" s="173"/>
      <c r="E146" s="21"/>
      <c r="F146" s="21"/>
      <c r="G146" s="21"/>
      <c r="H146" s="21"/>
      <c r="I146" s="21"/>
      <c r="J146" s="21"/>
      <c r="K146" s="21"/>
      <c r="L146" s="21"/>
      <c r="M146" s="21"/>
      <c r="N146" s="21"/>
      <c r="O146" s="21"/>
      <c r="P146" s="21"/>
      <c r="Q146" s="21"/>
      <c r="R146" s="21"/>
      <c r="S146" s="21"/>
      <c r="T146" s="21"/>
      <c r="U146" s="21"/>
    </row>
    <row r="147" spans="1:21" x14ac:dyDescent="0.25">
      <c r="A147" s="21"/>
      <c r="B147" s="21"/>
      <c r="C147" s="173"/>
      <c r="E147" s="21"/>
      <c r="F147" s="21"/>
      <c r="G147" s="21"/>
      <c r="H147" s="21"/>
      <c r="I147" s="21"/>
      <c r="J147" s="21"/>
      <c r="K147" s="21"/>
      <c r="L147" s="21"/>
      <c r="M147" s="21"/>
      <c r="N147" s="21"/>
      <c r="O147" s="21"/>
      <c r="P147" s="21"/>
      <c r="Q147" s="21"/>
      <c r="R147" s="21"/>
      <c r="S147" s="21"/>
      <c r="T147" s="21"/>
      <c r="U147" s="21"/>
    </row>
    <row r="148" spans="1:21" x14ac:dyDescent="0.25">
      <c r="A148" s="21"/>
      <c r="B148" s="21"/>
      <c r="C148" s="173"/>
      <c r="E148" s="21"/>
      <c r="F148" s="21"/>
      <c r="G148" s="21"/>
      <c r="H148" s="21"/>
      <c r="I148" s="21"/>
      <c r="J148" s="21"/>
      <c r="K148" s="21"/>
      <c r="L148" s="21"/>
      <c r="M148" s="21"/>
      <c r="N148" s="21"/>
      <c r="O148" s="21"/>
      <c r="P148" s="21"/>
      <c r="Q148" s="21"/>
      <c r="R148" s="21"/>
      <c r="S148" s="21"/>
      <c r="T148" s="21"/>
      <c r="U148" s="21"/>
    </row>
    <row r="149" spans="1:21" x14ac:dyDescent="0.25">
      <c r="A149" s="21"/>
      <c r="B149" s="21"/>
      <c r="C149" s="173"/>
      <c r="E149" s="21"/>
      <c r="F149" s="21"/>
      <c r="G149" s="21"/>
      <c r="H149" s="21"/>
      <c r="I149" s="21"/>
      <c r="J149" s="21"/>
      <c r="K149" s="21"/>
      <c r="L149" s="21"/>
      <c r="M149" s="21"/>
      <c r="N149" s="21"/>
      <c r="O149" s="21"/>
      <c r="P149" s="21"/>
      <c r="Q149" s="21"/>
      <c r="R149" s="21"/>
      <c r="S149" s="21"/>
      <c r="T149" s="21"/>
      <c r="U149" s="21"/>
    </row>
    <row r="150" spans="1:21" x14ac:dyDescent="0.25">
      <c r="A150" s="21"/>
      <c r="B150" s="21"/>
      <c r="C150" s="173"/>
      <c r="E150" s="21"/>
      <c r="F150" s="21"/>
      <c r="G150" s="21"/>
      <c r="H150" s="21"/>
      <c r="I150" s="21"/>
      <c r="J150" s="21"/>
      <c r="K150" s="21"/>
      <c r="L150" s="21"/>
      <c r="M150" s="21"/>
      <c r="N150" s="21"/>
      <c r="O150" s="21"/>
      <c r="P150" s="21"/>
      <c r="Q150" s="21"/>
      <c r="R150" s="21"/>
      <c r="S150" s="21"/>
      <c r="T150" s="21"/>
      <c r="U150" s="21"/>
    </row>
    <row r="151" spans="1:21" x14ac:dyDescent="0.25">
      <c r="A151" s="21"/>
      <c r="B151" s="21"/>
      <c r="C151" s="173"/>
      <c r="E151" s="21"/>
      <c r="F151" s="21"/>
      <c r="G151" s="21"/>
      <c r="H151" s="21"/>
      <c r="I151" s="21"/>
      <c r="J151" s="21"/>
      <c r="K151" s="21"/>
      <c r="L151" s="21"/>
      <c r="M151" s="21"/>
      <c r="N151" s="21"/>
      <c r="O151" s="21"/>
      <c r="P151" s="21"/>
      <c r="Q151" s="21"/>
      <c r="R151" s="21"/>
      <c r="S151" s="21"/>
      <c r="T151" s="21"/>
      <c r="U151" s="21"/>
    </row>
    <row r="152" spans="1:21" x14ac:dyDescent="0.25">
      <c r="A152" s="21"/>
      <c r="B152" s="21"/>
      <c r="C152" s="173"/>
      <c r="E152" s="21"/>
      <c r="F152" s="21"/>
      <c r="G152" s="21"/>
      <c r="H152" s="21"/>
      <c r="I152" s="21"/>
      <c r="J152" s="21"/>
      <c r="K152" s="21"/>
      <c r="L152" s="21"/>
      <c r="M152" s="21"/>
      <c r="N152" s="21"/>
      <c r="O152" s="21"/>
      <c r="P152" s="21"/>
      <c r="Q152" s="21"/>
      <c r="R152" s="21"/>
      <c r="S152" s="21"/>
      <c r="T152" s="21"/>
      <c r="U152" s="21"/>
    </row>
    <row r="153" spans="1:21" x14ac:dyDescent="0.25">
      <c r="A153" s="21"/>
      <c r="B153" s="21"/>
      <c r="C153" s="173"/>
      <c r="E153" s="21"/>
      <c r="F153" s="21"/>
      <c r="G153" s="21"/>
      <c r="H153" s="21"/>
      <c r="I153" s="21"/>
      <c r="J153" s="21"/>
      <c r="K153" s="21"/>
      <c r="L153" s="21"/>
      <c r="M153" s="21"/>
      <c r="N153" s="21"/>
      <c r="O153" s="21"/>
      <c r="P153" s="21"/>
      <c r="Q153" s="21"/>
      <c r="R153" s="21"/>
      <c r="S153" s="21"/>
      <c r="T153" s="21"/>
      <c r="U153" s="21"/>
    </row>
    <row r="154" spans="1:21" x14ac:dyDescent="0.25">
      <c r="A154" s="21"/>
      <c r="B154" s="21"/>
      <c r="C154" s="173"/>
      <c r="E154" s="21"/>
      <c r="F154" s="21"/>
      <c r="G154" s="21"/>
      <c r="H154" s="21"/>
      <c r="I154" s="21"/>
      <c r="J154" s="21"/>
      <c r="K154" s="21"/>
      <c r="L154" s="21"/>
      <c r="M154" s="21"/>
      <c r="N154" s="21"/>
      <c r="O154" s="21"/>
      <c r="P154" s="21"/>
      <c r="Q154" s="21"/>
      <c r="R154" s="21"/>
      <c r="S154" s="21"/>
      <c r="T154" s="21"/>
      <c r="U154" s="21"/>
    </row>
    <row r="155" spans="1:21" x14ac:dyDescent="0.25">
      <c r="A155" s="21"/>
      <c r="B155" s="21"/>
      <c r="C155" s="173"/>
      <c r="E155" s="21"/>
      <c r="F155" s="21"/>
      <c r="G155" s="21"/>
      <c r="H155" s="21"/>
      <c r="I155" s="21"/>
      <c r="J155" s="21"/>
      <c r="K155" s="21"/>
      <c r="L155" s="21"/>
      <c r="M155" s="21"/>
      <c r="N155" s="21"/>
      <c r="O155" s="21"/>
      <c r="P155" s="21"/>
      <c r="Q155" s="21"/>
      <c r="R155" s="21"/>
      <c r="S155" s="21"/>
      <c r="T155" s="21"/>
      <c r="U155" s="21"/>
    </row>
    <row r="156" spans="1:21" x14ac:dyDescent="0.25">
      <c r="A156" s="21"/>
      <c r="B156" s="21"/>
      <c r="C156" s="173"/>
      <c r="E156" s="21"/>
      <c r="F156" s="21"/>
      <c r="G156" s="21"/>
      <c r="H156" s="21"/>
      <c r="I156" s="21"/>
      <c r="J156" s="21"/>
      <c r="K156" s="21"/>
      <c r="L156" s="21"/>
      <c r="M156" s="21"/>
      <c r="N156" s="21"/>
      <c r="O156" s="21"/>
      <c r="P156" s="21"/>
      <c r="Q156" s="21"/>
      <c r="R156" s="21"/>
      <c r="S156" s="21"/>
      <c r="T156" s="21"/>
      <c r="U156" s="21"/>
    </row>
    <row r="157" spans="1:21" x14ac:dyDescent="0.25">
      <c r="A157" s="21"/>
      <c r="B157" s="21"/>
      <c r="C157" s="173"/>
      <c r="E157" s="21"/>
      <c r="F157" s="21"/>
      <c r="G157" s="21"/>
      <c r="H157" s="21"/>
      <c r="I157" s="21"/>
      <c r="J157" s="21"/>
      <c r="K157" s="21"/>
      <c r="L157" s="21"/>
      <c r="M157" s="21"/>
      <c r="N157" s="21"/>
      <c r="O157" s="21"/>
      <c r="P157" s="21"/>
      <c r="Q157" s="21"/>
      <c r="R157" s="21"/>
      <c r="S157" s="21"/>
      <c r="T157" s="21"/>
      <c r="U157" s="21"/>
    </row>
    <row r="158" spans="1:21" x14ac:dyDescent="0.25">
      <c r="A158" s="21"/>
      <c r="B158" s="21"/>
      <c r="C158" s="173"/>
      <c r="E158" s="21"/>
      <c r="F158" s="21"/>
      <c r="G158" s="21"/>
      <c r="H158" s="21"/>
      <c r="I158" s="21"/>
      <c r="J158" s="21"/>
      <c r="K158" s="21"/>
      <c r="L158" s="21"/>
      <c r="M158" s="21"/>
      <c r="N158" s="21"/>
      <c r="O158" s="21"/>
      <c r="P158" s="21"/>
      <c r="Q158" s="21"/>
      <c r="R158" s="21"/>
      <c r="S158" s="21"/>
      <c r="T158" s="21"/>
      <c r="U158" s="21"/>
    </row>
    <row r="159" spans="1:21" x14ac:dyDescent="0.25">
      <c r="A159" s="21"/>
      <c r="B159" s="21"/>
      <c r="C159" s="173"/>
      <c r="E159" s="21"/>
      <c r="F159" s="21"/>
      <c r="G159" s="21"/>
      <c r="H159" s="21"/>
      <c r="I159" s="21"/>
      <c r="J159" s="21"/>
      <c r="K159" s="21"/>
      <c r="L159" s="21"/>
      <c r="M159" s="21"/>
      <c r="N159" s="21"/>
      <c r="O159" s="21"/>
      <c r="P159" s="21"/>
      <c r="Q159" s="21"/>
      <c r="R159" s="21"/>
      <c r="S159" s="21"/>
      <c r="T159" s="21"/>
      <c r="U159" s="21"/>
    </row>
    <row r="160" spans="1:21" x14ac:dyDescent="0.25">
      <c r="A160" s="21"/>
      <c r="B160" s="21"/>
      <c r="C160" s="173"/>
      <c r="E160" s="21"/>
      <c r="F160" s="21"/>
      <c r="G160" s="21"/>
      <c r="H160" s="21"/>
      <c r="I160" s="21"/>
      <c r="J160" s="21"/>
      <c r="K160" s="21"/>
      <c r="L160" s="21"/>
      <c r="M160" s="21"/>
      <c r="N160" s="21"/>
      <c r="O160" s="21"/>
      <c r="P160" s="21"/>
      <c r="Q160" s="21"/>
      <c r="R160" s="21"/>
      <c r="S160" s="21"/>
      <c r="T160" s="21"/>
      <c r="U160" s="21"/>
    </row>
    <row r="161" spans="1:21" x14ac:dyDescent="0.25">
      <c r="A161" s="21"/>
      <c r="B161" s="21"/>
      <c r="C161" s="173"/>
      <c r="E161" s="21"/>
      <c r="F161" s="21"/>
      <c r="G161" s="21"/>
      <c r="H161" s="21"/>
      <c r="I161" s="21"/>
      <c r="J161" s="21"/>
      <c r="K161" s="21"/>
      <c r="L161" s="21"/>
      <c r="M161" s="21"/>
      <c r="N161" s="21"/>
      <c r="O161" s="21"/>
      <c r="P161" s="21"/>
      <c r="Q161" s="21"/>
      <c r="R161" s="21"/>
      <c r="S161" s="21"/>
      <c r="T161" s="21"/>
      <c r="U161" s="21"/>
    </row>
    <row r="162" spans="1:21" x14ac:dyDescent="0.25">
      <c r="A162" s="21"/>
      <c r="B162" s="21"/>
      <c r="C162" s="173"/>
      <c r="E162" s="21"/>
      <c r="F162" s="21"/>
      <c r="G162" s="21"/>
      <c r="H162" s="21"/>
      <c r="I162" s="21"/>
      <c r="J162" s="21"/>
      <c r="K162" s="21"/>
      <c r="L162" s="21"/>
      <c r="M162" s="21"/>
      <c r="N162" s="21"/>
      <c r="O162" s="21"/>
      <c r="P162" s="21"/>
      <c r="Q162" s="21"/>
      <c r="R162" s="21"/>
      <c r="S162" s="21"/>
      <c r="T162" s="21"/>
      <c r="U162" s="21"/>
    </row>
    <row r="163" spans="1:21" x14ac:dyDescent="0.25">
      <c r="A163" s="21"/>
      <c r="B163" s="21"/>
      <c r="C163" s="173"/>
      <c r="E163" s="21"/>
      <c r="F163" s="21"/>
      <c r="G163" s="21"/>
      <c r="H163" s="21"/>
      <c r="I163" s="21"/>
      <c r="J163" s="21"/>
      <c r="K163" s="21"/>
      <c r="L163" s="21"/>
      <c r="M163" s="21"/>
      <c r="N163" s="21"/>
      <c r="O163" s="21"/>
      <c r="P163" s="21"/>
      <c r="Q163" s="21"/>
      <c r="R163" s="21"/>
      <c r="S163" s="21"/>
      <c r="T163" s="21"/>
      <c r="U163" s="21"/>
    </row>
    <row r="164" spans="1:21" x14ac:dyDescent="0.25">
      <c r="A164" s="21"/>
      <c r="B164" s="21"/>
      <c r="C164" s="173"/>
      <c r="E164" s="21"/>
      <c r="F164" s="21"/>
      <c r="G164" s="21"/>
      <c r="H164" s="21"/>
      <c r="I164" s="21"/>
      <c r="J164" s="21"/>
      <c r="K164" s="21"/>
      <c r="L164" s="21"/>
      <c r="M164" s="21"/>
      <c r="N164" s="21"/>
      <c r="O164" s="21"/>
      <c r="P164" s="21"/>
      <c r="Q164" s="21"/>
      <c r="R164" s="21"/>
      <c r="S164" s="21"/>
      <c r="T164" s="21"/>
      <c r="U164" s="21"/>
    </row>
    <row r="165" spans="1:21" x14ac:dyDescent="0.25">
      <c r="A165" s="21"/>
      <c r="B165" s="21"/>
      <c r="C165" s="173"/>
      <c r="E165" s="21"/>
      <c r="F165" s="21"/>
      <c r="G165" s="21"/>
      <c r="H165" s="21"/>
      <c r="I165" s="21"/>
      <c r="J165" s="21"/>
      <c r="K165" s="21"/>
      <c r="L165" s="21"/>
      <c r="M165" s="21"/>
      <c r="N165" s="21"/>
      <c r="O165" s="21"/>
      <c r="P165" s="21"/>
      <c r="Q165" s="21"/>
      <c r="R165" s="21"/>
      <c r="S165" s="21"/>
      <c r="T165" s="21"/>
      <c r="U165" s="21"/>
    </row>
    <row r="166" spans="1:21" x14ac:dyDescent="0.25">
      <c r="A166" s="21"/>
      <c r="B166" s="21"/>
      <c r="C166" s="173"/>
      <c r="E166" s="21"/>
      <c r="F166" s="21"/>
      <c r="G166" s="21"/>
      <c r="H166" s="21"/>
      <c r="I166" s="21"/>
      <c r="J166" s="21"/>
      <c r="K166" s="21"/>
      <c r="L166" s="21"/>
      <c r="M166" s="21"/>
      <c r="N166" s="21"/>
      <c r="O166" s="21"/>
      <c r="P166" s="21"/>
      <c r="Q166" s="21"/>
      <c r="R166" s="21"/>
      <c r="S166" s="21"/>
      <c r="T166" s="21"/>
      <c r="U166" s="21"/>
    </row>
    <row r="167" spans="1:21" x14ac:dyDescent="0.25">
      <c r="A167" s="21"/>
      <c r="B167" s="21"/>
      <c r="C167" s="173"/>
      <c r="E167" s="21"/>
      <c r="F167" s="21"/>
      <c r="G167" s="21"/>
      <c r="H167" s="21"/>
      <c r="I167" s="21"/>
      <c r="J167" s="21"/>
      <c r="K167" s="21"/>
      <c r="L167" s="21"/>
      <c r="M167" s="21"/>
      <c r="N167" s="21"/>
      <c r="O167" s="21"/>
      <c r="P167" s="21"/>
      <c r="Q167" s="21"/>
      <c r="R167" s="21"/>
      <c r="S167" s="21"/>
      <c r="T167" s="21"/>
      <c r="U167" s="21"/>
    </row>
    <row r="168" spans="1:21" x14ac:dyDescent="0.25">
      <c r="A168" s="21"/>
      <c r="B168" s="21"/>
      <c r="C168" s="173"/>
      <c r="E168" s="21"/>
      <c r="F168" s="21"/>
      <c r="G168" s="21"/>
      <c r="H168" s="21"/>
      <c r="I168" s="21"/>
      <c r="J168" s="21"/>
      <c r="K168" s="21"/>
      <c r="L168" s="21"/>
      <c r="M168" s="21"/>
      <c r="N168" s="21"/>
      <c r="O168" s="21"/>
      <c r="P168" s="21"/>
      <c r="Q168" s="21"/>
      <c r="R168" s="21"/>
      <c r="S168" s="21"/>
      <c r="T168" s="21"/>
      <c r="U168" s="21"/>
    </row>
    <row r="169" spans="1:21" x14ac:dyDescent="0.25">
      <c r="A169" s="21"/>
      <c r="B169" s="21"/>
      <c r="C169" s="173"/>
      <c r="E169" s="21"/>
      <c r="F169" s="21"/>
      <c r="G169" s="21"/>
      <c r="H169" s="21"/>
      <c r="I169" s="21"/>
      <c r="J169" s="21"/>
      <c r="K169" s="21"/>
      <c r="L169" s="21"/>
      <c r="M169" s="21"/>
      <c r="N169" s="21"/>
      <c r="O169" s="21"/>
      <c r="P169" s="21"/>
      <c r="Q169" s="21"/>
      <c r="R169" s="21"/>
      <c r="S169" s="21"/>
      <c r="T169" s="21"/>
      <c r="U169" s="21"/>
    </row>
    <row r="170" spans="1:21" x14ac:dyDescent="0.25">
      <c r="A170" s="21"/>
      <c r="B170" s="21"/>
      <c r="C170" s="173"/>
      <c r="E170" s="21"/>
      <c r="F170" s="21"/>
      <c r="G170" s="21"/>
      <c r="H170" s="21"/>
      <c r="I170" s="21"/>
      <c r="J170" s="21"/>
      <c r="K170" s="21"/>
      <c r="L170" s="21"/>
      <c r="M170" s="21"/>
      <c r="N170" s="21"/>
      <c r="O170" s="21"/>
      <c r="P170" s="21"/>
      <c r="Q170" s="21"/>
      <c r="R170" s="21"/>
      <c r="S170" s="21"/>
      <c r="T170" s="21"/>
      <c r="U170" s="21"/>
    </row>
    <row r="171" spans="1:21" x14ac:dyDescent="0.25">
      <c r="A171" s="21"/>
      <c r="B171" s="21"/>
      <c r="C171" s="173"/>
      <c r="E171" s="21"/>
      <c r="F171" s="21"/>
      <c r="G171" s="21"/>
      <c r="H171" s="21"/>
      <c r="I171" s="21"/>
      <c r="J171" s="21"/>
      <c r="K171" s="21"/>
      <c r="L171" s="21"/>
      <c r="M171" s="21"/>
      <c r="N171" s="21"/>
      <c r="O171" s="21"/>
      <c r="P171" s="21"/>
      <c r="Q171" s="21"/>
      <c r="R171" s="21"/>
      <c r="S171" s="21"/>
      <c r="T171" s="21"/>
      <c r="U171" s="21"/>
    </row>
    <row r="172" spans="1:21" x14ac:dyDescent="0.25">
      <c r="A172" s="21"/>
      <c r="B172" s="21"/>
      <c r="C172" s="173"/>
      <c r="E172" s="21"/>
      <c r="F172" s="21"/>
      <c r="G172" s="21"/>
      <c r="H172" s="21"/>
      <c r="I172" s="21"/>
      <c r="J172" s="21"/>
      <c r="K172" s="21"/>
      <c r="L172" s="21"/>
      <c r="M172" s="21"/>
      <c r="N172" s="21"/>
      <c r="O172" s="21"/>
      <c r="P172" s="21"/>
      <c r="Q172" s="21"/>
      <c r="R172" s="21"/>
      <c r="S172" s="21"/>
      <c r="T172" s="21"/>
      <c r="U172" s="21"/>
    </row>
    <row r="173" spans="1:21" x14ac:dyDescent="0.25">
      <c r="A173" s="21"/>
      <c r="B173" s="21"/>
      <c r="C173" s="173"/>
      <c r="E173" s="21"/>
      <c r="F173" s="21"/>
      <c r="G173" s="21"/>
      <c r="H173" s="21"/>
      <c r="I173" s="21"/>
      <c r="J173" s="21"/>
      <c r="K173" s="21"/>
      <c r="L173" s="21"/>
      <c r="M173" s="21"/>
      <c r="N173" s="21"/>
      <c r="O173" s="21"/>
      <c r="P173" s="21"/>
      <c r="Q173" s="21"/>
      <c r="R173" s="21"/>
      <c r="S173" s="21"/>
      <c r="T173" s="21"/>
      <c r="U173" s="21"/>
    </row>
    <row r="174" spans="1:21" x14ac:dyDescent="0.25">
      <c r="A174" s="21"/>
      <c r="B174" s="21"/>
      <c r="C174" s="173"/>
      <c r="E174" s="21"/>
      <c r="F174" s="21"/>
      <c r="G174" s="21"/>
      <c r="H174" s="21"/>
      <c r="I174" s="21"/>
      <c r="J174" s="21"/>
      <c r="K174" s="21"/>
      <c r="L174" s="21"/>
      <c r="M174" s="21"/>
      <c r="N174" s="21"/>
      <c r="O174" s="21"/>
      <c r="P174" s="21"/>
      <c r="Q174" s="21"/>
      <c r="R174" s="21"/>
      <c r="S174" s="21"/>
      <c r="T174" s="21"/>
      <c r="U174" s="21"/>
    </row>
    <row r="175" spans="1:21" x14ac:dyDescent="0.25">
      <c r="A175" s="21"/>
      <c r="B175" s="21"/>
      <c r="C175" s="173"/>
      <c r="E175" s="21"/>
      <c r="F175" s="21"/>
      <c r="G175" s="21"/>
      <c r="H175" s="21"/>
      <c r="I175" s="21"/>
      <c r="J175" s="21"/>
      <c r="K175" s="21"/>
      <c r="L175" s="21"/>
      <c r="M175" s="21"/>
      <c r="N175" s="21"/>
      <c r="O175" s="21"/>
      <c r="P175" s="21"/>
      <c r="Q175" s="21"/>
      <c r="R175" s="21"/>
      <c r="S175" s="21"/>
      <c r="T175" s="21"/>
      <c r="U175" s="21"/>
    </row>
    <row r="176" spans="1:21" x14ac:dyDescent="0.25">
      <c r="A176" s="21"/>
      <c r="B176" s="21"/>
      <c r="C176" s="173"/>
      <c r="E176" s="21"/>
      <c r="F176" s="21"/>
      <c r="G176" s="21"/>
      <c r="H176" s="21"/>
      <c r="I176" s="21"/>
      <c r="J176" s="21"/>
      <c r="K176" s="21"/>
      <c r="L176" s="21"/>
      <c r="M176" s="21"/>
      <c r="N176" s="21"/>
      <c r="O176" s="21"/>
      <c r="P176" s="21"/>
      <c r="Q176" s="21"/>
      <c r="R176" s="21"/>
      <c r="S176" s="21"/>
      <c r="T176" s="21"/>
      <c r="U176" s="21"/>
    </row>
    <row r="177" spans="1:21" x14ac:dyDescent="0.25">
      <c r="A177" s="21"/>
      <c r="B177" s="21"/>
      <c r="C177" s="173"/>
      <c r="E177" s="21"/>
      <c r="F177" s="21"/>
      <c r="G177" s="21"/>
      <c r="H177" s="21"/>
      <c r="I177" s="21"/>
      <c r="J177" s="21"/>
      <c r="K177" s="21"/>
      <c r="L177" s="21"/>
      <c r="M177" s="21"/>
      <c r="N177" s="21"/>
      <c r="O177" s="21"/>
      <c r="P177" s="21"/>
      <c r="Q177" s="21"/>
      <c r="R177" s="21"/>
      <c r="S177" s="21"/>
      <c r="T177" s="21"/>
      <c r="U177" s="21"/>
    </row>
    <row r="178" spans="1:21" x14ac:dyDescent="0.25">
      <c r="A178" s="21"/>
      <c r="B178" s="21"/>
      <c r="C178" s="173"/>
      <c r="E178" s="21"/>
      <c r="F178" s="21"/>
      <c r="G178" s="21"/>
      <c r="H178" s="21"/>
      <c r="I178" s="21"/>
      <c r="J178" s="21"/>
      <c r="K178" s="21"/>
      <c r="L178" s="21"/>
      <c r="M178" s="21"/>
      <c r="N178" s="21"/>
      <c r="O178" s="21"/>
      <c r="P178" s="21"/>
      <c r="Q178" s="21"/>
      <c r="R178" s="21"/>
      <c r="S178" s="21"/>
      <c r="T178" s="21"/>
      <c r="U178" s="21"/>
    </row>
    <row r="179" spans="1:21" x14ac:dyDescent="0.25">
      <c r="A179" s="21"/>
      <c r="B179" s="21"/>
      <c r="C179" s="173"/>
      <c r="E179" s="21"/>
      <c r="F179" s="21"/>
      <c r="G179" s="21"/>
      <c r="H179" s="21"/>
      <c r="I179" s="21"/>
      <c r="J179" s="21"/>
      <c r="K179" s="21"/>
      <c r="L179" s="21"/>
      <c r="M179" s="21"/>
      <c r="N179" s="21"/>
      <c r="O179" s="21"/>
      <c r="P179" s="21"/>
      <c r="Q179" s="21"/>
      <c r="R179" s="21"/>
      <c r="S179" s="21"/>
      <c r="T179" s="21"/>
      <c r="U179" s="21"/>
    </row>
    <row r="180" spans="1:21" x14ac:dyDescent="0.25">
      <c r="A180" s="21"/>
      <c r="B180" s="21"/>
      <c r="C180" s="173"/>
      <c r="E180" s="21"/>
      <c r="F180" s="21"/>
      <c r="G180" s="21"/>
      <c r="H180" s="21"/>
      <c r="I180" s="21"/>
      <c r="J180" s="21"/>
      <c r="K180" s="21"/>
      <c r="L180" s="21"/>
      <c r="M180" s="21"/>
      <c r="N180" s="21"/>
      <c r="O180" s="21"/>
      <c r="P180" s="21"/>
      <c r="Q180" s="21"/>
      <c r="R180" s="21"/>
      <c r="S180" s="21"/>
      <c r="T180" s="21"/>
      <c r="U180" s="21"/>
    </row>
    <row r="181" spans="1:21" x14ac:dyDescent="0.25">
      <c r="A181" s="21"/>
      <c r="B181" s="21"/>
      <c r="C181" s="173"/>
      <c r="E181" s="21"/>
      <c r="F181" s="21"/>
      <c r="G181" s="21"/>
      <c r="H181" s="21"/>
      <c r="I181" s="21"/>
      <c r="J181" s="21"/>
      <c r="K181" s="21"/>
      <c r="L181" s="21"/>
      <c r="M181" s="21"/>
      <c r="N181" s="21"/>
      <c r="O181" s="21"/>
      <c r="P181" s="21"/>
      <c r="Q181" s="21"/>
      <c r="R181" s="21"/>
      <c r="S181" s="21"/>
      <c r="T181" s="21"/>
      <c r="U181" s="21"/>
    </row>
    <row r="182" spans="1:21" x14ac:dyDescent="0.25">
      <c r="A182" s="21"/>
      <c r="B182" s="21"/>
      <c r="C182" s="173"/>
      <c r="E182" s="21"/>
      <c r="F182" s="21"/>
      <c r="G182" s="21"/>
      <c r="H182" s="21"/>
      <c r="I182" s="21"/>
      <c r="J182" s="21"/>
      <c r="K182" s="21"/>
      <c r="L182" s="21"/>
      <c r="M182" s="21"/>
      <c r="N182" s="21"/>
      <c r="O182" s="21"/>
      <c r="P182" s="21"/>
      <c r="Q182" s="21"/>
      <c r="R182" s="21"/>
      <c r="S182" s="21"/>
      <c r="T182" s="21"/>
      <c r="U182" s="21"/>
    </row>
    <row r="183" spans="1:21" x14ac:dyDescent="0.25">
      <c r="A183" s="21"/>
      <c r="B183" s="21"/>
      <c r="C183" s="173"/>
      <c r="E183" s="21"/>
      <c r="F183" s="21"/>
      <c r="G183" s="21"/>
      <c r="H183" s="21"/>
      <c r="I183" s="21"/>
      <c r="J183" s="21"/>
      <c r="K183" s="21"/>
      <c r="L183" s="21"/>
      <c r="M183" s="21"/>
      <c r="N183" s="21"/>
      <c r="O183" s="21"/>
      <c r="P183" s="21"/>
      <c r="Q183" s="21"/>
      <c r="R183" s="21"/>
      <c r="S183" s="21"/>
      <c r="T183" s="21"/>
      <c r="U183" s="21"/>
    </row>
    <row r="184" spans="1:21" x14ac:dyDescent="0.25">
      <c r="A184" s="21"/>
      <c r="B184" s="21"/>
      <c r="C184" s="173"/>
      <c r="E184" s="21"/>
      <c r="F184" s="21"/>
      <c r="G184" s="21"/>
      <c r="H184" s="21"/>
      <c r="I184" s="21"/>
      <c r="J184" s="21"/>
      <c r="K184" s="21"/>
      <c r="L184" s="21"/>
      <c r="M184" s="21"/>
      <c r="N184" s="21"/>
      <c r="O184" s="21"/>
      <c r="P184" s="21"/>
      <c r="Q184" s="21"/>
      <c r="R184" s="21"/>
      <c r="S184" s="21"/>
      <c r="T184" s="21"/>
      <c r="U184" s="21"/>
    </row>
    <row r="185" spans="1:21" x14ac:dyDescent="0.25">
      <c r="A185" s="21"/>
      <c r="B185" s="21"/>
      <c r="C185" s="173"/>
      <c r="E185" s="21"/>
      <c r="F185" s="21"/>
      <c r="G185" s="21"/>
      <c r="H185" s="21"/>
      <c r="I185" s="21"/>
      <c r="J185" s="21"/>
      <c r="K185" s="21"/>
      <c r="L185" s="21"/>
      <c r="M185" s="21"/>
      <c r="N185" s="21"/>
      <c r="O185" s="21"/>
      <c r="P185" s="21"/>
      <c r="Q185" s="21"/>
      <c r="R185" s="21"/>
      <c r="S185" s="21"/>
      <c r="T185" s="21"/>
      <c r="U185" s="21"/>
    </row>
    <row r="186" spans="1:21" x14ac:dyDescent="0.25">
      <c r="A186" s="21"/>
      <c r="B186" s="21"/>
      <c r="C186" s="173"/>
      <c r="E186" s="21"/>
      <c r="F186" s="21"/>
      <c r="G186" s="21"/>
      <c r="H186" s="21"/>
      <c r="I186" s="21"/>
      <c r="J186" s="21"/>
      <c r="K186" s="21"/>
      <c r="L186" s="21"/>
      <c r="M186" s="21"/>
      <c r="N186" s="21"/>
      <c r="O186" s="21"/>
      <c r="P186" s="21"/>
      <c r="Q186" s="21"/>
      <c r="R186" s="21"/>
      <c r="S186" s="21"/>
      <c r="T186" s="21"/>
      <c r="U186" s="21"/>
    </row>
    <row r="187" spans="1:21" x14ac:dyDescent="0.25">
      <c r="A187" s="21"/>
      <c r="B187" s="21"/>
      <c r="C187" s="173"/>
      <c r="E187" s="21"/>
      <c r="F187" s="21"/>
      <c r="G187" s="21"/>
      <c r="H187" s="21"/>
      <c r="I187" s="21"/>
      <c r="J187" s="21"/>
      <c r="K187" s="21"/>
      <c r="L187" s="21"/>
      <c r="M187" s="21"/>
      <c r="N187" s="21"/>
      <c r="O187" s="21"/>
      <c r="P187" s="21"/>
      <c r="Q187" s="21"/>
      <c r="R187" s="21"/>
      <c r="S187" s="21"/>
      <c r="T187" s="21"/>
      <c r="U187" s="21"/>
    </row>
    <row r="188" spans="1:21" x14ac:dyDescent="0.25">
      <c r="A188" s="21"/>
      <c r="B188" s="21"/>
      <c r="C188" s="173"/>
      <c r="E188" s="21"/>
      <c r="F188" s="21"/>
      <c r="G188" s="21"/>
      <c r="H188" s="21"/>
      <c r="I188" s="21"/>
      <c r="J188" s="21"/>
      <c r="K188" s="21"/>
      <c r="L188" s="21"/>
      <c r="M188" s="21"/>
      <c r="N188" s="21"/>
      <c r="O188" s="21"/>
      <c r="P188" s="21"/>
      <c r="Q188" s="21"/>
      <c r="R188" s="21"/>
      <c r="S188" s="21"/>
      <c r="T188" s="21"/>
      <c r="U188" s="21"/>
    </row>
    <row r="189" spans="1:21" x14ac:dyDescent="0.25">
      <c r="A189" s="21"/>
      <c r="B189" s="21"/>
      <c r="C189" s="173"/>
      <c r="E189" s="21"/>
      <c r="F189" s="21"/>
      <c r="G189" s="21"/>
      <c r="H189" s="21"/>
      <c r="I189" s="21"/>
      <c r="J189" s="21"/>
      <c r="K189" s="21"/>
      <c r="L189" s="21"/>
      <c r="M189" s="21"/>
      <c r="N189" s="21"/>
      <c r="O189" s="21"/>
      <c r="P189" s="21"/>
      <c r="Q189" s="21"/>
      <c r="R189" s="21"/>
      <c r="S189" s="21"/>
      <c r="T189" s="21"/>
      <c r="U189" s="21"/>
    </row>
    <row r="190" spans="1:21" x14ac:dyDescent="0.25">
      <c r="A190" s="21"/>
      <c r="B190" s="21"/>
      <c r="C190" s="173"/>
      <c r="E190" s="21"/>
      <c r="F190" s="21"/>
      <c r="G190" s="21"/>
      <c r="H190" s="21"/>
      <c r="I190" s="21"/>
      <c r="J190" s="21"/>
      <c r="K190" s="21"/>
      <c r="L190" s="21"/>
      <c r="M190" s="21"/>
      <c r="N190" s="21"/>
      <c r="O190" s="21"/>
      <c r="P190" s="21"/>
      <c r="Q190" s="21"/>
      <c r="R190" s="21"/>
      <c r="S190" s="21"/>
      <c r="T190" s="21"/>
      <c r="U190" s="21"/>
    </row>
    <row r="191" spans="1:21" x14ac:dyDescent="0.25">
      <c r="A191" s="21"/>
      <c r="B191" s="21"/>
      <c r="C191" s="173"/>
      <c r="E191" s="21"/>
      <c r="F191" s="21"/>
      <c r="G191" s="21"/>
      <c r="H191" s="21"/>
      <c r="I191" s="21"/>
      <c r="J191" s="21"/>
      <c r="K191" s="21"/>
      <c r="L191" s="21"/>
      <c r="M191" s="21"/>
      <c r="N191" s="21"/>
      <c r="O191" s="21"/>
      <c r="P191" s="21"/>
      <c r="Q191" s="21"/>
      <c r="R191" s="21"/>
      <c r="S191" s="21"/>
      <c r="T191" s="21"/>
      <c r="U191" s="21"/>
    </row>
    <row r="192" spans="1:21" x14ac:dyDescent="0.25">
      <c r="A192" s="21"/>
      <c r="B192" s="21"/>
      <c r="C192" s="173"/>
      <c r="E192" s="21"/>
      <c r="F192" s="21"/>
      <c r="G192" s="21"/>
      <c r="H192" s="21"/>
      <c r="I192" s="21"/>
      <c r="J192" s="21"/>
      <c r="K192" s="21"/>
      <c r="L192" s="21"/>
      <c r="M192" s="21"/>
      <c r="N192" s="21"/>
      <c r="O192" s="21"/>
      <c r="P192" s="21"/>
      <c r="Q192" s="21"/>
      <c r="R192" s="21"/>
      <c r="S192" s="21"/>
      <c r="T192" s="21"/>
      <c r="U192" s="21"/>
    </row>
    <row r="193" spans="1:21" x14ac:dyDescent="0.25">
      <c r="A193" s="21"/>
      <c r="B193" s="21"/>
      <c r="C193" s="173"/>
      <c r="E193" s="21"/>
      <c r="F193" s="21"/>
      <c r="G193" s="21"/>
      <c r="H193" s="21"/>
      <c r="I193" s="21"/>
      <c r="J193" s="21"/>
      <c r="K193" s="21"/>
      <c r="L193" s="21"/>
      <c r="M193" s="21"/>
      <c r="N193" s="21"/>
      <c r="O193" s="21"/>
      <c r="P193" s="21"/>
      <c r="Q193" s="21"/>
      <c r="R193" s="21"/>
      <c r="S193" s="21"/>
      <c r="T193" s="21"/>
      <c r="U193" s="21"/>
    </row>
    <row r="194" spans="1:21" x14ac:dyDescent="0.25">
      <c r="A194" s="21"/>
      <c r="B194" s="21"/>
      <c r="C194" s="173"/>
      <c r="E194" s="21"/>
      <c r="F194" s="21"/>
      <c r="G194" s="21"/>
      <c r="H194" s="21"/>
      <c r="I194" s="21"/>
      <c r="J194" s="21"/>
      <c r="K194" s="21"/>
      <c r="L194" s="21"/>
      <c r="M194" s="21"/>
      <c r="N194" s="21"/>
      <c r="O194" s="21"/>
      <c r="P194" s="21"/>
      <c r="Q194" s="21"/>
      <c r="R194" s="21"/>
      <c r="S194" s="21"/>
      <c r="T194" s="21"/>
      <c r="U194" s="21"/>
    </row>
    <row r="195" spans="1:21" x14ac:dyDescent="0.25">
      <c r="A195" s="21"/>
      <c r="B195" s="21"/>
      <c r="C195" s="173"/>
      <c r="E195" s="21"/>
      <c r="F195" s="21"/>
      <c r="G195" s="21"/>
      <c r="H195" s="21"/>
      <c r="I195" s="21"/>
      <c r="J195" s="21"/>
      <c r="K195" s="21"/>
      <c r="L195" s="21"/>
      <c r="M195" s="21"/>
      <c r="N195" s="21"/>
      <c r="O195" s="21"/>
      <c r="P195" s="21"/>
      <c r="Q195" s="21"/>
      <c r="R195" s="21"/>
      <c r="S195" s="21"/>
      <c r="T195" s="21"/>
      <c r="U195" s="21"/>
    </row>
    <row r="196" spans="1:21" x14ac:dyDescent="0.25">
      <c r="A196" s="21"/>
      <c r="B196" s="21"/>
      <c r="C196" s="173"/>
      <c r="E196" s="21"/>
      <c r="F196" s="21"/>
      <c r="G196" s="21"/>
      <c r="H196" s="21"/>
      <c r="I196" s="21"/>
      <c r="J196" s="21"/>
      <c r="K196" s="21"/>
      <c r="L196" s="21"/>
      <c r="M196" s="21"/>
      <c r="N196" s="21"/>
      <c r="O196" s="21"/>
      <c r="P196" s="21"/>
      <c r="Q196" s="21"/>
      <c r="R196" s="21"/>
      <c r="S196" s="21"/>
      <c r="T196" s="21"/>
      <c r="U196" s="21"/>
    </row>
    <row r="197" spans="1:21" x14ac:dyDescent="0.25">
      <c r="A197" s="21"/>
      <c r="B197" s="21"/>
      <c r="C197" s="173"/>
      <c r="E197" s="21"/>
      <c r="F197" s="21"/>
      <c r="G197" s="21"/>
      <c r="H197" s="21"/>
      <c r="I197" s="21"/>
      <c r="J197" s="21"/>
      <c r="K197" s="21"/>
      <c r="L197" s="21"/>
      <c r="M197" s="21"/>
      <c r="N197" s="21"/>
      <c r="O197" s="21"/>
      <c r="P197" s="21"/>
      <c r="Q197" s="21"/>
      <c r="R197" s="21"/>
      <c r="S197" s="21"/>
      <c r="T197" s="21"/>
      <c r="U197" s="21"/>
    </row>
    <row r="198" spans="1:21" x14ac:dyDescent="0.25">
      <c r="A198" s="21"/>
      <c r="B198" s="21"/>
      <c r="C198" s="173"/>
      <c r="E198" s="21"/>
      <c r="F198" s="21"/>
      <c r="G198" s="21"/>
      <c r="H198" s="21"/>
      <c r="I198" s="21"/>
      <c r="J198" s="21"/>
      <c r="K198" s="21"/>
      <c r="L198" s="21"/>
      <c r="M198" s="21"/>
      <c r="N198" s="21"/>
      <c r="O198" s="21"/>
      <c r="P198" s="21"/>
      <c r="Q198" s="21"/>
      <c r="R198" s="21"/>
      <c r="S198" s="21"/>
      <c r="T198" s="21"/>
      <c r="U198" s="21"/>
    </row>
    <row r="199" spans="1:21" x14ac:dyDescent="0.25">
      <c r="A199" s="21"/>
      <c r="B199" s="21"/>
      <c r="C199" s="173"/>
      <c r="E199" s="21"/>
      <c r="F199" s="21"/>
      <c r="G199" s="21"/>
      <c r="H199" s="21"/>
      <c r="I199" s="21"/>
      <c r="J199" s="21"/>
      <c r="K199" s="21"/>
      <c r="L199" s="21"/>
      <c r="M199" s="21"/>
      <c r="N199" s="21"/>
      <c r="O199" s="21"/>
      <c r="P199" s="21"/>
      <c r="Q199" s="21"/>
      <c r="R199" s="21"/>
      <c r="S199" s="21"/>
      <c r="T199" s="21"/>
      <c r="U199" s="21"/>
    </row>
    <row r="200" spans="1:21" x14ac:dyDescent="0.25">
      <c r="A200" s="21"/>
      <c r="B200" s="21"/>
      <c r="C200" s="173"/>
      <c r="E200" s="21"/>
      <c r="F200" s="21"/>
      <c r="G200" s="21"/>
      <c r="H200" s="21"/>
      <c r="I200" s="21"/>
      <c r="J200" s="21"/>
      <c r="K200" s="21"/>
      <c r="L200" s="21"/>
      <c r="M200" s="21"/>
      <c r="N200" s="21"/>
      <c r="O200" s="21"/>
      <c r="P200" s="21"/>
      <c r="Q200" s="21"/>
      <c r="R200" s="21"/>
      <c r="S200" s="21"/>
      <c r="T200" s="21"/>
      <c r="U200" s="21"/>
    </row>
    <row r="201" spans="1:21" x14ac:dyDescent="0.25">
      <c r="A201" s="21"/>
      <c r="B201" s="21"/>
      <c r="C201" s="173"/>
      <c r="E201" s="21"/>
      <c r="F201" s="21"/>
      <c r="G201" s="21"/>
      <c r="H201" s="21"/>
      <c r="I201" s="21"/>
      <c r="J201" s="21"/>
      <c r="K201" s="21"/>
      <c r="L201" s="21"/>
      <c r="M201" s="21"/>
      <c r="N201" s="21"/>
      <c r="O201" s="21"/>
      <c r="P201" s="21"/>
      <c r="Q201" s="21"/>
      <c r="R201" s="21"/>
      <c r="S201" s="21"/>
      <c r="T201" s="21"/>
      <c r="U201" s="21"/>
    </row>
    <row r="202" spans="1:21" x14ac:dyDescent="0.25">
      <c r="A202" s="21"/>
      <c r="B202" s="21"/>
      <c r="C202" s="173"/>
      <c r="E202" s="21"/>
      <c r="F202" s="21"/>
      <c r="G202" s="21"/>
      <c r="H202" s="21"/>
      <c r="I202" s="21"/>
      <c r="J202" s="21"/>
      <c r="K202" s="21"/>
      <c r="L202" s="21"/>
      <c r="M202" s="21"/>
      <c r="N202" s="21"/>
      <c r="O202" s="21"/>
      <c r="P202" s="21"/>
      <c r="Q202" s="21"/>
      <c r="R202" s="21"/>
      <c r="S202" s="21"/>
      <c r="T202" s="21"/>
      <c r="U202" s="21"/>
    </row>
    <row r="203" spans="1:21" x14ac:dyDescent="0.25">
      <c r="A203" s="21"/>
      <c r="B203" s="21"/>
      <c r="C203" s="173"/>
      <c r="E203" s="21"/>
      <c r="F203" s="21"/>
      <c r="G203" s="21"/>
      <c r="H203" s="21"/>
      <c r="I203" s="21"/>
      <c r="J203" s="21"/>
      <c r="K203" s="21"/>
      <c r="L203" s="21"/>
      <c r="M203" s="21"/>
      <c r="N203" s="21"/>
      <c r="O203" s="21"/>
      <c r="P203" s="21"/>
      <c r="Q203" s="21"/>
      <c r="R203" s="21"/>
      <c r="S203" s="21"/>
      <c r="T203" s="21"/>
      <c r="U203" s="21"/>
    </row>
    <row r="204" spans="1:21" x14ac:dyDescent="0.25">
      <c r="A204" s="21"/>
      <c r="B204" s="21"/>
      <c r="C204" s="173"/>
      <c r="E204" s="21"/>
      <c r="F204" s="21"/>
      <c r="G204" s="21"/>
      <c r="H204" s="21"/>
      <c r="I204" s="21"/>
      <c r="J204" s="21"/>
      <c r="K204" s="21"/>
      <c r="L204" s="21"/>
      <c r="M204" s="21"/>
      <c r="N204" s="21"/>
      <c r="O204" s="21"/>
      <c r="P204" s="21"/>
      <c r="Q204" s="21"/>
      <c r="R204" s="21"/>
      <c r="S204" s="21"/>
      <c r="T204" s="21"/>
      <c r="U204" s="21"/>
    </row>
    <row r="205" spans="1:21" x14ac:dyDescent="0.25">
      <c r="A205" s="21"/>
      <c r="B205" s="21"/>
      <c r="C205" s="173"/>
      <c r="E205" s="21"/>
      <c r="F205" s="21"/>
      <c r="G205" s="21"/>
      <c r="H205" s="21"/>
      <c r="I205" s="21"/>
      <c r="J205" s="21"/>
      <c r="K205" s="21"/>
      <c r="L205" s="21"/>
      <c r="M205" s="21"/>
      <c r="N205" s="21"/>
      <c r="O205" s="21"/>
      <c r="P205" s="21"/>
      <c r="Q205" s="21"/>
      <c r="R205" s="21"/>
      <c r="S205" s="21"/>
      <c r="T205" s="21"/>
      <c r="U205" s="21"/>
    </row>
    <row r="206" spans="1:21" x14ac:dyDescent="0.25">
      <c r="A206" s="21"/>
      <c r="B206" s="21"/>
      <c r="C206" s="173"/>
      <c r="E206" s="21"/>
      <c r="F206" s="21"/>
      <c r="G206" s="21"/>
      <c r="H206" s="21"/>
      <c r="I206" s="21"/>
      <c r="J206" s="21"/>
      <c r="K206" s="21"/>
      <c r="L206" s="21"/>
      <c r="M206" s="21"/>
      <c r="N206" s="21"/>
      <c r="O206" s="21"/>
      <c r="P206" s="21"/>
      <c r="Q206" s="21"/>
      <c r="R206" s="21"/>
      <c r="S206" s="21"/>
      <c r="T206" s="21"/>
      <c r="U206" s="21"/>
    </row>
    <row r="207" spans="1:21" x14ac:dyDescent="0.25">
      <c r="A207" s="21"/>
      <c r="B207" s="21"/>
      <c r="C207" s="173"/>
      <c r="E207" s="21"/>
      <c r="F207" s="21"/>
      <c r="G207" s="21"/>
      <c r="H207" s="21"/>
      <c r="I207" s="21"/>
      <c r="J207" s="21"/>
      <c r="K207" s="21"/>
      <c r="L207" s="21"/>
      <c r="M207" s="21"/>
      <c r="N207" s="21"/>
      <c r="O207" s="21"/>
      <c r="P207" s="21"/>
      <c r="Q207" s="21"/>
      <c r="R207" s="21"/>
      <c r="S207" s="21"/>
      <c r="T207" s="21"/>
      <c r="U207" s="21"/>
    </row>
    <row r="208" spans="1:21" x14ac:dyDescent="0.25">
      <c r="A208" s="21"/>
      <c r="B208" s="21"/>
      <c r="C208" s="173"/>
      <c r="E208" s="21"/>
      <c r="F208" s="21"/>
      <c r="G208" s="21"/>
      <c r="H208" s="21"/>
      <c r="I208" s="21"/>
      <c r="J208" s="21"/>
      <c r="K208" s="21"/>
      <c r="L208" s="21"/>
      <c r="M208" s="21"/>
      <c r="N208" s="21"/>
      <c r="O208" s="21"/>
      <c r="P208" s="21"/>
      <c r="Q208" s="21"/>
      <c r="R208" s="21"/>
      <c r="S208" s="21"/>
      <c r="T208" s="21"/>
      <c r="U208" s="21"/>
    </row>
    <row r="209" spans="1:21" x14ac:dyDescent="0.25">
      <c r="A209" s="21"/>
      <c r="B209" s="21"/>
      <c r="C209" s="173"/>
      <c r="E209" s="21"/>
      <c r="F209" s="21"/>
      <c r="G209" s="21"/>
      <c r="H209" s="21"/>
      <c r="I209" s="21"/>
      <c r="J209" s="21"/>
      <c r="K209" s="21"/>
      <c r="L209" s="21"/>
      <c r="M209" s="21"/>
      <c r="N209" s="21"/>
      <c r="O209" s="21"/>
      <c r="P209" s="21"/>
      <c r="Q209" s="21"/>
      <c r="R209" s="21"/>
      <c r="S209" s="21"/>
      <c r="T209" s="21"/>
      <c r="U209" s="21"/>
    </row>
    <row r="210" spans="1:21" x14ac:dyDescent="0.25">
      <c r="A210" s="21"/>
      <c r="B210" s="21"/>
      <c r="C210" s="173"/>
      <c r="E210" s="21"/>
      <c r="F210" s="21"/>
      <c r="G210" s="21"/>
      <c r="H210" s="21"/>
      <c r="I210" s="21"/>
      <c r="J210" s="21"/>
      <c r="K210" s="21"/>
      <c r="L210" s="21"/>
      <c r="M210" s="21"/>
      <c r="N210" s="21"/>
      <c r="O210" s="21"/>
      <c r="P210" s="21"/>
      <c r="Q210" s="21"/>
      <c r="R210" s="21"/>
      <c r="S210" s="21"/>
      <c r="T210" s="21"/>
      <c r="U210" s="21"/>
    </row>
    <row r="211" spans="1:21" x14ac:dyDescent="0.25">
      <c r="A211" s="21"/>
      <c r="B211" s="21"/>
      <c r="C211" s="173"/>
      <c r="E211" s="21"/>
      <c r="F211" s="21"/>
      <c r="G211" s="21"/>
      <c r="H211" s="21"/>
      <c r="I211" s="21"/>
      <c r="J211" s="21"/>
      <c r="K211" s="21"/>
      <c r="L211" s="21"/>
      <c r="M211" s="21"/>
      <c r="N211" s="21"/>
      <c r="O211" s="21"/>
      <c r="P211" s="21"/>
      <c r="Q211" s="21"/>
      <c r="R211" s="21"/>
      <c r="S211" s="21"/>
      <c r="T211" s="21"/>
      <c r="U211" s="21"/>
    </row>
    <row r="212" spans="1:21" x14ac:dyDescent="0.25">
      <c r="A212" s="21"/>
      <c r="B212" s="21"/>
      <c r="C212" s="173"/>
      <c r="E212" s="21"/>
      <c r="F212" s="21"/>
      <c r="G212" s="21"/>
      <c r="H212" s="21"/>
      <c r="I212" s="21"/>
      <c r="J212" s="21"/>
      <c r="K212" s="21"/>
      <c r="L212" s="21"/>
      <c r="M212" s="21"/>
      <c r="N212" s="21"/>
      <c r="O212" s="21"/>
      <c r="P212" s="21"/>
      <c r="Q212" s="21"/>
      <c r="R212" s="21"/>
      <c r="S212" s="21"/>
      <c r="T212" s="21"/>
      <c r="U212" s="21"/>
    </row>
    <row r="213" spans="1:21" x14ac:dyDescent="0.25">
      <c r="A213" s="21"/>
      <c r="B213" s="21"/>
      <c r="C213" s="173"/>
      <c r="E213" s="21"/>
      <c r="F213" s="21"/>
      <c r="G213" s="21"/>
      <c r="H213" s="21"/>
      <c r="I213" s="21"/>
      <c r="J213" s="21"/>
      <c r="K213" s="21"/>
      <c r="L213" s="21"/>
      <c r="M213" s="21"/>
      <c r="N213" s="21"/>
      <c r="O213" s="21"/>
      <c r="P213" s="21"/>
      <c r="Q213" s="21"/>
      <c r="R213" s="21"/>
      <c r="S213" s="21"/>
      <c r="T213" s="21"/>
      <c r="U213" s="21"/>
    </row>
    <row r="214" spans="1:21" x14ac:dyDescent="0.25">
      <c r="A214" s="21"/>
      <c r="B214" s="21"/>
      <c r="C214" s="173"/>
      <c r="E214" s="21"/>
      <c r="F214" s="21"/>
      <c r="G214" s="21"/>
      <c r="H214" s="21"/>
      <c r="I214" s="21"/>
      <c r="J214" s="21"/>
      <c r="K214" s="21"/>
      <c r="L214" s="21"/>
      <c r="M214" s="21"/>
      <c r="N214" s="21"/>
      <c r="O214" s="21"/>
      <c r="P214" s="21"/>
      <c r="Q214" s="21"/>
      <c r="R214" s="21"/>
      <c r="S214" s="21"/>
      <c r="T214" s="21"/>
      <c r="U214" s="21"/>
    </row>
    <row r="215" spans="1:21" x14ac:dyDescent="0.25">
      <c r="A215" s="21"/>
      <c r="B215" s="21"/>
      <c r="C215" s="173"/>
      <c r="E215" s="21"/>
      <c r="F215" s="21"/>
      <c r="G215" s="21"/>
      <c r="H215" s="21"/>
      <c r="I215" s="21"/>
      <c r="J215" s="21"/>
      <c r="K215" s="21"/>
      <c r="L215" s="21"/>
      <c r="M215" s="21"/>
      <c r="N215" s="21"/>
      <c r="O215" s="21"/>
      <c r="P215" s="21"/>
      <c r="Q215" s="21"/>
      <c r="R215" s="21"/>
      <c r="S215" s="21"/>
      <c r="T215" s="21"/>
      <c r="U215" s="21"/>
    </row>
    <row r="216" spans="1:21" x14ac:dyDescent="0.25">
      <c r="A216" s="21"/>
      <c r="B216" s="21"/>
      <c r="C216" s="173"/>
      <c r="E216" s="21"/>
      <c r="F216" s="21"/>
      <c r="G216" s="21"/>
      <c r="H216" s="21"/>
      <c r="I216" s="21"/>
      <c r="J216" s="21"/>
      <c r="K216" s="21"/>
      <c r="L216" s="21"/>
      <c r="M216" s="21"/>
      <c r="N216" s="21"/>
      <c r="O216" s="21"/>
      <c r="P216" s="21"/>
      <c r="Q216" s="21"/>
      <c r="R216" s="21"/>
      <c r="S216" s="21"/>
      <c r="T216" s="21"/>
      <c r="U216" s="21"/>
    </row>
    <row r="217" spans="1:21" x14ac:dyDescent="0.25">
      <c r="A217" s="21"/>
      <c r="B217" s="21"/>
      <c r="C217" s="173"/>
      <c r="E217" s="21"/>
      <c r="F217" s="21"/>
      <c r="G217" s="21"/>
      <c r="H217" s="21"/>
      <c r="I217" s="21"/>
      <c r="J217" s="21"/>
      <c r="K217" s="21"/>
      <c r="L217" s="21"/>
      <c r="M217" s="21"/>
      <c r="N217" s="21"/>
      <c r="O217" s="21"/>
      <c r="P217" s="21"/>
      <c r="Q217" s="21"/>
      <c r="R217" s="21"/>
      <c r="S217" s="21"/>
      <c r="T217" s="21"/>
      <c r="U217" s="21"/>
    </row>
    <row r="218" spans="1:21" x14ac:dyDescent="0.25">
      <c r="A218" s="21"/>
      <c r="B218" s="21"/>
      <c r="C218" s="173"/>
      <c r="E218" s="21"/>
      <c r="F218" s="21"/>
      <c r="G218" s="21"/>
      <c r="H218" s="21"/>
      <c r="I218" s="21"/>
      <c r="J218" s="21"/>
      <c r="K218" s="21"/>
      <c r="L218" s="21"/>
      <c r="M218" s="21"/>
      <c r="N218" s="21"/>
      <c r="O218" s="21"/>
      <c r="P218" s="21"/>
      <c r="Q218" s="21"/>
      <c r="R218" s="21"/>
      <c r="S218" s="21"/>
      <c r="T218" s="21"/>
      <c r="U218" s="21"/>
    </row>
    <row r="219" spans="1:21" x14ac:dyDescent="0.25">
      <c r="A219" s="21"/>
      <c r="B219" s="21"/>
      <c r="C219" s="173"/>
      <c r="E219" s="21"/>
      <c r="F219" s="21"/>
      <c r="G219" s="21"/>
      <c r="H219" s="21"/>
      <c r="I219" s="21"/>
      <c r="J219" s="21"/>
      <c r="K219" s="21"/>
      <c r="L219" s="21"/>
      <c r="M219" s="21"/>
      <c r="N219" s="21"/>
      <c r="O219" s="21"/>
      <c r="P219" s="21"/>
      <c r="Q219" s="21"/>
      <c r="R219" s="21"/>
      <c r="S219" s="21"/>
      <c r="T219" s="21"/>
      <c r="U219" s="21"/>
    </row>
    <row r="220" spans="1:21" x14ac:dyDescent="0.25">
      <c r="A220" s="21"/>
      <c r="B220" s="21"/>
      <c r="C220" s="173"/>
      <c r="E220" s="21"/>
      <c r="F220" s="21"/>
      <c r="G220" s="21"/>
      <c r="H220" s="21"/>
      <c r="I220" s="21"/>
      <c r="J220" s="21"/>
      <c r="K220" s="21"/>
      <c r="L220" s="21"/>
      <c r="M220" s="21"/>
      <c r="N220" s="21"/>
      <c r="O220" s="21"/>
      <c r="P220" s="21"/>
      <c r="Q220" s="21"/>
      <c r="R220" s="21"/>
      <c r="S220" s="21"/>
      <c r="T220" s="21"/>
      <c r="U220" s="21"/>
    </row>
    <row r="221" spans="1:21" x14ac:dyDescent="0.25">
      <c r="A221" s="21"/>
      <c r="B221" s="21"/>
      <c r="C221" s="173"/>
      <c r="E221" s="21"/>
      <c r="F221" s="21"/>
      <c r="G221" s="21"/>
      <c r="H221" s="21"/>
      <c r="I221" s="21"/>
      <c r="J221" s="21"/>
      <c r="K221" s="21"/>
      <c r="L221" s="21"/>
      <c r="M221" s="21"/>
      <c r="N221" s="21"/>
      <c r="O221" s="21"/>
      <c r="P221" s="21"/>
      <c r="Q221" s="21"/>
      <c r="R221" s="21"/>
      <c r="S221" s="21"/>
      <c r="T221" s="21"/>
      <c r="U221" s="21"/>
    </row>
    <row r="222" spans="1:21" x14ac:dyDescent="0.25">
      <c r="A222" s="21"/>
      <c r="B222" s="21"/>
      <c r="C222" s="173"/>
      <c r="E222" s="21"/>
      <c r="F222" s="21"/>
      <c r="G222" s="21"/>
      <c r="H222" s="21"/>
      <c r="I222" s="21"/>
      <c r="J222" s="21"/>
      <c r="K222" s="21"/>
      <c r="L222" s="21"/>
      <c r="M222" s="21"/>
      <c r="N222" s="21"/>
      <c r="O222" s="21"/>
      <c r="P222" s="21"/>
      <c r="Q222" s="21"/>
      <c r="R222" s="21"/>
      <c r="S222" s="21"/>
      <c r="T222" s="21"/>
      <c r="U222" s="21"/>
    </row>
    <row r="223" spans="1:21" x14ac:dyDescent="0.25">
      <c r="A223" s="21"/>
      <c r="B223" s="21"/>
      <c r="C223" s="173"/>
      <c r="E223" s="21"/>
      <c r="F223" s="21"/>
      <c r="G223" s="21"/>
      <c r="H223" s="21"/>
      <c r="I223" s="21"/>
      <c r="J223" s="21"/>
      <c r="K223" s="21"/>
      <c r="L223" s="21"/>
      <c r="M223" s="21"/>
      <c r="N223" s="21"/>
      <c r="O223" s="21"/>
      <c r="P223" s="21"/>
      <c r="Q223" s="21"/>
      <c r="R223" s="21"/>
      <c r="S223" s="21"/>
      <c r="T223" s="21"/>
      <c r="U223" s="21"/>
    </row>
    <row r="224" spans="1:21" x14ac:dyDescent="0.25">
      <c r="A224" s="21"/>
      <c r="B224" s="21"/>
      <c r="C224" s="173"/>
      <c r="E224" s="21"/>
      <c r="F224" s="21"/>
      <c r="G224" s="21"/>
      <c r="H224" s="21"/>
      <c r="I224" s="21"/>
      <c r="J224" s="21"/>
      <c r="K224" s="21"/>
      <c r="L224" s="21"/>
      <c r="M224" s="21"/>
      <c r="N224" s="21"/>
      <c r="O224" s="21"/>
      <c r="P224" s="21"/>
      <c r="Q224" s="21"/>
      <c r="R224" s="21"/>
      <c r="S224" s="21"/>
      <c r="T224" s="21"/>
      <c r="U224" s="21"/>
    </row>
    <row r="225" spans="1:21" x14ac:dyDescent="0.25">
      <c r="A225" s="21"/>
      <c r="B225" s="21"/>
      <c r="C225" s="173"/>
      <c r="E225" s="21"/>
      <c r="F225" s="21"/>
      <c r="G225" s="21"/>
      <c r="H225" s="21"/>
      <c r="I225" s="21"/>
      <c r="J225" s="21"/>
      <c r="K225" s="21"/>
      <c r="L225" s="21"/>
      <c r="M225" s="21"/>
      <c r="N225" s="21"/>
      <c r="O225" s="21"/>
      <c r="P225" s="21"/>
      <c r="Q225" s="21"/>
      <c r="R225" s="21"/>
      <c r="S225" s="21"/>
      <c r="T225" s="21"/>
      <c r="U225" s="21"/>
    </row>
    <row r="226" spans="1:21" x14ac:dyDescent="0.25">
      <c r="A226" s="21"/>
      <c r="B226" s="21"/>
      <c r="C226" s="173"/>
      <c r="E226" s="21"/>
      <c r="F226" s="21"/>
      <c r="G226" s="21"/>
      <c r="H226" s="21"/>
      <c r="I226" s="21"/>
      <c r="J226" s="21"/>
      <c r="K226" s="21"/>
      <c r="L226" s="21"/>
      <c r="M226" s="21"/>
      <c r="N226" s="21"/>
      <c r="O226" s="21"/>
      <c r="P226" s="21"/>
      <c r="Q226" s="21"/>
      <c r="R226" s="21"/>
      <c r="S226" s="21"/>
      <c r="T226" s="21"/>
      <c r="U226" s="21"/>
    </row>
    <row r="227" spans="1:21" x14ac:dyDescent="0.25">
      <c r="A227" s="21"/>
      <c r="B227" s="21"/>
      <c r="C227" s="173"/>
      <c r="E227" s="21"/>
      <c r="F227" s="21"/>
      <c r="G227" s="21"/>
      <c r="H227" s="21"/>
      <c r="I227" s="21"/>
      <c r="J227" s="21"/>
      <c r="K227" s="21"/>
      <c r="L227" s="21"/>
      <c r="M227" s="21"/>
      <c r="N227" s="21"/>
      <c r="O227" s="21"/>
      <c r="P227" s="21"/>
      <c r="Q227" s="21"/>
      <c r="R227" s="21"/>
      <c r="S227" s="21"/>
      <c r="T227" s="21"/>
      <c r="U227" s="21"/>
    </row>
    <row r="228" spans="1:21" x14ac:dyDescent="0.25">
      <c r="A228" s="21"/>
      <c r="B228" s="21"/>
      <c r="C228" s="173"/>
      <c r="E228" s="21"/>
      <c r="F228" s="21"/>
      <c r="G228" s="21"/>
      <c r="H228" s="21"/>
      <c r="I228" s="21"/>
      <c r="J228" s="21"/>
      <c r="K228" s="21"/>
      <c r="L228" s="21"/>
      <c r="M228" s="21"/>
      <c r="N228" s="21"/>
      <c r="O228" s="21"/>
      <c r="P228" s="21"/>
      <c r="Q228" s="21"/>
      <c r="R228" s="21"/>
      <c r="S228" s="21"/>
      <c r="T228" s="21"/>
      <c r="U228" s="21"/>
    </row>
    <row r="229" spans="1:21" x14ac:dyDescent="0.25">
      <c r="A229" s="21"/>
      <c r="B229" s="21"/>
      <c r="C229" s="173"/>
      <c r="E229" s="21"/>
      <c r="F229" s="21"/>
      <c r="G229" s="21"/>
      <c r="H229" s="21"/>
      <c r="I229" s="21"/>
      <c r="J229" s="21"/>
      <c r="K229" s="21"/>
      <c r="L229" s="21"/>
      <c r="M229" s="21"/>
      <c r="N229" s="21"/>
      <c r="O229" s="21"/>
      <c r="P229" s="21"/>
      <c r="Q229" s="21"/>
      <c r="R229" s="21"/>
      <c r="S229" s="21"/>
      <c r="T229" s="21"/>
      <c r="U229" s="21"/>
    </row>
    <row r="230" spans="1:21" x14ac:dyDescent="0.25">
      <c r="A230" s="21"/>
      <c r="B230" s="21"/>
      <c r="C230" s="173"/>
      <c r="E230" s="21"/>
      <c r="F230" s="21"/>
      <c r="G230" s="21"/>
      <c r="H230" s="21"/>
      <c r="I230" s="21"/>
      <c r="J230" s="21"/>
      <c r="K230" s="21"/>
      <c r="L230" s="21"/>
      <c r="M230" s="21"/>
      <c r="N230" s="21"/>
      <c r="O230" s="21"/>
      <c r="P230" s="21"/>
      <c r="Q230" s="21"/>
      <c r="R230" s="21"/>
      <c r="S230" s="21"/>
      <c r="T230" s="21"/>
      <c r="U230" s="21"/>
    </row>
    <row r="231" spans="1:21" x14ac:dyDescent="0.25">
      <c r="A231" s="21"/>
      <c r="B231" s="21"/>
      <c r="C231" s="173"/>
      <c r="E231" s="21"/>
      <c r="F231" s="21"/>
      <c r="G231" s="21"/>
      <c r="H231" s="21"/>
      <c r="I231" s="21"/>
      <c r="J231" s="21"/>
      <c r="K231" s="21"/>
      <c r="L231" s="21"/>
      <c r="M231" s="21"/>
      <c r="N231" s="21"/>
      <c r="O231" s="21"/>
      <c r="P231" s="21"/>
      <c r="Q231" s="21"/>
      <c r="R231" s="21"/>
      <c r="S231" s="21"/>
      <c r="T231" s="21"/>
      <c r="U231" s="21"/>
    </row>
    <row r="232" spans="1:21" x14ac:dyDescent="0.25">
      <c r="A232" s="21"/>
      <c r="B232" s="21"/>
      <c r="C232" s="173"/>
      <c r="E232" s="21"/>
      <c r="F232" s="21"/>
      <c r="G232" s="21"/>
      <c r="H232" s="21"/>
      <c r="I232" s="21"/>
      <c r="J232" s="21"/>
      <c r="K232" s="21"/>
      <c r="L232" s="21"/>
      <c r="M232" s="21"/>
      <c r="N232" s="21"/>
      <c r="O232" s="21"/>
      <c r="P232" s="21"/>
      <c r="Q232" s="21"/>
      <c r="R232" s="21"/>
      <c r="S232" s="21"/>
      <c r="T232" s="21"/>
      <c r="U232" s="21"/>
    </row>
    <row r="233" spans="1:21" x14ac:dyDescent="0.25">
      <c r="A233" s="21"/>
      <c r="B233" s="21"/>
      <c r="C233" s="173"/>
      <c r="E233" s="21"/>
      <c r="F233" s="21"/>
      <c r="G233" s="21"/>
      <c r="H233" s="21"/>
      <c r="I233" s="21"/>
      <c r="J233" s="21"/>
      <c r="K233" s="21"/>
      <c r="L233" s="21"/>
      <c r="M233" s="21"/>
      <c r="N233" s="21"/>
      <c r="O233" s="21"/>
      <c r="P233" s="21"/>
      <c r="Q233" s="21"/>
      <c r="R233" s="21"/>
      <c r="S233" s="21"/>
      <c r="T233" s="21"/>
      <c r="U233" s="21"/>
    </row>
    <row r="234" spans="1:21" x14ac:dyDescent="0.25">
      <c r="A234" s="21"/>
      <c r="B234" s="21"/>
      <c r="C234" s="173"/>
      <c r="E234" s="21"/>
      <c r="F234" s="21"/>
      <c r="G234" s="21"/>
      <c r="H234" s="21"/>
      <c r="I234" s="21"/>
      <c r="J234" s="21"/>
      <c r="K234" s="21"/>
      <c r="L234" s="21"/>
      <c r="M234" s="21"/>
      <c r="N234" s="21"/>
      <c r="O234" s="21"/>
      <c r="P234" s="21"/>
      <c r="Q234" s="21"/>
      <c r="R234" s="21"/>
      <c r="S234" s="21"/>
      <c r="T234" s="21"/>
      <c r="U234" s="21"/>
    </row>
    <row r="235" spans="1:21" x14ac:dyDescent="0.25">
      <c r="A235" s="21"/>
      <c r="B235" s="21"/>
      <c r="C235" s="173"/>
      <c r="E235" s="21"/>
      <c r="F235" s="21"/>
      <c r="G235" s="21"/>
      <c r="H235" s="21"/>
      <c r="I235" s="21"/>
      <c r="J235" s="21"/>
      <c r="K235" s="21"/>
      <c r="L235" s="21"/>
      <c r="M235" s="21"/>
      <c r="N235" s="21"/>
      <c r="O235" s="21"/>
      <c r="P235" s="21"/>
      <c r="Q235" s="21"/>
      <c r="R235" s="21"/>
      <c r="S235" s="21"/>
      <c r="T235" s="21"/>
      <c r="U235" s="21"/>
    </row>
    <row r="236" spans="1:21" x14ac:dyDescent="0.25">
      <c r="A236" s="21"/>
      <c r="B236" s="21"/>
      <c r="C236" s="173"/>
      <c r="E236" s="21"/>
      <c r="F236" s="21"/>
      <c r="G236" s="21"/>
      <c r="H236" s="21"/>
      <c r="I236" s="21"/>
      <c r="J236" s="21"/>
      <c r="K236" s="21"/>
      <c r="L236" s="21"/>
      <c r="M236" s="21"/>
      <c r="N236" s="21"/>
      <c r="O236" s="21"/>
      <c r="P236" s="21"/>
      <c r="Q236" s="21"/>
      <c r="R236" s="21"/>
      <c r="S236" s="21"/>
      <c r="T236" s="21"/>
      <c r="U236" s="21"/>
    </row>
    <row r="237" spans="1:21" x14ac:dyDescent="0.25">
      <c r="A237" s="21"/>
      <c r="B237" s="21"/>
      <c r="C237" s="173"/>
      <c r="E237" s="21"/>
      <c r="F237" s="21"/>
      <c r="G237" s="21"/>
      <c r="H237" s="21"/>
      <c r="I237" s="21"/>
      <c r="J237" s="21"/>
      <c r="K237" s="21"/>
      <c r="L237" s="21"/>
      <c r="M237" s="21"/>
      <c r="N237" s="21"/>
      <c r="O237" s="21"/>
      <c r="P237" s="21"/>
      <c r="Q237" s="21"/>
      <c r="R237" s="21"/>
      <c r="S237" s="21"/>
      <c r="T237" s="21"/>
      <c r="U237" s="21"/>
    </row>
    <row r="238" spans="1:21" x14ac:dyDescent="0.25">
      <c r="A238" s="21"/>
      <c r="B238" s="21"/>
      <c r="C238" s="173"/>
      <c r="E238" s="21"/>
      <c r="F238" s="21"/>
      <c r="G238" s="21"/>
      <c r="H238" s="21"/>
      <c r="I238" s="21"/>
      <c r="J238" s="21"/>
      <c r="K238" s="21"/>
      <c r="L238" s="21"/>
      <c r="M238" s="21"/>
      <c r="N238" s="21"/>
      <c r="O238" s="21"/>
      <c r="P238" s="21"/>
      <c r="Q238" s="21"/>
      <c r="R238" s="21"/>
      <c r="S238" s="21"/>
      <c r="T238" s="21"/>
      <c r="U238" s="21"/>
    </row>
    <row r="239" spans="1:21" x14ac:dyDescent="0.25">
      <c r="A239" s="21"/>
      <c r="B239" s="21"/>
      <c r="C239" s="173"/>
      <c r="E239" s="21"/>
      <c r="F239" s="21"/>
      <c r="G239" s="21"/>
      <c r="H239" s="21"/>
      <c r="I239" s="21"/>
      <c r="J239" s="21"/>
      <c r="K239" s="21"/>
      <c r="L239" s="21"/>
      <c r="M239" s="21"/>
      <c r="N239" s="21"/>
      <c r="O239" s="21"/>
      <c r="P239" s="21"/>
      <c r="Q239" s="21"/>
      <c r="R239" s="21"/>
      <c r="S239" s="21"/>
      <c r="T239" s="21"/>
      <c r="U239" s="21"/>
    </row>
    <row r="240" spans="1:21" x14ac:dyDescent="0.25">
      <c r="A240" s="21"/>
      <c r="B240" s="21"/>
      <c r="C240" s="173"/>
      <c r="E240" s="21"/>
      <c r="F240" s="21"/>
      <c r="G240" s="21"/>
      <c r="H240" s="21"/>
      <c r="I240" s="21"/>
      <c r="J240" s="21"/>
      <c r="K240" s="21"/>
      <c r="L240" s="21"/>
      <c r="M240" s="21"/>
      <c r="N240" s="21"/>
      <c r="O240" s="21"/>
      <c r="P240" s="21"/>
      <c r="Q240" s="21"/>
      <c r="R240" s="21"/>
      <c r="S240" s="21"/>
      <c r="T240" s="21"/>
      <c r="U240" s="21"/>
    </row>
    <row r="241" spans="1:21" x14ac:dyDescent="0.25">
      <c r="A241" s="21"/>
      <c r="B241" s="21"/>
      <c r="C241" s="173"/>
      <c r="E241" s="21"/>
      <c r="F241" s="21"/>
      <c r="G241" s="21"/>
      <c r="H241" s="21"/>
      <c r="I241" s="21"/>
      <c r="J241" s="21"/>
      <c r="K241" s="21"/>
      <c r="L241" s="21"/>
      <c r="M241" s="21"/>
      <c r="N241" s="21"/>
      <c r="O241" s="21"/>
      <c r="P241" s="21"/>
      <c r="Q241" s="21"/>
      <c r="R241" s="21"/>
      <c r="S241" s="21"/>
      <c r="T241" s="21"/>
      <c r="U241" s="21"/>
    </row>
    <row r="242" spans="1:21" x14ac:dyDescent="0.25">
      <c r="A242" s="21"/>
      <c r="B242" s="21"/>
      <c r="C242" s="173"/>
      <c r="E242" s="21"/>
      <c r="F242" s="21"/>
      <c r="G242" s="21"/>
      <c r="H242" s="21"/>
      <c r="I242" s="21"/>
      <c r="J242" s="21"/>
      <c r="K242" s="21"/>
      <c r="L242" s="21"/>
      <c r="M242" s="21"/>
      <c r="N242" s="21"/>
      <c r="O242" s="21"/>
      <c r="P242" s="21"/>
      <c r="Q242" s="21"/>
      <c r="R242" s="21"/>
      <c r="S242" s="21"/>
      <c r="T242" s="21"/>
      <c r="U242" s="21"/>
    </row>
    <row r="243" spans="1:21" x14ac:dyDescent="0.25">
      <c r="A243" s="21"/>
      <c r="B243" s="21"/>
      <c r="C243" s="173"/>
      <c r="E243" s="21"/>
      <c r="F243" s="21"/>
      <c r="G243" s="21"/>
      <c r="H243" s="21"/>
      <c r="I243" s="21"/>
      <c r="J243" s="21"/>
      <c r="K243" s="21"/>
      <c r="L243" s="21"/>
      <c r="M243" s="21"/>
      <c r="N243" s="21"/>
      <c r="O243" s="21"/>
      <c r="P243" s="21"/>
      <c r="Q243" s="21"/>
      <c r="R243" s="21"/>
      <c r="S243" s="21"/>
      <c r="T243" s="21"/>
      <c r="U243" s="21"/>
    </row>
    <row r="244" spans="1:21" x14ac:dyDescent="0.25">
      <c r="A244" s="21"/>
      <c r="B244" s="21"/>
      <c r="C244" s="173"/>
      <c r="E244" s="21"/>
      <c r="F244" s="21"/>
      <c r="G244" s="21"/>
      <c r="H244" s="21"/>
      <c r="I244" s="21"/>
      <c r="J244" s="21"/>
      <c r="K244" s="21"/>
      <c r="L244" s="21"/>
      <c r="M244" s="21"/>
      <c r="N244" s="21"/>
      <c r="O244" s="21"/>
      <c r="P244" s="21"/>
      <c r="Q244" s="21"/>
      <c r="R244" s="21"/>
      <c r="S244" s="21"/>
      <c r="T244" s="21"/>
      <c r="U244" s="21"/>
    </row>
    <row r="245" spans="1:21" x14ac:dyDescent="0.25">
      <c r="A245" s="21"/>
      <c r="B245" s="21"/>
      <c r="C245" s="173"/>
      <c r="E245" s="21"/>
      <c r="F245" s="21"/>
      <c r="G245" s="21"/>
      <c r="H245" s="21"/>
      <c r="I245" s="21"/>
      <c r="J245" s="21"/>
      <c r="K245" s="21"/>
      <c r="L245" s="21"/>
      <c r="M245" s="21"/>
      <c r="N245" s="21"/>
      <c r="O245" s="21"/>
      <c r="P245" s="21"/>
      <c r="Q245" s="21"/>
      <c r="R245" s="21"/>
      <c r="S245" s="21"/>
      <c r="T245" s="21"/>
      <c r="U245" s="21"/>
    </row>
    <row r="246" spans="1:21" x14ac:dyDescent="0.25">
      <c r="A246" s="21"/>
      <c r="B246" s="21"/>
      <c r="C246" s="173"/>
      <c r="E246" s="21"/>
      <c r="F246" s="21"/>
      <c r="G246" s="21"/>
      <c r="H246" s="21"/>
      <c r="I246" s="21"/>
      <c r="J246" s="21"/>
      <c r="K246" s="21"/>
      <c r="L246" s="21"/>
      <c r="M246" s="21"/>
      <c r="N246" s="21"/>
      <c r="O246" s="21"/>
      <c r="P246" s="21"/>
      <c r="Q246" s="21"/>
      <c r="R246" s="21"/>
      <c r="S246" s="21"/>
      <c r="T246" s="21"/>
      <c r="U246" s="21"/>
    </row>
    <row r="247" spans="1:21" x14ac:dyDescent="0.25">
      <c r="A247" s="21"/>
      <c r="B247" s="21"/>
      <c r="C247" s="173"/>
      <c r="E247" s="21"/>
      <c r="F247" s="21"/>
      <c r="G247" s="21"/>
      <c r="H247" s="21"/>
      <c r="I247" s="21"/>
      <c r="J247" s="21"/>
      <c r="K247" s="21"/>
      <c r="L247" s="21"/>
      <c r="M247" s="21"/>
      <c r="N247" s="21"/>
      <c r="O247" s="21"/>
      <c r="P247" s="21"/>
      <c r="Q247" s="21"/>
      <c r="R247" s="21"/>
      <c r="S247" s="21"/>
      <c r="T247" s="21"/>
      <c r="U247" s="21"/>
    </row>
    <row r="248" spans="1:21" x14ac:dyDescent="0.25">
      <c r="A248" s="21"/>
      <c r="B248" s="21"/>
      <c r="C248" s="173"/>
      <c r="E248" s="21"/>
      <c r="F248" s="21"/>
      <c r="G248" s="21"/>
      <c r="H248" s="21"/>
      <c r="I248" s="21"/>
      <c r="J248" s="21"/>
      <c r="K248" s="21"/>
      <c r="L248" s="21"/>
      <c r="M248" s="21"/>
      <c r="N248" s="21"/>
      <c r="O248" s="21"/>
      <c r="P248" s="21"/>
      <c r="Q248" s="21"/>
      <c r="R248" s="21"/>
      <c r="S248" s="21"/>
      <c r="T248" s="21"/>
      <c r="U248" s="21"/>
    </row>
    <row r="249" spans="1:21" x14ac:dyDescent="0.25">
      <c r="A249" s="21"/>
      <c r="B249" s="21"/>
      <c r="C249" s="173"/>
      <c r="E249" s="21"/>
      <c r="F249" s="21"/>
      <c r="G249" s="21"/>
      <c r="H249" s="21"/>
      <c r="I249" s="21"/>
      <c r="J249" s="21"/>
      <c r="K249" s="21"/>
      <c r="L249" s="21"/>
      <c r="M249" s="21"/>
      <c r="N249" s="21"/>
      <c r="O249" s="21"/>
      <c r="P249" s="21"/>
      <c r="Q249" s="21"/>
      <c r="R249" s="21"/>
      <c r="S249" s="21"/>
      <c r="T249" s="21"/>
      <c r="U249" s="21"/>
    </row>
    <row r="250" spans="1:21" x14ac:dyDescent="0.25">
      <c r="A250" s="21"/>
      <c r="B250" s="21"/>
      <c r="C250" s="173"/>
      <c r="E250" s="21"/>
      <c r="F250" s="21"/>
      <c r="G250" s="21"/>
      <c r="H250" s="21"/>
      <c r="I250" s="21"/>
      <c r="J250" s="21"/>
      <c r="K250" s="21"/>
      <c r="L250" s="21"/>
      <c r="M250" s="21"/>
      <c r="N250" s="21"/>
      <c r="O250" s="21"/>
      <c r="P250" s="21"/>
      <c r="Q250" s="21"/>
      <c r="R250" s="21"/>
      <c r="S250" s="21"/>
      <c r="T250" s="21"/>
      <c r="U250" s="21"/>
    </row>
    <row r="251" spans="1:21" x14ac:dyDescent="0.25">
      <c r="A251" s="21"/>
      <c r="B251" s="21"/>
      <c r="C251" s="173"/>
      <c r="E251" s="21"/>
      <c r="F251" s="21"/>
      <c r="G251" s="21"/>
      <c r="H251" s="21"/>
      <c r="I251" s="21"/>
      <c r="J251" s="21"/>
      <c r="K251" s="21"/>
      <c r="L251" s="21"/>
      <c r="M251" s="21"/>
      <c r="N251" s="21"/>
      <c r="O251" s="21"/>
      <c r="P251" s="21"/>
      <c r="Q251" s="21"/>
      <c r="R251" s="21"/>
      <c r="S251" s="21"/>
      <c r="T251" s="21"/>
      <c r="U251" s="21"/>
    </row>
    <row r="252" spans="1:21" x14ac:dyDescent="0.25">
      <c r="A252" s="21"/>
      <c r="B252" s="21"/>
      <c r="C252" s="173"/>
      <c r="E252" s="21"/>
      <c r="F252" s="21"/>
      <c r="G252" s="21"/>
      <c r="H252" s="21"/>
      <c r="I252" s="21"/>
      <c r="J252" s="21"/>
      <c r="K252" s="21"/>
      <c r="L252" s="21"/>
      <c r="M252" s="21"/>
      <c r="N252" s="21"/>
      <c r="O252" s="21"/>
      <c r="P252" s="21"/>
      <c r="Q252" s="21"/>
      <c r="R252" s="21"/>
      <c r="S252" s="21"/>
      <c r="T252" s="21"/>
      <c r="U252" s="21"/>
    </row>
    <row r="253" spans="1:21" x14ac:dyDescent="0.25">
      <c r="A253" s="21"/>
      <c r="B253" s="21"/>
      <c r="C253" s="173"/>
      <c r="E253" s="21"/>
      <c r="F253" s="21"/>
      <c r="G253" s="21"/>
      <c r="H253" s="21"/>
      <c r="I253" s="21"/>
      <c r="J253" s="21"/>
      <c r="K253" s="21"/>
      <c r="L253" s="21"/>
      <c r="M253" s="21"/>
      <c r="N253" s="21"/>
      <c r="O253" s="21"/>
      <c r="P253" s="21"/>
      <c r="Q253" s="21"/>
      <c r="R253" s="21"/>
      <c r="S253" s="21"/>
      <c r="T253" s="21"/>
      <c r="U253" s="21"/>
    </row>
    <row r="254" spans="1:21" x14ac:dyDescent="0.25">
      <c r="A254" s="21"/>
      <c r="B254" s="21"/>
      <c r="C254" s="173"/>
      <c r="E254" s="21"/>
      <c r="F254" s="21"/>
      <c r="G254" s="21"/>
      <c r="H254" s="21"/>
      <c r="I254" s="21"/>
      <c r="J254" s="21"/>
      <c r="K254" s="21"/>
      <c r="L254" s="21"/>
      <c r="M254" s="21"/>
      <c r="N254" s="21"/>
      <c r="O254" s="21"/>
      <c r="P254" s="21"/>
      <c r="Q254" s="21"/>
      <c r="R254" s="21"/>
      <c r="S254" s="21"/>
      <c r="T254" s="21"/>
      <c r="U254" s="21"/>
    </row>
    <row r="255" spans="1:21" x14ac:dyDescent="0.25">
      <c r="A255" s="21"/>
      <c r="B255" s="21"/>
      <c r="C255" s="173"/>
      <c r="E255" s="21"/>
      <c r="F255" s="21"/>
      <c r="G255" s="21"/>
      <c r="H255" s="21"/>
      <c r="I255" s="21"/>
      <c r="J255" s="21"/>
      <c r="K255" s="21"/>
      <c r="L255" s="21"/>
      <c r="M255" s="21"/>
      <c r="N255" s="21"/>
      <c r="O255" s="21"/>
      <c r="P255" s="21"/>
      <c r="Q255" s="21"/>
      <c r="R255" s="21"/>
      <c r="S255" s="21"/>
      <c r="T255" s="21"/>
      <c r="U255" s="21"/>
    </row>
    <row r="256" spans="1:21" x14ac:dyDescent="0.25">
      <c r="A256" s="21"/>
      <c r="B256" s="21"/>
      <c r="C256" s="173"/>
      <c r="E256" s="21"/>
      <c r="F256" s="21"/>
      <c r="G256" s="21"/>
      <c r="H256" s="21"/>
      <c r="I256" s="21"/>
      <c r="J256" s="21"/>
      <c r="K256" s="21"/>
      <c r="L256" s="21"/>
      <c r="M256" s="21"/>
      <c r="N256" s="21"/>
      <c r="O256" s="21"/>
      <c r="P256" s="21"/>
      <c r="Q256" s="21"/>
      <c r="R256" s="21"/>
      <c r="S256" s="21"/>
      <c r="T256" s="21"/>
      <c r="U256" s="21"/>
    </row>
    <row r="257" spans="1:21" x14ac:dyDescent="0.25">
      <c r="A257" s="21"/>
      <c r="B257" s="21"/>
      <c r="C257" s="173"/>
      <c r="E257" s="21"/>
      <c r="F257" s="21"/>
      <c r="G257" s="21"/>
      <c r="H257" s="21"/>
      <c r="I257" s="21"/>
      <c r="J257" s="21"/>
      <c r="K257" s="21"/>
      <c r="L257" s="21"/>
      <c r="M257" s="21"/>
      <c r="N257" s="21"/>
      <c r="O257" s="21"/>
      <c r="P257" s="21"/>
      <c r="Q257" s="21"/>
      <c r="R257" s="21"/>
      <c r="S257" s="21"/>
      <c r="T257" s="21"/>
      <c r="U257" s="21"/>
    </row>
    <row r="258" spans="1:21" x14ac:dyDescent="0.25">
      <c r="A258" s="21"/>
      <c r="B258" s="21"/>
      <c r="C258" s="173"/>
      <c r="E258" s="21"/>
      <c r="F258" s="21"/>
      <c r="G258" s="21"/>
      <c r="H258" s="21"/>
      <c r="I258" s="21"/>
      <c r="J258" s="21"/>
      <c r="K258" s="21"/>
      <c r="L258" s="21"/>
      <c r="M258" s="21"/>
      <c r="N258" s="21"/>
      <c r="O258" s="21"/>
      <c r="P258" s="21"/>
      <c r="Q258" s="21"/>
      <c r="R258" s="21"/>
      <c r="S258" s="21"/>
      <c r="T258" s="21"/>
      <c r="U258" s="21"/>
    </row>
    <row r="259" spans="1:21" x14ac:dyDescent="0.25">
      <c r="A259" s="21"/>
      <c r="B259" s="21"/>
      <c r="C259" s="173"/>
      <c r="E259" s="21"/>
      <c r="F259" s="21"/>
      <c r="G259" s="21"/>
      <c r="H259" s="21"/>
      <c r="I259" s="21"/>
      <c r="J259" s="21"/>
      <c r="K259" s="21"/>
      <c r="L259" s="21"/>
      <c r="M259" s="21"/>
      <c r="N259" s="21"/>
      <c r="O259" s="21"/>
      <c r="P259" s="21"/>
      <c r="Q259" s="21"/>
      <c r="R259" s="21"/>
      <c r="S259" s="21"/>
      <c r="T259" s="21"/>
      <c r="U259" s="21"/>
    </row>
    <row r="260" spans="1:21" x14ac:dyDescent="0.25">
      <c r="A260" s="21"/>
      <c r="B260" s="21"/>
      <c r="C260" s="173"/>
      <c r="E260" s="21"/>
      <c r="F260" s="21"/>
      <c r="G260" s="21"/>
      <c r="H260" s="21"/>
      <c r="I260" s="21"/>
      <c r="J260" s="21"/>
      <c r="K260" s="21"/>
      <c r="L260" s="21"/>
      <c r="M260" s="21"/>
      <c r="N260" s="21"/>
      <c r="O260" s="21"/>
      <c r="P260" s="21"/>
      <c r="Q260" s="21"/>
      <c r="R260" s="21"/>
      <c r="S260" s="21"/>
      <c r="T260" s="21"/>
      <c r="U260" s="21"/>
    </row>
    <row r="261" spans="1:21" x14ac:dyDescent="0.25">
      <c r="A261" s="21"/>
      <c r="B261" s="21"/>
      <c r="C261" s="173"/>
      <c r="E261" s="21"/>
      <c r="F261" s="21"/>
      <c r="G261" s="21"/>
      <c r="H261" s="21"/>
      <c r="I261" s="21"/>
      <c r="J261" s="21"/>
      <c r="K261" s="21"/>
      <c r="L261" s="21"/>
      <c r="M261" s="21"/>
      <c r="N261" s="21"/>
      <c r="O261" s="21"/>
      <c r="P261" s="21"/>
      <c r="Q261" s="21"/>
      <c r="R261" s="21"/>
      <c r="S261" s="21"/>
      <c r="T261" s="21"/>
      <c r="U261" s="21"/>
    </row>
    <row r="262" spans="1:21" x14ac:dyDescent="0.25">
      <c r="A262" s="21"/>
      <c r="B262" s="21"/>
      <c r="C262" s="173"/>
      <c r="E262" s="21"/>
      <c r="F262" s="21"/>
      <c r="G262" s="21"/>
      <c r="H262" s="21"/>
      <c r="I262" s="21"/>
      <c r="J262" s="21"/>
      <c r="K262" s="21"/>
      <c r="L262" s="21"/>
      <c r="M262" s="21"/>
      <c r="N262" s="21"/>
      <c r="O262" s="21"/>
      <c r="P262" s="21"/>
      <c r="Q262" s="21"/>
      <c r="R262" s="21"/>
      <c r="S262" s="21"/>
      <c r="T262" s="21"/>
      <c r="U262" s="21"/>
    </row>
    <row r="263" spans="1:21" x14ac:dyDescent="0.25">
      <c r="A263" s="21"/>
      <c r="B263" s="21"/>
      <c r="C263" s="173"/>
      <c r="E263" s="21"/>
      <c r="F263" s="21"/>
      <c r="G263" s="21"/>
      <c r="H263" s="21"/>
      <c r="I263" s="21"/>
      <c r="J263" s="21"/>
      <c r="K263" s="21"/>
      <c r="L263" s="21"/>
      <c r="M263" s="21"/>
      <c r="N263" s="21"/>
      <c r="O263" s="21"/>
      <c r="P263" s="21"/>
      <c r="Q263" s="21"/>
      <c r="R263" s="21"/>
      <c r="S263" s="21"/>
      <c r="T263" s="21"/>
      <c r="U263" s="21"/>
    </row>
    <row r="264" spans="1:21" x14ac:dyDescent="0.25">
      <c r="A264" s="21"/>
      <c r="B264" s="21"/>
      <c r="C264" s="173"/>
      <c r="E264" s="21"/>
      <c r="F264" s="21"/>
      <c r="G264" s="21"/>
      <c r="H264" s="21"/>
      <c r="I264" s="21"/>
      <c r="J264" s="21"/>
      <c r="K264" s="21"/>
      <c r="L264" s="21"/>
      <c r="M264" s="21"/>
      <c r="N264" s="21"/>
      <c r="O264" s="21"/>
      <c r="P264" s="21"/>
      <c r="Q264" s="21"/>
      <c r="R264" s="21"/>
      <c r="S264" s="21"/>
      <c r="T264" s="21"/>
      <c r="U264" s="21"/>
    </row>
    <row r="265" spans="1:21" x14ac:dyDescent="0.25">
      <c r="A265" s="21"/>
      <c r="B265" s="21"/>
      <c r="C265" s="173"/>
      <c r="E265" s="21"/>
      <c r="F265" s="21"/>
      <c r="G265" s="21"/>
      <c r="H265" s="21"/>
      <c r="I265" s="21"/>
      <c r="J265" s="21"/>
      <c r="K265" s="21"/>
      <c r="L265" s="21"/>
      <c r="M265" s="21"/>
      <c r="N265" s="21"/>
      <c r="O265" s="21"/>
      <c r="P265" s="21"/>
      <c r="Q265" s="21"/>
      <c r="R265" s="21"/>
      <c r="S265" s="21"/>
      <c r="T265" s="21"/>
      <c r="U265" s="21"/>
    </row>
    <row r="266" spans="1:21" x14ac:dyDescent="0.25">
      <c r="A266" s="21"/>
      <c r="B266" s="21"/>
      <c r="C266" s="173"/>
      <c r="E266" s="21"/>
      <c r="F266" s="21"/>
      <c r="G266" s="21"/>
      <c r="H266" s="21"/>
      <c r="I266" s="21"/>
      <c r="J266" s="21"/>
      <c r="K266" s="21"/>
      <c r="L266" s="21"/>
      <c r="M266" s="21"/>
      <c r="N266" s="21"/>
      <c r="O266" s="21"/>
      <c r="P266" s="21"/>
      <c r="Q266" s="21"/>
      <c r="R266" s="21"/>
      <c r="S266" s="21"/>
      <c r="T266" s="21"/>
      <c r="U266" s="21"/>
    </row>
    <row r="267" spans="1:21" x14ac:dyDescent="0.25">
      <c r="A267" s="21"/>
      <c r="B267" s="21"/>
      <c r="C267" s="173"/>
      <c r="E267" s="21"/>
      <c r="F267" s="21"/>
      <c r="G267" s="21"/>
      <c r="H267" s="21"/>
      <c r="I267" s="21"/>
      <c r="J267" s="21"/>
      <c r="K267" s="21"/>
      <c r="L267" s="21"/>
      <c r="M267" s="21"/>
      <c r="N267" s="21"/>
      <c r="O267" s="21"/>
      <c r="P267" s="21"/>
      <c r="Q267" s="21"/>
      <c r="R267" s="21"/>
      <c r="S267" s="21"/>
      <c r="T267" s="21"/>
      <c r="U267" s="21"/>
    </row>
    <row r="268" spans="1:21" x14ac:dyDescent="0.25">
      <c r="A268" s="21"/>
      <c r="B268" s="21"/>
      <c r="C268" s="173"/>
      <c r="E268" s="21"/>
      <c r="F268" s="21"/>
      <c r="G268" s="21"/>
      <c r="H268" s="21"/>
      <c r="I268" s="21"/>
      <c r="J268" s="21"/>
      <c r="K268" s="21"/>
      <c r="L268" s="21"/>
      <c r="M268" s="21"/>
      <c r="N268" s="21"/>
      <c r="O268" s="21"/>
      <c r="P268" s="21"/>
      <c r="Q268" s="21"/>
      <c r="R268" s="21"/>
      <c r="S268" s="21"/>
      <c r="T268" s="21"/>
      <c r="U268" s="21"/>
    </row>
    <row r="269" spans="1:21" x14ac:dyDescent="0.25">
      <c r="A269" s="21"/>
      <c r="B269" s="21"/>
      <c r="C269" s="173"/>
      <c r="E269" s="21"/>
      <c r="F269" s="21"/>
      <c r="G269" s="21"/>
      <c r="H269" s="21"/>
      <c r="I269" s="21"/>
      <c r="J269" s="21"/>
      <c r="K269" s="21"/>
      <c r="L269" s="21"/>
      <c r="M269" s="21"/>
      <c r="N269" s="21"/>
      <c r="O269" s="21"/>
      <c r="P269" s="21"/>
      <c r="Q269" s="21"/>
      <c r="R269" s="21"/>
      <c r="S269" s="21"/>
      <c r="T269" s="21"/>
      <c r="U269" s="21"/>
    </row>
    <row r="270" spans="1:21" x14ac:dyDescent="0.25">
      <c r="A270" s="21"/>
      <c r="B270" s="21"/>
      <c r="C270" s="173"/>
      <c r="E270" s="21"/>
      <c r="F270" s="21"/>
      <c r="G270" s="21"/>
      <c r="H270" s="21"/>
      <c r="I270" s="21"/>
      <c r="J270" s="21"/>
      <c r="K270" s="21"/>
      <c r="L270" s="21"/>
      <c r="M270" s="21"/>
      <c r="N270" s="21"/>
      <c r="O270" s="21"/>
      <c r="P270" s="21"/>
      <c r="Q270" s="21"/>
      <c r="R270" s="21"/>
      <c r="S270" s="21"/>
      <c r="T270" s="21"/>
      <c r="U270" s="21"/>
    </row>
    <row r="271" spans="1:21" x14ac:dyDescent="0.25">
      <c r="A271" s="21"/>
      <c r="B271" s="21"/>
      <c r="C271" s="173"/>
      <c r="E271" s="21"/>
      <c r="F271" s="21"/>
      <c r="G271" s="21"/>
      <c r="H271" s="21"/>
      <c r="I271" s="21"/>
      <c r="J271" s="21"/>
      <c r="K271" s="21"/>
      <c r="L271" s="21"/>
      <c r="M271" s="21"/>
      <c r="N271" s="21"/>
      <c r="O271" s="21"/>
      <c r="P271" s="21"/>
      <c r="Q271" s="21"/>
      <c r="R271" s="21"/>
      <c r="S271" s="21"/>
      <c r="T271" s="21"/>
      <c r="U271" s="21"/>
    </row>
    <row r="272" spans="1:21" x14ac:dyDescent="0.25">
      <c r="A272" s="21"/>
      <c r="B272" s="21"/>
      <c r="C272" s="173"/>
      <c r="E272" s="21"/>
      <c r="F272" s="21"/>
      <c r="G272" s="21"/>
      <c r="H272" s="21"/>
      <c r="I272" s="21"/>
      <c r="J272" s="21"/>
      <c r="K272" s="21"/>
      <c r="L272" s="21"/>
      <c r="M272" s="21"/>
      <c r="N272" s="21"/>
      <c r="O272" s="21"/>
      <c r="P272" s="21"/>
      <c r="Q272" s="21"/>
      <c r="R272" s="21"/>
      <c r="S272" s="21"/>
      <c r="T272" s="21"/>
      <c r="U272" s="21"/>
    </row>
    <row r="273" spans="1:21" x14ac:dyDescent="0.25">
      <c r="A273" s="21"/>
      <c r="B273" s="21"/>
      <c r="C273" s="173"/>
      <c r="E273" s="21"/>
      <c r="F273" s="21"/>
      <c r="G273" s="21"/>
      <c r="H273" s="21"/>
      <c r="I273" s="21"/>
      <c r="J273" s="21"/>
      <c r="K273" s="21"/>
      <c r="L273" s="21"/>
      <c r="M273" s="21"/>
      <c r="N273" s="21"/>
      <c r="O273" s="21"/>
      <c r="P273" s="21"/>
      <c r="Q273" s="21"/>
      <c r="R273" s="21"/>
      <c r="S273" s="21"/>
      <c r="T273" s="21"/>
      <c r="U273" s="21"/>
    </row>
    <row r="274" spans="1:21" x14ac:dyDescent="0.25">
      <c r="A274" s="21"/>
      <c r="B274" s="21"/>
      <c r="C274" s="173"/>
      <c r="E274" s="21"/>
      <c r="F274" s="21"/>
      <c r="G274" s="21"/>
      <c r="H274" s="21"/>
      <c r="I274" s="21"/>
      <c r="J274" s="21"/>
      <c r="K274" s="21"/>
      <c r="L274" s="21"/>
      <c r="M274" s="21"/>
      <c r="N274" s="21"/>
      <c r="O274" s="21"/>
      <c r="P274" s="21"/>
      <c r="Q274" s="21"/>
      <c r="R274" s="21"/>
      <c r="S274" s="21"/>
      <c r="T274" s="21"/>
      <c r="U274" s="21"/>
    </row>
    <row r="275" spans="1:21" x14ac:dyDescent="0.25">
      <c r="A275" s="21"/>
      <c r="B275" s="21"/>
      <c r="C275" s="173"/>
      <c r="E275" s="21"/>
      <c r="F275" s="21"/>
      <c r="G275" s="21"/>
      <c r="H275" s="21"/>
      <c r="I275" s="21"/>
      <c r="J275" s="21"/>
      <c r="K275" s="21"/>
      <c r="L275" s="21"/>
      <c r="M275" s="21"/>
      <c r="N275" s="21"/>
      <c r="O275" s="21"/>
      <c r="P275" s="21"/>
      <c r="Q275" s="21"/>
      <c r="R275" s="21"/>
      <c r="S275" s="21"/>
      <c r="T275" s="21"/>
      <c r="U275" s="21"/>
    </row>
    <row r="276" spans="1:21" x14ac:dyDescent="0.25">
      <c r="A276" s="21"/>
      <c r="B276" s="21"/>
      <c r="C276" s="173"/>
      <c r="E276" s="21"/>
      <c r="F276" s="21"/>
      <c r="G276" s="21"/>
      <c r="H276" s="21"/>
      <c r="I276" s="21"/>
      <c r="J276" s="21"/>
      <c r="K276" s="21"/>
      <c r="L276" s="21"/>
      <c r="M276" s="21"/>
      <c r="N276" s="21"/>
      <c r="O276" s="21"/>
      <c r="P276" s="21"/>
      <c r="Q276" s="21"/>
      <c r="R276" s="21"/>
      <c r="S276" s="21"/>
      <c r="T276" s="21"/>
      <c r="U276" s="21"/>
    </row>
    <row r="277" spans="1:21" x14ac:dyDescent="0.25">
      <c r="A277" s="21"/>
      <c r="B277" s="21"/>
      <c r="C277" s="173"/>
      <c r="E277" s="21"/>
      <c r="F277" s="21"/>
      <c r="G277" s="21"/>
      <c r="H277" s="21"/>
      <c r="I277" s="21"/>
      <c r="J277" s="21"/>
      <c r="K277" s="21"/>
      <c r="L277" s="21"/>
      <c r="M277" s="21"/>
      <c r="N277" s="21"/>
      <c r="O277" s="21"/>
      <c r="P277" s="21"/>
      <c r="Q277" s="21"/>
      <c r="R277" s="21"/>
      <c r="S277" s="21"/>
      <c r="T277" s="21"/>
      <c r="U277" s="21"/>
    </row>
    <row r="278" spans="1:21" x14ac:dyDescent="0.25">
      <c r="A278" s="21"/>
      <c r="B278" s="21"/>
      <c r="C278" s="173"/>
      <c r="E278" s="21"/>
      <c r="F278" s="21"/>
      <c r="G278" s="21"/>
      <c r="H278" s="21"/>
      <c r="I278" s="21"/>
      <c r="J278" s="21"/>
      <c r="K278" s="21"/>
      <c r="L278" s="21"/>
      <c r="M278" s="21"/>
      <c r="N278" s="21"/>
      <c r="O278" s="21"/>
      <c r="P278" s="21"/>
      <c r="Q278" s="21"/>
      <c r="R278" s="21"/>
      <c r="S278" s="21"/>
      <c r="T278" s="21"/>
      <c r="U278" s="21"/>
    </row>
    <row r="279" spans="1:21" x14ac:dyDescent="0.25">
      <c r="A279" s="21"/>
      <c r="B279" s="21"/>
      <c r="C279" s="173"/>
      <c r="E279" s="21"/>
      <c r="F279" s="21"/>
      <c r="G279" s="21"/>
      <c r="H279" s="21"/>
      <c r="I279" s="21"/>
      <c r="J279" s="21"/>
      <c r="K279" s="21"/>
      <c r="L279" s="21"/>
      <c r="M279" s="21"/>
      <c r="N279" s="21"/>
      <c r="O279" s="21"/>
      <c r="P279" s="21"/>
      <c r="Q279" s="21"/>
      <c r="R279" s="21"/>
      <c r="S279" s="21"/>
      <c r="T279" s="21"/>
      <c r="U279" s="21"/>
    </row>
    <row r="280" spans="1:21" x14ac:dyDescent="0.25">
      <c r="A280" s="21"/>
      <c r="B280" s="21"/>
      <c r="C280" s="173"/>
      <c r="E280" s="21"/>
      <c r="F280" s="21"/>
      <c r="G280" s="21"/>
      <c r="H280" s="21"/>
      <c r="I280" s="21"/>
      <c r="J280" s="21"/>
      <c r="K280" s="21"/>
      <c r="L280" s="21"/>
      <c r="M280" s="21"/>
      <c r="N280" s="21"/>
      <c r="O280" s="21"/>
      <c r="P280" s="21"/>
      <c r="Q280" s="21"/>
      <c r="R280" s="21"/>
      <c r="S280" s="21"/>
      <c r="T280" s="21"/>
      <c r="U280" s="21"/>
    </row>
    <row r="281" spans="1:21" x14ac:dyDescent="0.25">
      <c r="A281" s="21"/>
      <c r="B281" s="21"/>
      <c r="C281" s="173"/>
      <c r="E281" s="21"/>
      <c r="F281" s="21"/>
      <c r="G281" s="21"/>
      <c r="H281" s="21"/>
      <c r="I281" s="21"/>
      <c r="J281" s="21"/>
      <c r="K281" s="21"/>
      <c r="L281" s="21"/>
      <c r="M281" s="21"/>
      <c r="N281" s="21"/>
      <c r="O281" s="21"/>
      <c r="P281" s="21"/>
      <c r="Q281" s="21"/>
      <c r="R281" s="21"/>
      <c r="S281" s="21"/>
      <c r="T281" s="21"/>
      <c r="U281" s="21"/>
    </row>
    <row r="282" spans="1:21" x14ac:dyDescent="0.25">
      <c r="A282" s="21"/>
      <c r="B282" s="21"/>
      <c r="C282" s="173"/>
      <c r="E282" s="21"/>
      <c r="F282" s="21"/>
      <c r="G282" s="21"/>
      <c r="H282" s="21"/>
      <c r="I282" s="21"/>
      <c r="J282" s="21"/>
      <c r="K282" s="21"/>
      <c r="L282" s="21"/>
      <c r="M282" s="21"/>
      <c r="N282" s="21"/>
      <c r="O282" s="21"/>
      <c r="P282" s="21"/>
      <c r="Q282" s="21"/>
      <c r="R282" s="21"/>
      <c r="S282" s="21"/>
      <c r="T282" s="21"/>
      <c r="U282" s="21"/>
    </row>
    <row r="283" spans="1:21" x14ac:dyDescent="0.25">
      <c r="A283" s="21"/>
      <c r="B283" s="21"/>
      <c r="C283" s="173"/>
      <c r="E283" s="21"/>
      <c r="F283" s="21"/>
      <c r="G283" s="21"/>
      <c r="H283" s="21"/>
      <c r="I283" s="21"/>
      <c r="J283" s="21"/>
      <c r="K283" s="21"/>
      <c r="L283" s="21"/>
      <c r="M283" s="21"/>
      <c r="N283" s="21"/>
      <c r="O283" s="21"/>
      <c r="P283" s="21"/>
      <c r="Q283" s="21"/>
      <c r="R283" s="21"/>
      <c r="S283" s="21"/>
      <c r="T283" s="21"/>
      <c r="U283" s="21"/>
    </row>
    <row r="284" spans="1:21" x14ac:dyDescent="0.25">
      <c r="A284" s="21"/>
      <c r="B284" s="21"/>
      <c r="C284" s="173"/>
      <c r="E284" s="21"/>
      <c r="F284" s="21"/>
      <c r="G284" s="21"/>
      <c r="H284" s="21"/>
      <c r="I284" s="21"/>
      <c r="J284" s="21"/>
      <c r="K284" s="21"/>
      <c r="L284" s="21"/>
      <c r="M284" s="21"/>
      <c r="N284" s="21"/>
      <c r="O284" s="21"/>
      <c r="P284" s="21"/>
      <c r="Q284" s="21"/>
      <c r="R284" s="21"/>
      <c r="S284" s="21"/>
      <c r="T284" s="21"/>
      <c r="U284" s="21"/>
    </row>
    <row r="285" spans="1:21" x14ac:dyDescent="0.25">
      <c r="A285" s="21"/>
      <c r="B285" s="21"/>
      <c r="C285" s="173"/>
      <c r="E285" s="21"/>
      <c r="F285" s="21"/>
      <c r="G285" s="21"/>
      <c r="H285" s="21"/>
      <c r="I285" s="21"/>
      <c r="J285" s="21"/>
      <c r="K285" s="21"/>
      <c r="L285" s="21"/>
      <c r="M285" s="21"/>
      <c r="N285" s="21"/>
      <c r="O285" s="21"/>
      <c r="P285" s="21"/>
      <c r="Q285" s="21"/>
      <c r="R285" s="21"/>
      <c r="S285" s="21"/>
      <c r="T285" s="21"/>
      <c r="U285" s="21"/>
    </row>
    <row r="286" spans="1:21" x14ac:dyDescent="0.25">
      <c r="A286" s="21"/>
      <c r="B286" s="21"/>
      <c r="C286" s="173"/>
      <c r="E286" s="21"/>
      <c r="F286" s="21"/>
      <c r="G286" s="21"/>
      <c r="H286" s="21"/>
      <c r="I286" s="21"/>
      <c r="J286" s="21"/>
      <c r="K286" s="21"/>
      <c r="L286" s="21"/>
      <c r="M286" s="21"/>
      <c r="N286" s="21"/>
      <c r="O286" s="21"/>
      <c r="P286" s="21"/>
      <c r="Q286" s="21"/>
      <c r="R286" s="21"/>
      <c r="S286" s="21"/>
      <c r="T286" s="21"/>
      <c r="U286" s="21"/>
    </row>
    <row r="287" spans="1:21" x14ac:dyDescent="0.25">
      <c r="A287" s="21"/>
      <c r="B287" s="21"/>
      <c r="C287" s="173"/>
      <c r="E287" s="21"/>
      <c r="F287" s="21"/>
      <c r="G287" s="21"/>
      <c r="H287" s="21"/>
      <c r="I287" s="21"/>
      <c r="J287" s="21"/>
      <c r="K287" s="21"/>
      <c r="L287" s="21"/>
      <c r="M287" s="21"/>
      <c r="N287" s="21"/>
      <c r="O287" s="21"/>
      <c r="P287" s="21"/>
      <c r="Q287" s="21"/>
      <c r="R287" s="21"/>
      <c r="S287" s="21"/>
      <c r="T287" s="21"/>
      <c r="U287" s="21"/>
    </row>
    <row r="288" spans="1:21" x14ac:dyDescent="0.25">
      <c r="A288" s="21"/>
      <c r="B288" s="21"/>
      <c r="C288" s="173"/>
      <c r="E288" s="21"/>
      <c r="F288" s="21"/>
      <c r="G288" s="21"/>
      <c r="H288" s="21"/>
      <c r="I288" s="21"/>
      <c r="J288" s="21"/>
      <c r="K288" s="21"/>
      <c r="L288" s="21"/>
      <c r="M288" s="21"/>
      <c r="N288" s="21"/>
      <c r="O288" s="21"/>
      <c r="P288" s="21"/>
      <c r="Q288" s="21"/>
      <c r="R288" s="21"/>
      <c r="S288" s="21"/>
      <c r="T288" s="21"/>
      <c r="U288" s="21"/>
    </row>
    <row r="289" spans="1:21" x14ac:dyDescent="0.25">
      <c r="A289" s="21"/>
      <c r="B289" s="21"/>
      <c r="C289" s="173"/>
      <c r="E289" s="21"/>
      <c r="F289" s="21"/>
      <c r="G289" s="21"/>
      <c r="H289" s="21"/>
      <c r="I289" s="21"/>
      <c r="J289" s="21"/>
      <c r="K289" s="21"/>
      <c r="L289" s="21"/>
      <c r="M289" s="21"/>
      <c r="N289" s="21"/>
      <c r="O289" s="21"/>
      <c r="P289" s="21"/>
      <c r="Q289" s="21"/>
      <c r="R289" s="21"/>
      <c r="S289" s="21"/>
      <c r="T289" s="21"/>
      <c r="U289" s="21"/>
    </row>
    <row r="290" spans="1:21" x14ac:dyDescent="0.25">
      <c r="A290" s="21"/>
      <c r="B290" s="21"/>
      <c r="C290" s="173"/>
      <c r="E290" s="21"/>
      <c r="F290" s="21"/>
      <c r="G290" s="21"/>
      <c r="H290" s="21"/>
      <c r="I290" s="21"/>
      <c r="J290" s="21"/>
      <c r="K290" s="21"/>
      <c r="L290" s="21"/>
      <c r="M290" s="21"/>
      <c r="N290" s="21"/>
      <c r="O290" s="21"/>
      <c r="P290" s="21"/>
      <c r="Q290" s="21"/>
      <c r="R290" s="21"/>
      <c r="S290" s="21"/>
      <c r="T290" s="21"/>
      <c r="U290" s="21"/>
    </row>
    <row r="291" spans="1:21" x14ac:dyDescent="0.25">
      <c r="A291" s="21"/>
      <c r="B291" s="21"/>
      <c r="C291" s="173"/>
      <c r="E291" s="21"/>
      <c r="F291" s="21"/>
      <c r="G291" s="21"/>
      <c r="H291" s="21"/>
      <c r="I291" s="21"/>
      <c r="J291" s="21"/>
      <c r="K291" s="21"/>
      <c r="L291" s="21"/>
      <c r="M291" s="21"/>
      <c r="N291" s="21"/>
      <c r="O291" s="21"/>
      <c r="P291" s="21"/>
      <c r="Q291" s="21"/>
      <c r="R291" s="21"/>
      <c r="S291" s="21"/>
      <c r="T291" s="21"/>
      <c r="U291" s="21"/>
    </row>
    <row r="292" spans="1:21" x14ac:dyDescent="0.25">
      <c r="A292" s="21"/>
      <c r="B292" s="21"/>
      <c r="C292" s="173"/>
      <c r="E292" s="21"/>
      <c r="F292" s="21"/>
      <c r="G292" s="21"/>
      <c r="H292" s="21"/>
      <c r="I292" s="21"/>
      <c r="J292" s="21"/>
      <c r="K292" s="21"/>
      <c r="L292" s="21"/>
      <c r="M292" s="21"/>
      <c r="N292" s="21"/>
      <c r="O292" s="21"/>
      <c r="P292" s="21"/>
      <c r="Q292" s="21"/>
      <c r="R292" s="21"/>
      <c r="S292" s="21"/>
      <c r="T292" s="21"/>
      <c r="U292" s="21"/>
    </row>
    <row r="293" spans="1:21" x14ac:dyDescent="0.25">
      <c r="A293" s="21"/>
      <c r="B293" s="21"/>
      <c r="C293" s="173"/>
      <c r="E293" s="21"/>
      <c r="F293" s="21"/>
      <c r="G293" s="21"/>
      <c r="H293" s="21"/>
      <c r="I293" s="21"/>
      <c r="J293" s="21"/>
      <c r="K293" s="21"/>
      <c r="L293" s="21"/>
      <c r="M293" s="21"/>
      <c r="N293" s="21"/>
      <c r="O293" s="21"/>
      <c r="P293" s="21"/>
      <c r="Q293" s="21"/>
      <c r="R293" s="21"/>
      <c r="S293" s="21"/>
      <c r="T293" s="21"/>
      <c r="U293" s="21"/>
    </row>
    <row r="294" spans="1:21" x14ac:dyDescent="0.25">
      <c r="A294" s="21"/>
      <c r="B294" s="21"/>
      <c r="C294" s="173"/>
      <c r="E294" s="21"/>
      <c r="F294" s="21"/>
      <c r="G294" s="21"/>
      <c r="H294" s="21"/>
      <c r="I294" s="21"/>
      <c r="J294" s="21"/>
      <c r="K294" s="21"/>
      <c r="L294" s="21"/>
      <c r="M294" s="21"/>
      <c r="N294" s="21"/>
      <c r="O294" s="21"/>
      <c r="P294" s="21"/>
      <c r="Q294" s="21"/>
      <c r="R294" s="21"/>
      <c r="S294" s="21"/>
      <c r="T294" s="21"/>
      <c r="U294" s="21"/>
    </row>
    <row r="295" spans="1:21" x14ac:dyDescent="0.25">
      <c r="A295" s="21"/>
      <c r="B295" s="21"/>
      <c r="C295" s="173"/>
      <c r="E295" s="21"/>
      <c r="F295" s="21"/>
      <c r="G295" s="21"/>
      <c r="H295" s="21"/>
      <c r="I295" s="21"/>
      <c r="J295" s="21"/>
      <c r="K295" s="21"/>
      <c r="L295" s="21"/>
      <c r="M295" s="21"/>
      <c r="N295" s="21"/>
      <c r="O295" s="21"/>
      <c r="P295" s="21"/>
      <c r="Q295" s="21"/>
      <c r="R295" s="21"/>
      <c r="S295" s="21"/>
      <c r="T295" s="21"/>
      <c r="U295" s="21"/>
    </row>
    <row r="296" spans="1:21" x14ac:dyDescent="0.25">
      <c r="A296" s="21"/>
      <c r="B296" s="21"/>
      <c r="C296" s="173"/>
      <c r="E296" s="21"/>
      <c r="F296" s="21"/>
      <c r="G296" s="21"/>
      <c r="H296" s="21"/>
      <c r="I296" s="21"/>
      <c r="J296" s="21"/>
      <c r="K296" s="21"/>
      <c r="L296" s="21"/>
      <c r="M296" s="21"/>
      <c r="N296" s="21"/>
      <c r="O296" s="21"/>
      <c r="P296" s="21"/>
      <c r="Q296" s="21"/>
      <c r="R296" s="21"/>
      <c r="S296" s="21"/>
      <c r="T296" s="21"/>
      <c r="U296" s="21"/>
    </row>
    <row r="297" spans="1:21" x14ac:dyDescent="0.25">
      <c r="A297" s="21"/>
      <c r="B297" s="21"/>
      <c r="C297" s="173"/>
      <c r="E297" s="21"/>
      <c r="F297" s="21"/>
      <c r="G297" s="21"/>
      <c r="H297" s="21"/>
      <c r="I297" s="21"/>
      <c r="J297" s="21"/>
      <c r="K297" s="21"/>
      <c r="L297" s="21"/>
      <c r="M297" s="21"/>
      <c r="N297" s="21"/>
      <c r="O297" s="21"/>
      <c r="P297" s="21"/>
      <c r="Q297" s="21"/>
      <c r="R297" s="21"/>
      <c r="S297" s="21"/>
      <c r="T297" s="21"/>
      <c r="U297" s="21"/>
    </row>
    <row r="298" spans="1:21" x14ac:dyDescent="0.25">
      <c r="A298" s="21"/>
      <c r="B298" s="21"/>
      <c r="C298" s="173"/>
      <c r="E298" s="21"/>
      <c r="F298" s="21"/>
      <c r="G298" s="21"/>
      <c r="H298" s="21"/>
      <c r="I298" s="21"/>
      <c r="J298" s="21"/>
      <c r="K298" s="21"/>
      <c r="L298" s="21"/>
      <c r="M298" s="21"/>
      <c r="N298" s="21"/>
      <c r="O298" s="21"/>
      <c r="P298" s="21"/>
      <c r="Q298" s="21"/>
      <c r="R298" s="21"/>
      <c r="S298" s="21"/>
      <c r="T298" s="21"/>
      <c r="U298" s="21"/>
    </row>
    <row r="299" spans="1:21" x14ac:dyDescent="0.25">
      <c r="A299" s="21"/>
      <c r="B299" s="21"/>
      <c r="C299" s="173"/>
      <c r="E299" s="21"/>
      <c r="F299" s="21"/>
      <c r="G299" s="21"/>
      <c r="H299" s="21"/>
      <c r="I299" s="21"/>
      <c r="J299" s="21"/>
      <c r="K299" s="21"/>
      <c r="L299" s="21"/>
      <c r="M299" s="21"/>
      <c r="N299" s="21"/>
      <c r="O299" s="21"/>
      <c r="P299" s="21"/>
      <c r="Q299" s="21"/>
      <c r="R299" s="21"/>
      <c r="S299" s="21"/>
      <c r="T299" s="21"/>
      <c r="U299" s="21"/>
    </row>
    <row r="300" spans="1:21" x14ac:dyDescent="0.25">
      <c r="A300" s="21"/>
      <c r="B300" s="21"/>
      <c r="C300" s="173"/>
      <c r="E300" s="21"/>
      <c r="F300" s="21"/>
      <c r="G300" s="21"/>
      <c r="H300" s="21"/>
      <c r="I300" s="21"/>
      <c r="J300" s="21"/>
      <c r="K300" s="21"/>
      <c r="L300" s="21"/>
      <c r="M300" s="21"/>
      <c r="N300" s="21"/>
      <c r="O300" s="21"/>
      <c r="P300" s="21"/>
      <c r="Q300" s="21"/>
      <c r="R300" s="21"/>
      <c r="S300" s="21"/>
      <c r="T300" s="21"/>
      <c r="U300" s="21"/>
    </row>
    <row r="301" spans="1:21" x14ac:dyDescent="0.25">
      <c r="A301" s="21"/>
      <c r="B301" s="21"/>
      <c r="C301" s="173"/>
      <c r="E301" s="21"/>
      <c r="F301" s="21"/>
      <c r="G301" s="21"/>
      <c r="H301" s="21"/>
      <c r="I301" s="21"/>
      <c r="J301" s="21"/>
      <c r="K301" s="21"/>
      <c r="L301" s="21"/>
      <c r="M301" s="21"/>
      <c r="N301" s="21"/>
      <c r="O301" s="21"/>
      <c r="P301" s="21"/>
      <c r="Q301" s="21"/>
      <c r="R301" s="21"/>
      <c r="S301" s="21"/>
      <c r="T301" s="21"/>
      <c r="U301" s="21"/>
    </row>
    <row r="302" spans="1:21" x14ac:dyDescent="0.25">
      <c r="A302" s="21"/>
      <c r="B302" s="21"/>
      <c r="C302" s="173"/>
      <c r="E302" s="21"/>
      <c r="F302" s="21"/>
      <c r="G302" s="21"/>
      <c r="H302" s="21"/>
      <c r="I302" s="21"/>
      <c r="J302" s="21"/>
      <c r="K302" s="21"/>
      <c r="L302" s="21"/>
      <c r="M302" s="21"/>
      <c r="N302" s="21"/>
      <c r="O302" s="21"/>
      <c r="P302" s="21"/>
      <c r="Q302" s="21"/>
      <c r="R302" s="21"/>
      <c r="S302" s="21"/>
      <c r="T302" s="21"/>
      <c r="U302" s="21"/>
    </row>
    <row r="303" spans="1:21" x14ac:dyDescent="0.25">
      <c r="A303" s="21"/>
      <c r="B303" s="21"/>
      <c r="C303" s="173"/>
      <c r="E303" s="21"/>
      <c r="F303" s="21"/>
      <c r="G303" s="21"/>
      <c r="H303" s="21"/>
      <c r="I303" s="21"/>
      <c r="J303" s="21"/>
      <c r="K303" s="21"/>
      <c r="L303" s="21"/>
      <c r="M303" s="21"/>
      <c r="N303" s="21"/>
      <c r="O303" s="21"/>
      <c r="P303" s="21"/>
      <c r="Q303" s="21"/>
      <c r="R303" s="21"/>
      <c r="S303" s="21"/>
      <c r="T303" s="21"/>
      <c r="U303" s="21"/>
    </row>
    <row r="304" spans="1:21" x14ac:dyDescent="0.25">
      <c r="A304" s="21"/>
      <c r="B304" s="21"/>
      <c r="C304" s="173"/>
      <c r="E304" s="21"/>
      <c r="F304" s="21"/>
      <c r="G304" s="21"/>
      <c r="H304" s="21"/>
      <c r="I304" s="21"/>
      <c r="J304" s="21"/>
      <c r="K304" s="21"/>
      <c r="L304" s="21"/>
      <c r="M304" s="21"/>
      <c r="N304" s="21"/>
      <c r="O304" s="21"/>
      <c r="P304" s="21"/>
      <c r="Q304" s="21"/>
      <c r="R304" s="21"/>
      <c r="S304" s="21"/>
      <c r="T304" s="21"/>
      <c r="U304" s="21"/>
    </row>
    <row r="305" spans="1:21" x14ac:dyDescent="0.25">
      <c r="A305" s="21"/>
      <c r="B305" s="21"/>
      <c r="C305" s="173"/>
      <c r="E305" s="21"/>
      <c r="F305" s="21"/>
      <c r="G305" s="21"/>
      <c r="H305" s="21"/>
      <c r="I305" s="21"/>
      <c r="J305" s="21"/>
      <c r="K305" s="21"/>
      <c r="L305" s="21"/>
      <c r="M305" s="21"/>
      <c r="N305" s="21"/>
      <c r="O305" s="21"/>
      <c r="P305" s="21"/>
      <c r="Q305" s="21"/>
      <c r="R305" s="21"/>
      <c r="S305" s="21"/>
      <c r="T305" s="21"/>
      <c r="U305" s="21"/>
    </row>
    <row r="306" spans="1:21" x14ac:dyDescent="0.25">
      <c r="A306" s="21"/>
      <c r="B306" s="21"/>
      <c r="C306" s="173"/>
      <c r="E306" s="21"/>
      <c r="F306" s="21"/>
      <c r="G306" s="21"/>
      <c r="H306" s="21"/>
      <c r="I306" s="21"/>
      <c r="J306" s="21"/>
      <c r="K306" s="21"/>
      <c r="L306" s="21"/>
      <c r="M306" s="21"/>
      <c r="N306" s="21"/>
      <c r="O306" s="21"/>
      <c r="P306" s="21"/>
      <c r="Q306" s="21"/>
      <c r="R306" s="21"/>
      <c r="S306" s="21"/>
      <c r="T306" s="21"/>
      <c r="U306" s="21"/>
    </row>
    <row r="307" spans="1:21" x14ac:dyDescent="0.25">
      <c r="A307" s="21"/>
      <c r="B307" s="21"/>
      <c r="C307" s="173"/>
      <c r="E307" s="21"/>
      <c r="F307" s="21"/>
      <c r="G307" s="21"/>
      <c r="H307" s="21"/>
      <c r="I307" s="21"/>
      <c r="J307" s="21"/>
      <c r="K307" s="21"/>
      <c r="L307" s="21"/>
      <c r="M307" s="21"/>
      <c r="N307" s="21"/>
      <c r="O307" s="21"/>
      <c r="P307" s="21"/>
      <c r="Q307" s="21"/>
      <c r="R307" s="21"/>
      <c r="S307" s="21"/>
      <c r="T307" s="21"/>
      <c r="U307" s="21"/>
    </row>
    <row r="308" spans="1:21" x14ac:dyDescent="0.25">
      <c r="A308" s="21"/>
      <c r="B308" s="21"/>
      <c r="C308" s="173"/>
      <c r="E308" s="21"/>
      <c r="F308" s="21"/>
      <c r="G308" s="21"/>
      <c r="H308" s="21"/>
      <c r="I308" s="21"/>
      <c r="J308" s="21"/>
      <c r="K308" s="21"/>
      <c r="L308" s="21"/>
      <c r="M308" s="21"/>
      <c r="N308" s="21"/>
      <c r="O308" s="21"/>
      <c r="P308" s="21"/>
      <c r="Q308" s="21"/>
      <c r="R308" s="21"/>
      <c r="S308" s="21"/>
      <c r="T308" s="21"/>
      <c r="U308" s="21"/>
    </row>
    <row r="309" spans="1:21" x14ac:dyDescent="0.25">
      <c r="A309" s="21"/>
      <c r="B309" s="21"/>
      <c r="C309" s="173"/>
      <c r="E309" s="21"/>
      <c r="F309" s="21"/>
      <c r="G309" s="21"/>
      <c r="H309" s="21"/>
      <c r="I309" s="21"/>
      <c r="J309" s="21"/>
      <c r="K309" s="21"/>
      <c r="L309" s="21"/>
      <c r="M309" s="21"/>
      <c r="N309" s="21"/>
      <c r="O309" s="21"/>
      <c r="P309" s="21"/>
      <c r="Q309" s="21"/>
      <c r="R309" s="21"/>
      <c r="S309" s="21"/>
      <c r="T309" s="21"/>
      <c r="U309" s="21"/>
    </row>
    <row r="310" spans="1:21" x14ac:dyDescent="0.25">
      <c r="A310" s="21"/>
      <c r="B310" s="21"/>
      <c r="C310" s="173"/>
      <c r="E310" s="21"/>
      <c r="F310" s="21"/>
      <c r="G310" s="21"/>
      <c r="H310" s="21"/>
      <c r="I310" s="21"/>
      <c r="J310" s="21"/>
      <c r="K310" s="21"/>
      <c r="L310" s="21"/>
      <c r="M310" s="21"/>
      <c r="N310" s="21"/>
      <c r="O310" s="21"/>
      <c r="P310" s="21"/>
      <c r="Q310" s="21"/>
      <c r="R310" s="21"/>
      <c r="S310" s="21"/>
      <c r="T310" s="21"/>
      <c r="U310" s="21"/>
    </row>
    <row r="311" spans="1:21" x14ac:dyDescent="0.25">
      <c r="A311" s="21"/>
      <c r="B311" s="21"/>
      <c r="C311" s="173"/>
      <c r="E311" s="21"/>
      <c r="F311" s="21"/>
      <c r="G311" s="21"/>
      <c r="H311" s="21"/>
      <c r="I311" s="21"/>
      <c r="J311" s="21"/>
      <c r="K311" s="21"/>
      <c r="L311" s="21"/>
      <c r="M311" s="21"/>
      <c r="N311" s="21"/>
      <c r="O311" s="21"/>
      <c r="P311" s="21"/>
      <c r="Q311" s="21"/>
      <c r="R311" s="21"/>
      <c r="S311" s="21"/>
      <c r="T311" s="21"/>
      <c r="U311" s="21"/>
    </row>
    <row r="312" spans="1:21" x14ac:dyDescent="0.25">
      <c r="A312" s="21"/>
      <c r="B312" s="21"/>
      <c r="C312" s="173"/>
      <c r="E312" s="21"/>
      <c r="F312" s="21"/>
      <c r="G312" s="21"/>
      <c r="H312" s="21"/>
      <c r="I312" s="21"/>
      <c r="J312" s="21"/>
      <c r="K312" s="21"/>
      <c r="L312" s="21"/>
      <c r="M312" s="21"/>
      <c r="N312" s="21"/>
      <c r="O312" s="21"/>
      <c r="P312" s="21"/>
      <c r="Q312" s="21"/>
      <c r="R312" s="21"/>
      <c r="S312" s="21"/>
      <c r="T312" s="21"/>
      <c r="U312" s="21"/>
    </row>
    <row r="313" spans="1:21" x14ac:dyDescent="0.25">
      <c r="A313" s="21"/>
      <c r="B313" s="21"/>
      <c r="C313" s="173"/>
      <c r="E313" s="21"/>
      <c r="F313" s="21"/>
      <c r="G313" s="21"/>
      <c r="H313" s="21"/>
      <c r="I313" s="21"/>
      <c r="J313" s="21"/>
      <c r="K313" s="21"/>
      <c r="L313" s="21"/>
      <c r="M313" s="21"/>
      <c r="N313" s="21"/>
      <c r="O313" s="21"/>
      <c r="P313" s="21"/>
      <c r="Q313" s="21"/>
      <c r="R313" s="21"/>
      <c r="S313" s="21"/>
      <c r="T313" s="21"/>
      <c r="U313" s="21"/>
    </row>
    <row r="314" spans="1:21" x14ac:dyDescent="0.25">
      <c r="A314" s="21"/>
      <c r="B314" s="21"/>
      <c r="C314" s="173"/>
      <c r="E314" s="21"/>
      <c r="F314" s="21"/>
      <c r="G314" s="21"/>
      <c r="H314" s="21"/>
      <c r="I314" s="21"/>
      <c r="J314" s="21"/>
      <c r="K314" s="21"/>
      <c r="L314" s="21"/>
      <c r="M314" s="21"/>
      <c r="N314" s="21"/>
      <c r="O314" s="21"/>
      <c r="P314" s="21"/>
      <c r="Q314" s="21"/>
      <c r="R314" s="21"/>
      <c r="S314" s="21"/>
      <c r="T314" s="21"/>
      <c r="U314" s="21"/>
    </row>
    <row r="315" spans="1:21" x14ac:dyDescent="0.25">
      <c r="A315" s="21"/>
      <c r="B315" s="21"/>
      <c r="C315" s="173"/>
      <c r="E315" s="21"/>
      <c r="F315" s="21"/>
      <c r="G315" s="21"/>
      <c r="H315" s="21"/>
      <c r="I315" s="21"/>
      <c r="J315" s="21"/>
      <c r="K315" s="21"/>
      <c r="L315" s="21"/>
      <c r="M315" s="21"/>
      <c r="N315" s="21"/>
      <c r="O315" s="21"/>
      <c r="P315" s="21"/>
      <c r="Q315" s="21"/>
      <c r="R315" s="21"/>
      <c r="S315" s="21"/>
      <c r="T315" s="21"/>
      <c r="U315" s="21"/>
    </row>
    <row r="316" spans="1:21" x14ac:dyDescent="0.25">
      <c r="A316" s="21"/>
      <c r="B316" s="21"/>
      <c r="C316" s="173"/>
      <c r="E316" s="21"/>
      <c r="F316" s="21"/>
      <c r="G316" s="21"/>
      <c r="H316" s="21"/>
      <c r="I316" s="21"/>
      <c r="J316" s="21"/>
      <c r="K316" s="21"/>
      <c r="L316" s="21"/>
      <c r="M316" s="21"/>
      <c r="N316" s="21"/>
      <c r="O316" s="21"/>
      <c r="P316" s="21"/>
      <c r="Q316" s="21"/>
      <c r="R316" s="21"/>
      <c r="S316" s="21"/>
      <c r="T316" s="21"/>
      <c r="U316" s="21"/>
    </row>
    <row r="317" spans="1:21" x14ac:dyDescent="0.25">
      <c r="A317" s="21"/>
      <c r="B317" s="21"/>
      <c r="C317" s="173"/>
      <c r="E317" s="21"/>
      <c r="F317" s="21"/>
      <c r="G317" s="21"/>
      <c r="H317" s="21"/>
      <c r="I317" s="21"/>
      <c r="J317" s="21"/>
      <c r="K317" s="21"/>
      <c r="L317" s="21"/>
      <c r="M317" s="21"/>
      <c r="N317" s="21"/>
      <c r="O317" s="21"/>
      <c r="P317" s="21"/>
      <c r="Q317" s="21"/>
      <c r="R317" s="21"/>
      <c r="S317" s="21"/>
      <c r="T317" s="21"/>
      <c r="U317" s="21"/>
    </row>
    <row r="318" spans="1:21" x14ac:dyDescent="0.25">
      <c r="A318" s="21"/>
      <c r="B318" s="21"/>
      <c r="C318" s="173"/>
      <c r="E318" s="21"/>
      <c r="F318" s="21"/>
      <c r="G318" s="21"/>
      <c r="H318" s="21"/>
      <c r="I318" s="21"/>
      <c r="J318" s="21"/>
      <c r="K318" s="21"/>
      <c r="L318" s="21"/>
      <c r="M318" s="21"/>
      <c r="N318" s="21"/>
      <c r="O318" s="21"/>
      <c r="P318" s="21"/>
      <c r="Q318" s="21"/>
      <c r="R318" s="21"/>
      <c r="S318" s="21"/>
      <c r="T318" s="21"/>
      <c r="U318" s="21"/>
    </row>
    <row r="319" spans="1:21" x14ac:dyDescent="0.25">
      <c r="A319" s="21"/>
      <c r="B319" s="21"/>
      <c r="C319" s="173"/>
      <c r="E319" s="21"/>
      <c r="F319" s="21"/>
      <c r="G319" s="21"/>
      <c r="H319" s="21"/>
      <c r="I319" s="21"/>
      <c r="J319" s="21"/>
      <c r="K319" s="21"/>
      <c r="L319" s="21"/>
      <c r="M319" s="21"/>
      <c r="N319" s="21"/>
      <c r="O319" s="21"/>
      <c r="P319" s="21"/>
      <c r="Q319" s="21"/>
      <c r="R319" s="21"/>
      <c r="S319" s="21"/>
      <c r="T319" s="21"/>
      <c r="U319" s="21"/>
    </row>
    <row r="320" spans="1:21" x14ac:dyDescent="0.25">
      <c r="A320" s="21"/>
      <c r="B320" s="21"/>
      <c r="C320" s="173"/>
      <c r="E320" s="21"/>
      <c r="F320" s="21"/>
      <c r="G320" s="21"/>
      <c r="H320" s="21"/>
      <c r="I320" s="21"/>
      <c r="J320" s="21"/>
      <c r="K320" s="21"/>
      <c r="L320" s="21"/>
      <c r="M320" s="21"/>
      <c r="N320" s="21"/>
      <c r="O320" s="21"/>
      <c r="P320" s="21"/>
      <c r="Q320" s="21"/>
      <c r="R320" s="21"/>
      <c r="S320" s="21"/>
      <c r="T320" s="21"/>
      <c r="U320" s="21"/>
    </row>
    <row r="321" spans="1:21" x14ac:dyDescent="0.25">
      <c r="A321" s="21"/>
      <c r="B321" s="21"/>
      <c r="C321" s="173"/>
      <c r="E321" s="21"/>
      <c r="F321" s="21"/>
      <c r="G321" s="21"/>
      <c r="H321" s="21"/>
      <c r="I321" s="21"/>
      <c r="J321" s="21"/>
      <c r="K321" s="21"/>
      <c r="L321" s="21"/>
      <c r="M321" s="21"/>
      <c r="N321" s="21"/>
      <c r="O321" s="21"/>
      <c r="P321" s="21"/>
      <c r="Q321" s="21"/>
      <c r="R321" s="21"/>
      <c r="S321" s="21"/>
      <c r="T321" s="21"/>
      <c r="U321" s="21"/>
    </row>
    <row r="322" spans="1:21" x14ac:dyDescent="0.25">
      <c r="A322" s="21"/>
      <c r="B322" s="21"/>
      <c r="C322" s="173"/>
      <c r="E322" s="21"/>
      <c r="F322" s="21"/>
      <c r="G322" s="21"/>
      <c r="H322" s="21"/>
      <c r="I322" s="21"/>
      <c r="J322" s="21"/>
      <c r="K322" s="21"/>
      <c r="L322" s="21"/>
      <c r="M322" s="21"/>
      <c r="N322" s="21"/>
      <c r="O322" s="21"/>
      <c r="P322" s="21"/>
      <c r="Q322" s="21"/>
      <c r="R322" s="21"/>
      <c r="S322" s="21"/>
      <c r="T322" s="21"/>
      <c r="U322" s="21"/>
    </row>
    <row r="323" spans="1:21" x14ac:dyDescent="0.25">
      <c r="A323" s="21"/>
      <c r="B323" s="21"/>
      <c r="C323" s="173"/>
      <c r="E323" s="21"/>
      <c r="F323" s="21"/>
      <c r="G323" s="21"/>
      <c r="H323" s="21"/>
      <c r="I323" s="21"/>
      <c r="J323" s="21"/>
      <c r="K323" s="21"/>
      <c r="L323" s="21"/>
      <c r="M323" s="21"/>
      <c r="N323" s="21"/>
      <c r="O323" s="21"/>
      <c r="P323" s="21"/>
      <c r="Q323" s="21"/>
      <c r="R323" s="21"/>
      <c r="S323" s="21"/>
      <c r="T323" s="21"/>
      <c r="U323" s="21"/>
    </row>
    <row r="324" spans="1:21" x14ac:dyDescent="0.25">
      <c r="A324" s="21"/>
      <c r="B324" s="21"/>
      <c r="C324" s="173"/>
      <c r="E324" s="21"/>
      <c r="F324" s="21"/>
      <c r="G324" s="21"/>
      <c r="H324" s="21"/>
      <c r="I324" s="21"/>
      <c r="J324" s="21"/>
      <c r="K324" s="21"/>
      <c r="L324" s="21"/>
      <c r="M324" s="21"/>
      <c r="N324" s="21"/>
      <c r="O324" s="21"/>
      <c r="P324" s="21"/>
      <c r="Q324" s="21"/>
      <c r="R324" s="21"/>
      <c r="S324" s="21"/>
      <c r="T324" s="21"/>
      <c r="U324" s="21"/>
    </row>
    <row r="325" spans="1:21" x14ac:dyDescent="0.25">
      <c r="A325" s="21"/>
      <c r="B325" s="21"/>
      <c r="C325" s="173"/>
      <c r="E325" s="21"/>
      <c r="F325" s="21"/>
      <c r="G325" s="21"/>
      <c r="H325" s="21"/>
      <c r="I325" s="21"/>
      <c r="J325" s="21"/>
      <c r="K325" s="21"/>
      <c r="L325" s="21"/>
      <c r="M325" s="21"/>
      <c r="N325" s="21"/>
      <c r="O325" s="21"/>
      <c r="P325" s="21"/>
      <c r="Q325" s="21"/>
      <c r="R325" s="21"/>
      <c r="S325" s="21"/>
      <c r="T325" s="21"/>
      <c r="U325" s="21"/>
    </row>
    <row r="326" spans="1:21" x14ac:dyDescent="0.25">
      <c r="A326" s="21"/>
      <c r="B326" s="21"/>
      <c r="C326" s="173"/>
      <c r="E326" s="21"/>
      <c r="F326" s="21"/>
      <c r="G326" s="21"/>
      <c r="H326" s="21"/>
      <c r="I326" s="21"/>
      <c r="J326" s="21"/>
      <c r="K326" s="21"/>
      <c r="L326" s="21"/>
      <c r="M326" s="21"/>
      <c r="N326" s="21"/>
      <c r="O326" s="21"/>
      <c r="P326" s="21"/>
      <c r="Q326" s="21"/>
      <c r="R326" s="21"/>
      <c r="S326" s="21"/>
      <c r="T326" s="21"/>
      <c r="U326" s="21"/>
    </row>
    <row r="327" spans="1:21" x14ac:dyDescent="0.25">
      <c r="A327" s="21"/>
      <c r="B327" s="21"/>
      <c r="C327" s="173"/>
      <c r="E327" s="21"/>
      <c r="F327" s="21"/>
      <c r="G327" s="21"/>
      <c r="H327" s="21"/>
      <c r="I327" s="21"/>
      <c r="J327" s="21"/>
      <c r="K327" s="21"/>
      <c r="L327" s="21"/>
      <c r="M327" s="21"/>
      <c r="N327" s="21"/>
      <c r="O327" s="21"/>
      <c r="P327" s="21"/>
      <c r="Q327" s="21"/>
      <c r="R327" s="21"/>
      <c r="S327" s="21"/>
      <c r="T327" s="21"/>
      <c r="U327" s="21"/>
    </row>
    <row r="328" spans="1:21" x14ac:dyDescent="0.25">
      <c r="A328" s="21"/>
      <c r="B328" s="21"/>
      <c r="C328" s="173"/>
      <c r="E328" s="21"/>
      <c r="F328" s="21"/>
      <c r="G328" s="21"/>
      <c r="H328" s="21"/>
      <c r="I328" s="21"/>
      <c r="J328" s="21"/>
      <c r="K328" s="21"/>
      <c r="L328" s="21"/>
      <c r="M328" s="21"/>
      <c r="N328" s="21"/>
      <c r="O328" s="21"/>
      <c r="P328" s="21"/>
      <c r="Q328" s="21"/>
      <c r="R328" s="21"/>
      <c r="S328" s="21"/>
      <c r="T328" s="21"/>
      <c r="U328" s="21"/>
    </row>
    <row r="329" spans="1:21" x14ac:dyDescent="0.25">
      <c r="A329" s="21"/>
      <c r="B329" s="21"/>
      <c r="C329" s="173"/>
      <c r="E329" s="21"/>
      <c r="F329" s="21"/>
      <c r="G329" s="21"/>
      <c r="H329" s="21"/>
      <c r="I329" s="21"/>
      <c r="J329" s="21"/>
      <c r="K329" s="21"/>
      <c r="L329" s="21"/>
      <c r="M329" s="21"/>
      <c r="N329" s="21"/>
      <c r="O329" s="21"/>
      <c r="P329" s="21"/>
      <c r="Q329" s="21"/>
      <c r="R329" s="21"/>
      <c r="S329" s="21"/>
      <c r="T329" s="21"/>
      <c r="U329" s="21"/>
    </row>
    <row r="330" spans="1:21" x14ac:dyDescent="0.25">
      <c r="A330" s="21"/>
      <c r="B330" s="21"/>
      <c r="C330" s="173"/>
      <c r="E330" s="21"/>
      <c r="F330" s="21"/>
      <c r="G330" s="21"/>
      <c r="H330" s="21"/>
      <c r="I330" s="21"/>
      <c r="J330" s="21"/>
      <c r="K330" s="21"/>
      <c r="L330" s="21"/>
      <c r="M330" s="21"/>
      <c r="N330" s="21"/>
      <c r="O330" s="21"/>
      <c r="P330" s="21"/>
      <c r="Q330" s="21"/>
      <c r="R330" s="21"/>
      <c r="S330" s="21"/>
      <c r="T330" s="21"/>
      <c r="U330" s="21"/>
    </row>
    <row r="331" spans="1:21" x14ac:dyDescent="0.25">
      <c r="A331" s="21"/>
      <c r="B331" s="21"/>
      <c r="C331" s="173"/>
      <c r="E331" s="21"/>
      <c r="F331" s="21"/>
      <c r="G331" s="21"/>
      <c r="H331" s="21"/>
      <c r="I331" s="21"/>
      <c r="J331" s="21"/>
      <c r="K331" s="21"/>
      <c r="L331" s="21"/>
      <c r="M331" s="21"/>
      <c r="N331" s="21"/>
      <c r="O331" s="21"/>
      <c r="P331" s="21"/>
      <c r="Q331" s="21"/>
      <c r="R331" s="21"/>
      <c r="S331" s="21"/>
      <c r="T331" s="21"/>
      <c r="U331" s="21"/>
    </row>
    <row r="332" spans="1:21" x14ac:dyDescent="0.25">
      <c r="A332" s="21"/>
      <c r="B332" s="21"/>
      <c r="C332" s="173"/>
      <c r="E332" s="21"/>
      <c r="F332" s="21"/>
      <c r="G332" s="21"/>
      <c r="H332" s="21"/>
      <c r="I332" s="21"/>
      <c r="J332" s="21"/>
      <c r="K332" s="21"/>
      <c r="L332" s="21"/>
      <c r="M332" s="21"/>
      <c r="N332" s="21"/>
      <c r="O332" s="21"/>
      <c r="P332" s="21"/>
      <c r="Q332" s="21"/>
      <c r="R332" s="21"/>
      <c r="S332" s="21"/>
      <c r="T332" s="21"/>
      <c r="U332" s="21"/>
    </row>
    <row r="333" spans="1:21" x14ac:dyDescent="0.25">
      <c r="A333" s="21"/>
      <c r="B333" s="21"/>
      <c r="C333" s="173"/>
      <c r="E333" s="21"/>
      <c r="F333" s="21"/>
      <c r="G333" s="21"/>
      <c r="H333" s="21"/>
      <c r="I333" s="21"/>
      <c r="J333" s="21"/>
      <c r="K333" s="21"/>
      <c r="L333" s="21"/>
      <c r="M333" s="21"/>
      <c r="N333" s="21"/>
      <c r="O333" s="21"/>
      <c r="P333" s="21"/>
      <c r="Q333" s="21"/>
      <c r="R333" s="21"/>
      <c r="S333" s="21"/>
      <c r="T333" s="21"/>
      <c r="U333" s="21"/>
    </row>
    <row r="334" spans="1:21" x14ac:dyDescent="0.25">
      <c r="A334" s="21"/>
      <c r="B334" s="21"/>
      <c r="C334" s="173"/>
      <c r="E334" s="21"/>
      <c r="F334" s="21"/>
      <c r="G334" s="21"/>
      <c r="H334" s="21"/>
      <c r="I334" s="21"/>
      <c r="J334" s="21"/>
      <c r="K334" s="21"/>
      <c r="L334" s="21"/>
      <c r="M334" s="21"/>
      <c r="N334" s="21"/>
      <c r="O334" s="21"/>
      <c r="P334" s="21"/>
      <c r="Q334" s="21"/>
      <c r="R334" s="21"/>
      <c r="S334" s="21"/>
      <c r="T334" s="21"/>
      <c r="U334" s="21"/>
    </row>
    <row r="335" spans="1:21" x14ac:dyDescent="0.25">
      <c r="A335" s="21"/>
      <c r="B335" s="21"/>
      <c r="C335" s="173"/>
      <c r="E335" s="21"/>
      <c r="F335" s="21"/>
      <c r="G335" s="21"/>
      <c r="H335" s="21"/>
      <c r="I335" s="21"/>
      <c r="J335" s="21"/>
      <c r="K335" s="21"/>
      <c r="L335" s="21"/>
      <c r="M335" s="21"/>
      <c r="N335" s="21"/>
      <c r="O335" s="21"/>
      <c r="P335" s="21"/>
      <c r="Q335" s="21"/>
      <c r="R335" s="21"/>
      <c r="S335" s="21"/>
      <c r="T335" s="21"/>
      <c r="U335" s="21"/>
    </row>
    <row r="336" spans="1:21" x14ac:dyDescent="0.25">
      <c r="A336" s="21"/>
      <c r="B336" s="21"/>
      <c r="C336" s="173"/>
      <c r="E336" s="21"/>
      <c r="F336" s="21"/>
      <c r="G336" s="21"/>
      <c r="H336" s="21"/>
      <c r="I336" s="21"/>
      <c r="J336" s="21"/>
      <c r="K336" s="21"/>
      <c r="L336" s="21"/>
      <c r="M336" s="21"/>
      <c r="N336" s="21"/>
      <c r="O336" s="21"/>
      <c r="P336" s="21"/>
      <c r="Q336" s="21"/>
      <c r="R336" s="21"/>
      <c r="S336" s="21"/>
      <c r="T336" s="21"/>
      <c r="U336" s="21"/>
    </row>
    <row r="337" spans="1:21" x14ac:dyDescent="0.25">
      <c r="A337" s="21"/>
      <c r="B337" s="21"/>
      <c r="C337" s="173"/>
      <c r="E337" s="21"/>
      <c r="F337" s="21"/>
      <c r="G337" s="21"/>
      <c r="H337" s="21"/>
      <c r="I337" s="21"/>
      <c r="J337" s="21"/>
      <c r="K337" s="21"/>
      <c r="L337" s="21"/>
      <c r="M337" s="21"/>
      <c r="N337" s="21"/>
      <c r="O337" s="21"/>
      <c r="P337" s="21"/>
      <c r="Q337" s="21"/>
      <c r="R337" s="21"/>
      <c r="S337" s="21"/>
      <c r="T337" s="21"/>
      <c r="U337" s="21"/>
    </row>
    <row r="338" spans="1:21" x14ac:dyDescent="0.25">
      <c r="A338" s="21"/>
      <c r="B338" s="21"/>
      <c r="C338" s="173"/>
      <c r="E338" s="21"/>
      <c r="F338" s="21"/>
      <c r="G338" s="21"/>
      <c r="H338" s="21"/>
      <c r="I338" s="21"/>
      <c r="J338" s="21"/>
      <c r="K338" s="21"/>
      <c r="L338" s="21"/>
      <c r="M338" s="21"/>
      <c r="N338" s="21"/>
      <c r="O338" s="21"/>
      <c r="P338" s="21"/>
      <c r="Q338" s="21"/>
      <c r="R338" s="21"/>
      <c r="S338" s="21"/>
      <c r="T338" s="21"/>
      <c r="U338" s="21"/>
    </row>
    <row r="339" spans="1:21" x14ac:dyDescent="0.25">
      <c r="A339" s="21"/>
      <c r="B339" s="21"/>
      <c r="C339" s="173"/>
      <c r="E339" s="21"/>
      <c r="F339" s="21"/>
      <c r="G339" s="21"/>
      <c r="H339" s="21"/>
      <c r="I339" s="21"/>
      <c r="J339" s="21"/>
      <c r="K339" s="21"/>
      <c r="L339" s="21"/>
      <c r="M339" s="21"/>
      <c r="N339" s="21"/>
      <c r="O339" s="21"/>
      <c r="P339" s="21"/>
      <c r="Q339" s="21"/>
      <c r="R339" s="21"/>
      <c r="S339" s="21"/>
      <c r="T339" s="21"/>
      <c r="U339" s="21"/>
    </row>
    <row r="340" spans="1:21" x14ac:dyDescent="0.25">
      <c r="A340" s="21"/>
      <c r="B340" s="21"/>
      <c r="C340" s="173"/>
      <c r="E340" s="21"/>
      <c r="F340" s="21"/>
      <c r="G340" s="21"/>
      <c r="H340" s="21"/>
      <c r="I340" s="21"/>
      <c r="J340" s="21"/>
      <c r="K340" s="21"/>
      <c r="L340" s="21"/>
      <c r="M340" s="21"/>
      <c r="N340" s="21"/>
      <c r="O340" s="21"/>
      <c r="P340" s="21"/>
      <c r="Q340" s="21"/>
      <c r="R340" s="21"/>
      <c r="S340" s="21"/>
      <c r="T340" s="21"/>
      <c r="U340" s="21"/>
    </row>
    <row r="341" spans="1:21" x14ac:dyDescent="0.25">
      <c r="A341" s="21"/>
      <c r="B341" s="21"/>
      <c r="C341" s="173"/>
      <c r="E341" s="21"/>
      <c r="F341" s="21"/>
      <c r="G341" s="21"/>
      <c r="H341" s="21"/>
      <c r="I341" s="21"/>
      <c r="J341" s="21"/>
      <c r="K341" s="21"/>
      <c r="L341" s="21"/>
      <c r="M341" s="21"/>
      <c r="N341" s="21"/>
      <c r="O341" s="21"/>
      <c r="P341" s="21"/>
      <c r="Q341" s="21"/>
      <c r="R341" s="21"/>
      <c r="S341" s="21"/>
      <c r="T341" s="21"/>
      <c r="U341" s="21"/>
    </row>
    <row r="342" spans="1:21" x14ac:dyDescent="0.25">
      <c r="A342" s="21"/>
      <c r="B342" s="21"/>
      <c r="C342" s="173"/>
      <c r="E342" s="21"/>
      <c r="F342" s="21"/>
      <c r="G342" s="21"/>
      <c r="H342" s="21"/>
      <c r="I342" s="21"/>
      <c r="J342" s="21"/>
      <c r="K342" s="21"/>
      <c r="L342" s="21"/>
      <c r="M342" s="21"/>
      <c r="N342" s="21"/>
      <c r="O342" s="21"/>
      <c r="P342" s="21"/>
      <c r="Q342" s="21"/>
      <c r="R342" s="21"/>
      <c r="S342" s="21"/>
      <c r="T342" s="21"/>
      <c r="U342" s="21"/>
    </row>
    <row r="343" spans="1:21" x14ac:dyDescent="0.25">
      <c r="A343" s="21"/>
      <c r="B343" s="21"/>
      <c r="C343" s="173"/>
      <c r="E343" s="21"/>
      <c r="F343" s="21"/>
      <c r="G343" s="21"/>
      <c r="H343" s="21"/>
      <c r="I343" s="21"/>
      <c r="J343" s="21"/>
      <c r="K343" s="21"/>
      <c r="L343" s="21"/>
      <c r="M343" s="21"/>
      <c r="N343" s="21"/>
      <c r="O343" s="21"/>
      <c r="P343" s="21"/>
      <c r="Q343" s="21"/>
      <c r="R343" s="21"/>
      <c r="S343" s="21"/>
      <c r="T343" s="21"/>
      <c r="U343" s="21"/>
    </row>
    <row r="344" spans="1:21" x14ac:dyDescent="0.25">
      <c r="A344" s="21"/>
      <c r="B344" s="21"/>
      <c r="C344" s="173"/>
      <c r="E344" s="21"/>
      <c r="F344" s="21"/>
      <c r="G344" s="21"/>
      <c r="H344" s="21"/>
      <c r="I344" s="21"/>
      <c r="J344" s="21"/>
      <c r="K344" s="21"/>
      <c r="L344" s="21"/>
      <c r="M344" s="21"/>
      <c r="N344" s="21"/>
      <c r="O344" s="21"/>
      <c r="P344" s="21"/>
      <c r="Q344" s="21"/>
      <c r="R344" s="21"/>
      <c r="S344" s="21"/>
      <c r="T344" s="21"/>
      <c r="U344" s="21"/>
    </row>
    <row r="345" spans="1:21" x14ac:dyDescent="0.25">
      <c r="A345" s="21"/>
      <c r="B345" s="21"/>
      <c r="C345" s="173"/>
      <c r="E345" s="21"/>
      <c r="F345" s="21"/>
      <c r="G345" s="21"/>
      <c r="H345" s="21"/>
      <c r="I345" s="21"/>
      <c r="J345" s="21"/>
      <c r="K345" s="21"/>
      <c r="L345" s="21"/>
      <c r="M345" s="21"/>
      <c r="N345" s="21"/>
      <c r="O345" s="21"/>
      <c r="P345" s="21"/>
      <c r="Q345" s="21"/>
      <c r="R345" s="21"/>
      <c r="S345" s="21"/>
      <c r="T345" s="21"/>
      <c r="U345" s="21"/>
    </row>
    <row r="346" spans="1:21" x14ac:dyDescent="0.25">
      <c r="A346" s="21"/>
      <c r="B346" s="21"/>
      <c r="C346" s="173"/>
      <c r="E346" s="21"/>
      <c r="F346" s="21"/>
      <c r="G346" s="21"/>
      <c r="H346" s="21"/>
      <c r="I346" s="21"/>
      <c r="J346" s="21"/>
      <c r="K346" s="21"/>
      <c r="L346" s="21"/>
      <c r="M346" s="21"/>
      <c r="N346" s="21"/>
      <c r="O346" s="21"/>
      <c r="P346" s="21"/>
      <c r="Q346" s="21"/>
      <c r="R346" s="21"/>
      <c r="S346" s="21"/>
      <c r="T346" s="21"/>
      <c r="U346" s="21"/>
    </row>
    <row r="347" spans="1:21" x14ac:dyDescent="0.25">
      <c r="A347" s="21"/>
      <c r="B347" s="21"/>
      <c r="C347" s="173"/>
      <c r="E347" s="21"/>
      <c r="F347" s="21"/>
      <c r="G347" s="21"/>
      <c r="H347" s="21"/>
      <c r="I347" s="21"/>
      <c r="J347" s="21"/>
      <c r="K347" s="21"/>
      <c r="L347" s="21"/>
      <c r="M347" s="21"/>
      <c r="N347" s="21"/>
      <c r="O347" s="21"/>
      <c r="P347" s="21"/>
      <c r="Q347" s="21"/>
      <c r="R347" s="21"/>
      <c r="S347" s="21"/>
      <c r="T347" s="21"/>
      <c r="U347" s="21"/>
    </row>
    <row r="348" spans="1:21" x14ac:dyDescent="0.25">
      <c r="A348" s="21"/>
      <c r="B348" s="21"/>
      <c r="C348" s="173"/>
      <c r="E348" s="21"/>
      <c r="F348" s="21"/>
      <c r="G348" s="21"/>
      <c r="H348" s="21"/>
      <c r="I348" s="21"/>
      <c r="J348" s="21"/>
      <c r="K348" s="21"/>
      <c r="L348" s="21"/>
      <c r="M348" s="21"/>
      <c r="N348" s="21"/>
      <c r="O348" s="21"/>
      <c r="P348" s="21"/>
      <c r="Q348" s="21"/>
      <c r="R348" s="21"/>
      <c r="S348" s="21"/>
      <c r="T348" s="21"/>
      <c r="U348" s="21"/>
    </row>
    <row r="349" spans="1:21" x14ac:dyDescent="0.25">
      <c r="A349" s="21"/>
      <c r="B349" s="21"/>
      <c r="C349" s="173"/>
      <c r="E349" s="21"/>
      <c r="F349" s="21"/>
      <c r="G349" s="21"/>
      <c r="H349" s="21"/>
      <c r="I349" s="21"/>
      <c r="J349" s="21"/>
      <c r="K349" s="21"/>
      <c r="L349" s="21"/>
      <c r="M349" s="21"/>
      <c r="N349" s="21"/>
      <c r="O349" s="21"/>
      <c r="P349" s="21"/>
      <c r="Q349" s="21"/>
      <c r="R349" s="21"/>
      <c r="S349" s="21"/>
      <c r="T349" s="21"/>
      <c r="U349" s="21"/>
    </row>
    <row r="350" spans="1:21" x14ac:dyDescent="0.25">
      <c r="A350" s="21"/>
      <c r="B350" s="21"/>
      <c r="C350" s="173"/>
      <c r="E350" s="21"/>
      <c r="F350" s="21"/>
      <c r="G350" s="21"/>
      <c r="H350" s="21"/>
      <c r="I350" s="21"/>
      <c r="J350" s="21"/>
      <c r="K350" s="21"/>
      <c r="L350" s="21"/>
      <c r="M350" s="21"/>
      <c r="N350" s="21"/>
      <c r="O350" s="21"/>
      <c r="P350" s="21"/>
      <c r="Q350" s="21"/>
      <c r="R350" s="21"/>
      <c r="S350" s="21"/>
      <c r="T350" s="21"/>
      <c r="U350" s="21"/>
    </row>
    <row r="351" spans="1:21" x14ac:dyDescent="0.25">
      <c r="A351" s="21"/>
      <c r="B351" s="21"/>
      <c r="C351" s="173"/>
      <c r="E351" s="21"/>
      <c r="F351" s="21"/>
      <c r="G351" s="21"/>
      <c r="H351" s="21"/>
      <c r="I351" s="21"/>
      <c r="J351" s="21"/>
      <c r="K351" s="21"/>
      <c r="L351" s="21"/>
      <c r="M351" s="21"/>
      <c r="N351" s="21"/>
      <c r="O351" s="21"/>
      <c r="P351" s="21"/>
      <c r="Q351" s="21"/>
      <c r="R351" s="21"/>
      <c r="S351" s="21"/>
      <c r="T351" s="21"/>
      <c r="U351" s="21"/>
    </row>
    <row r="352" spans="1:21" x14ac:dyDescent="0.25">
      <c r="A352" s="21"/>
      <c r="B352" s="21"/>
      <c r="C352" s="173"/>
      <c r="E352" s="21"/>
      <c r="F352" s="21"/>
      <c r="G352" s="21"/>
      <c r="H352" s="21"/>
      <c r="I352" s="21"/>
      <c r="J352" s="21"/>
      <c r="K352" s="21"/>
      <c r="L352" s="21"/>
      <c r="M352" s="21"/>
      <c r="N352" s="21"/>
      <c r="O352" s="21"/>
      <c r="P352" s="21"/>
      <c r="Q352" s="21"/>
      <c r="R352" s="21"/>
      <c r="S352" s="21"/>
      <c r="T352" s="21"/>
      <c r="U352" s="21"/>
    </row>
    <row r="353" spans="1:21" x14ac:dyDescent="0.25">
      <c r="A353" s="21"/>
      <c r="B353" s="21"/>
      <c r="C353" s="173"/>
      <c r="E353" s="21"/>
      <c r="F353" s="21"/>
      <c r="G353" s="21"/>
      <c r="H353" s="21"/>
      <c r="I353" s="21"/>
      <c r="J353" s="21"/>
      <c r="K353" s="21"/>
      <c r="L353" s="21"/>
      <c r="M353" s="21"/>
      <c r="N353" s="21"/>
      <c r="O353" s="21"/>
      <c r="P353" s="21"/>
      <c r="Q353" s="21"/>
      <c r="R353" s="21"/>
      <c r="S353" s="21"/>
      <c r="T353" s="21"/>
      <c r="U353" s="21"/>
    </row>
    <row r="354" spans="1:21" x14ac:dyDescent="0.25">
      <c r="A354" s="21"/>
      <c r="B354" s="21"/>
      <c r="C354" s="173"/>
      <c r="E354" s="21"/>
      <c r="F354" s="21"/>
      <c r="G354" s="21"/>
      <c r="H354" s="21"/>
      <c r="I354" s="21"/>
      <c r="J354" s="21"/>
      <c r="K354" s="21"/>
      <c r="L354" s="21"/>
      <c r="M354" s="21"/>
      <c r="N354" s="21"/>
      <c r="O354" s="21"/>
      <c r="P354" s="21"/>
      <c r="Q354" s="21"/>
      <c r="R354" s="21"/>
      <c r="S354" s="21"/>
      <c r="T354" s="21"/>
      <c r="U354" s="21"/>
    </row>
    <row r="355" spans="1:21" x14ac:dyDescent="0.25">
      <c r="A355" s="21"/>
      <c r="B355" s="21"/>
      <c r="C355" s="173"/>
      <c r="E355" s="21"/>
      <c r="F355" s="21"/>
      <c r="G355" s="21"/>
      <c r="H355" s="21"/>
      <c r="I355" s="21"/>
      <c r="J355" s="21"/>
      <c r="K355" s="21"/>
      <c r="L355" s="21"/>
      <c r="M355" s="21"/>
      <c r="N355" s="21"/>
      <c r="O355" s="21"/>
      <c r="P355" s="21"/>
      <c r="Q355" s="21"/>
      <c r="R355" s="21"/>
      <c r="S355" s="21"/>
      <c r="T355" s="21"/>
      <c r="U355" s="21"/>
    </row>
    <row r="356" spans="1:21" x14ac:dyDescent="0.25">
      <c r="A356" s="21"/>
      <c r="B356" s="21"/>
      <c r="C356" s="173"/>
      <c r="E356" s="21"/>
      <c r="F356" s="21"/>
      <c r="G356" s="21"/>
      <c r="H356" s="21"/>
      <c r="I356" s="21"/>
      <c r="J356" s="21"/>
      <c r="K356" s="21"/>
      <c r="L356" s="21"/>
      <c r="M356" s="21"/>
      <c r="N356" s="21"/>
      <c r="O356" s="21"/>
      <c r="P356" s="21"/>
      <c r="Q356" s="21"/>
      <c r="R356" s="21"/>
      <c r="S356" s="21"/>
      <c r="T356" s="21"/>
      <c r="U356" s="21"/>
    </row>
    <row r="357" spans="1:21" x14ac:dyDescent="0.25">
      <c r="A357" s="21"/>
      <c r="B357" s="21"/>
      <c r="C357" s="173"/>
      <c r="E357" s="21"/>
      <c r="F357" s="21"/>
      <c r="G357" s="21"/>
      <c r="H357" s="21"/>
      <c r="I357" s="21"/>
      <c r="J357" s="21"/>
      <c r="K357" s="21"/>
      <c r="L357" s="21"/>
      <c r="M357" s="21"/>
      <c r="N357" s="21"/>
      <c r="O357" s="21"/>
      <c r="P357" s="21"/>
      <c r="Q357" s="21"/>
      <c r="R357" s="21"/>
      <c r="S357" s="21"/>
      <c r="T357" s="21"/>
      <c r="U357" s="21"/>
    </row>
    <row r="358" spans="1:21" x14ac:dyDescent="0.25">
      <c r="A358" s="21"/>
      <c r="B358" s="21"/>
      <c r="C358" s="173"/>
      <c r="E358" s="21"/>
      <c r="F358" s="21"/>
      <c r="G358" s="21"/>
      <c r="H358" s="21"/>
      <c r="I358" s="21"/>
      <c r="J358" s="21"/>
      <c r="K358" s="21"/>
      <c r="L358" s="21"/>
      <c r="M358" s="21"/>
      <c r="N358" s="21"/>
      <c r="O358" s="21"/>
      <c r="P358" s="21"/>
      <c r="Q358" s="21"/>
      <c r="R358" s="21"/>
      <c r="S358" s="21"/>
      <c r="T358" s="21"/>
      <c r="U358" s="21"/>
    </row>
    <row r="359" spans="1:21" x14ac:dyDescent="0.25">
      <c r="A359" s="21"/>
      <c r="B359" s="21"/>
      <c r="C359" s="173"/>
      <c r="E359" s="21"/>
      <c r="F359" s="21"/>
      <c r="G359" s="21"/>
      <c r="H359" s="21"/>
      <c r="I359" s="21"/>
      <c r="J359" s="21"/>
      <c r="K359" s="21"/>
      <c r="L359" s="21"/>
      <c r="M359" s="21"/>
      <c r="N359" s="21"/>
      <c r="O359" s="21"/>
      <c r="P359" s="21"/>
      <c r="Q359" s="21"/>
      <c r="R359" s="21"/>
      <c r="S359" s="21"/>
      <c r="T359" s="21"/>
      <c r="U359" s="21"/>
    </row>
    <row r="360" spans="1:21" x14ac:dyDescent="0.25">
      <c r="A360" s="21"/>
      <c r="B360" s="21"/>
      <c r="C360" s="173"/>
      <c r="E360" s="21"/>
      <c r="F360" s="21"/>
      <c r="G360" s="21"/>
      <c r="H360" s="21"/>
      <c r="I360" s="21"/>
      <c r="J360" s="21"/>
      <c r="K360" s="21"/>
      <c r="L360" s="21"/>
      <c r="M360" s="21"/>
      <c r="N360" s="21"/>
      <c r="O360" s="21"/>
      <c r="P360" s="21"/>
      <c r="Q360" s="21"/>
      <c r="R360" s="21"/>
      <c r="S360" s="21"/>
      <c r="T360" s="21"/>
      <c r="U360" s="21"/>
    </row>
    <row r="361" spans="1:21" x14ac:dyDescent="0.25">
      <c r="A361" s="21"/>
      <c r="B361" s="21"/>
      <c r="C361" s="173"/>
      <c r="E361" s="21"/>
      <c r="F361" s="21"/>
      <c r="G361" s="21"/>
      <c r="H361" s="21"/>
      <c r="I361" s="21"/>
      <c r="J361" s="21"/>
      <c r="K361" s="21"/>
      <c r="L361" s="21"/>
      <c r="M361" s="21"/>
      <c r="N361" s="21"/>
      <c r="O361" s="21"/>
      <c r="P361" s="21"/>
      <c r="Q361" s="21"/>
      <c r="R361" s="21"/>
      <c r="S361" s="21"/>
      <c r="T361" s="21"/>
      <c r="U361" s="21"/>
    </row>
    <row r="362" spans="1:21" x14ac:dyDescent="0.25">
      <c r="A362" s="21"/>
      <c r="B362" s="21"/>
      <c r="C362" s="173"/>
      <c r="E362" s="21"/>
      <c r="F362" s="21"/>
      <c r="G362" s="21"/>
      <c r="H362" s="21"/>
      <c r="I362" s="21"/>
      <c r="J362" s="21"/>
      <c r="K362" s="21"/>
      <c r="L362" s="21"/>
      <c r="M362" s="21"/>
      <c r="N362" s="21"/>
      <c r="O362" s="21"/>
      <c r="P362" s="21"/>
      <c r="Q362" s="21"/>
      <c r="R362" s="21"/>
      <c r="S362" s="21"/>
      <c r="T362" s="21"/>
      <c r="U362" s="21"/>
    </row>
    <row r="363" spans="1:21" x14ac:dyDescent="0.25">
      <c r="A363" s="21"/>
      <c r="B363" s="21"/>
      <c r="C363" s="173"/>
      <c r="E363" s="21"/>
      <c r="F363" s="21"/>
      <c r="G363" s="21"/>
      <c r="H363" s="21"/>
      <c r="I363" s="21"/>
      <c r="J363" s="21"/>
      <c r="K363" s="21"/>
      <c r="L363" s="21"/>
      <c r="M363" s="21"/>
      <c r="N363" s="21"/>
      <c r="O363" s="21"/>
      <c r="P363" s="21"/>
      <c r="Q363" s="21"/>
      <c r="R363" s="21"/>
      <c r="S363" s="21"/>
      <c r="T363" s="21"/>
      <c r="U363" s="21"/>
    </row>
    <row r="364" spans="1:21" x14ac:dyDescent="0.25">
      <c r="A364" s="21"/>
      <c r="B364" s="21"/>
      <c r="C364" s="173"/>
      <c r="E364" s="21"/>
      <c r="F364" s="21"/>
      <c r="G364" s="21"/>
      <c r="H364" s="21"/>
      <c r="I364" s="21"/>
      <c r="J364" s="21"/>
      <c r="K364" s="21"/>
      <c r="L364" s="21"/>
      <c r="M364" s="21"/>
      <c r="N364" s="21"/>
      <c r="O364" s="21"/>
      <c r="P364" s="21"/>
      <c r="Q364" s="21"/>
      <c r="R364" s="21"/>
      <c r="S364" s="21"/>
      <c r="T364" s="21"/>
      <c r="U364" s="21"/>
    </row>
    <row r="365" spans="1:21" x14ac:dyDescent="0.25">
      <c r="A365" s="21"/>
      <c r="B365" s="21"/>
      <c r="C365" s="173"/>
      <c r="E365" s="21"/>
      <c r="F365" s="21"/>
      <c r="G365" s="21"/>
      <c r="H365" s="21"/>
      <c r="I365" s="21"/>
      <c r="J365" s="21"/>
      <c r="K365" s="21"/>
      <c r="L365" s="21"/>
      <c r="M365" s="21"/>
      <c r="N365" s="21"/>
      <c r="O365" s="21"/>
      <c r="P365" s="21"/>
      <c r="Q365" s="21"/>
      <c r="R365" s="21"/>
      <c r="S365" s="21"/>
      <c r="T365" s="21"/>
      <c r="U365" s="21"/>
    </row>
    <row r="366" spans="1:21" x14ac:dyDescent="0.25">
      <c r="A366" s="21"/>
      <c r="B366" s="21"/>
      <c r="C366" s="173"/>
      <c r="E366" s="21"/>
      <c r="F366" s="21"/>
      <c r="G366" s="21"/>
      <c r="H366" s="21"/>
      <c r="I366" s="21"/>
      <c r="J366" s="21"/>
      <c r="K366" s="21"/>
      <c r="L366" s="21"/>
      <c r="M366" s="21"/>
      <c r="N366" s="21"/>
      <c r="O366" s="21"/>
      <c r="P366" s="21"/>
      <c r="Q366" s="21"/>
      <c r="R366" s="21"/>
      <c r="S366" s="21"/>
      <c r="T366" s="21"/>
      <c r="U366" s="21"/>
    </row>
    <row r="367" spans="1:21" x14ac:dyDescent="0.25">
      <c r="A367" s="21"/>
      <c r="B367" s="21"/>
      <c r="C367" s="173"/>
      <c r="E367" s="21"/>
      <c r="F367" s="21"/>
      <c r="G367" s="21"/>
      <c r="H367" s="21"/>
      <c r="I367" s="21"/>
      <c r="J367" s="21"/>
      <c r="K367" s="21"/>
      <c r="L367" s="21"/>
      <c r="M367" s="21"/>
      <c r="N367" s="21"/>
      <c r="O367" s="21"/>
      <c r="P367" s="21"/>
      <c r="Q367" s="21"/>
      <c r="R367" s="21"/>
      <c r="S367" s="21"/>
      <c r="T367" s="21"/>
      <c r="U367" s="21"/>
    </row>
    <row r="368" spans="1:21" x14ac:dyDescent="0.25">
      <c r="A368" s="21"/>
      <c r="B368" s="21"/>
      <c r="C368" s="173"/>
      <c r="E368" s="21"/>
      <c r="F368" s="21"/>
      <c r="G368" s="21"/>
      <c r="H368" s="21"/>
      <c r="I368" s="21"/>
      <c r="J368" s="21"/>
      <c r="K368" s="21"/>
      <c r="L368" s="21"/>
      <c r="M368" s="21"/>
      <c r="N368" s="21"/>
      <c r="O368" s="21"/>
      <c r="P368" s="21"/>
      <c r="Q368" s="21"/>
      <c r="R368" s="21"/>
      <c r="S368" s="21"/>
      <c r="T368" s="21"/>
      <c r="U368" s="21"/>
    </row>
    <row r="369" spans="1:21" x14ac:dyDescent="0.25">
      <c r="A369" s="21"/>
      <c r="B369" s="21"/>
      <c r="C369" s="173"/>
      <c r="E369" s="21"/>
      <c r="F369" s="21"/>
      <c r="G369" s="21"/>
      <c r="H369" s="21"/>
      <c r="I369" s="21"/>
      <c r="J369" s="21"/>
      <c r="K369" s="21"/>
      <c r="L369" s="21"/>
      <c r="M369" s="21"/>
      <c r="N369" s="21"/>
      <c r="O369" s="21"/>
      <c r="P369" s="21"/>
      <c r="Q369" s="21"/>
      <c r="R369" s="21"/>
      <c r="S369" s="21"/>
      <c r="T369" s="21"/>
      <c r="U369" s="21"/>
    </row>
    <row r="370" spans="1:21" x14ac:dyDescent="0.25">
      <c r="A370" s="21"/>
      <c r="B370" s="21"/>
      <c r="C370" s="173"/>
      <c r="E370" s="21"/>
      <c r="F370" s="21"/>
      <c r="G370" s="21"/>
      <c r="H370" s="21"/>
      <c r="I370" s="21"/>
      <c r="J370" s="21"/>
      <c r="K370" s="21"/>
      <c r="L370" s="21"/>
      <c r="M370" s="21"/>
      <c r="N370" s="21"/>
      <c r="O370" s="21"/>
      <c r="P370" s="21"/>
      <c r="Q370" s="21"/>
      <c r="R370" s="21"/>
      <c r="S370" s="21"/>
      <c r="T370" s="21"/>
      <c r="U370" s="21"/>
    </row>
    <row r="371" spans="1:21" x14ac:dyDescent="0.25">
      <c r="A371" s="21"/>
      <c r="B371" s="21"/>
      <c r="C371" s="173"/>
      <c r="E371" s="21"/>
      <c r="F371" s="21"/>
      <c r="G371" s="21"/>
      <c r="H371" s="21"/>
      <c r="I371" s="21"/>
      <c r="J371" s="21"/>
      <c r="K371" s="21"/>
      <c r="L371" s="21"/>
      <c r="M371" s="21"/>
      <c r="N371" s="21"/>
      <c r="O371" s="21"/>
      <c r="P371" s="21"/>
      <c r="Q371" s="21"/>
      <c r="R371" s="21"/>
      <c r="S371" s="21"/>
      <c r="T371" s="21"/>
      <c r="U371" s="21"/>
    </row>
    <row r="372" spans="1:21" x14ac:dyDescent="0.25">
      <c r="A372" s="21"/>
      <c r="B372" s="21"/>
      <c r="C372" s="173"/>
      <c r="E372" s="21"/>
      <c r="F372" s="21"/>
      <c r="G372" s="21"/>
      <c r="H372" s="21"/>
      <c r="I372" s="21"/>
      <c r="J372" s="21"/>
      <c r="K372" s="21"/>
      <c r="L372" s="21"/>
      <c r="M372" s="21"/>
      <c r="N372" s="21"/>
      <c r="O372" s="21"/>
      <c r="P372" s="21"/>
      <c r="Q372" s="21"/>
      <c r="R372" s="21"/>
      <c r="S372" s="21"/>
      <c r="T372" s="21"/>
      <c r="U372" s="21"/>
    </row>
    <row r="373" spans="1:21" x14ac:dyDescent="0.25">
      <c r="A373" s="21"/>
      <c r="B373" s="21"/>
      <c r="C373" s="173"/>
      <c r="E373" s="21"/>
      <c r="F373" s="21"/>
      <c r="G373" s="21"/>
      <c r="H373" s="21"/>
      <c r="I373" s="21"/>
      <c r="J373" s="21"/>
      <c r="K373" s="21"/>
      <c r="L373" s="21"/>
      <c r="M373" s="21"/>
      <c r="N373" s="21"/>
      <c r="O373" s="21"/>
      <c r="P373" s="21"/>
      <c r="Q373" s="21"/>
      <c r="R373" s="21"/>
      <c r="S373" s="21"/>
      <c r="T373" s="21"/>
      <c r="U373" s="21"/>
    </row>
    <row r="374" spans="1:21" x14ac:dyDescent="0.25">
      <c r="A374" s="21"/>
      <c r="B374" s="21"/>
      <c r="C374" s="173"/>
      <c r="E374" s="21"/>
      <c r="F374" s="21"/>
      <c r="G374" s="21"/>
      <c r="H374" s="21"/>
      <c r="I374" s="21"/>
      <c r="J374" s="21"/>
      <c r="K374" s="21"/>
      <c r="L374" s="21"/>
      <c r="M374" s="21"/>
      <c r="N374" s="21"/>
      <c r="O374" s="21"/>
      <c r="P374" s="21"/>
      <c r="Q374" s="21"/>
      <c r="R374" s="21"/>
      <c r="S374" s="21"/>
      <c r="T374" s="21"/>
      <c r="U374" s="21"/>
    </row>
    <row r="375" spans="1:21" x14ac:dyDescent="0.25">
      <c r="A375" s="21"/>
      <c r="B375" s="21"/>
      <c r="C375" s="173"/>
      <c r="E375" s="21"/>
      <c r="F375" s="21"/>
      <c r="G375" s="21"/>
      <c r="H375" s="21"/>
      <c r="I375" s="21"/>
      <c r="J375" s="21"/>
      <c r="K375" s="21"/>
      <c r="L375" s="21"/>
      <c r="M375" s="21"/>
      <c r="N375" s="21"/>
      <c r="O375" s="21"/>
      <c r="P375" s="21"/>
      <c r="Q375" s="21"/>
      <c r="R375" s="21"/>
      <c r="S375" s="21"/>
      <c r="T375" s="21"/>
      <c r="U375" s="21"/>
    </row>
    <row r="376" spans="1:21" x14ac:dyDescent="0.25">
      <c r="A376" s="21"/>
      <c r="B376" s="21"/>
      <c r="C376" s="173"/>
      <c r="E376" s="21"/>
      <c r="F376" s="21"/>
      <c r="G376" s="21"/>
      <c r="H376" s="21"/>
      <c r="I376" s="21"/>
      <c r="J376" s="21"/>
      <c r="K376" s="21"/>
      <c r="L376" s="21"/>
      <c r="M376" s="21"/>
      <c r="N376" s="21"/>
      <c r="O376" s="21"/>
      <c r="P376" s="21"/>
      <c r="Q376" s="21"/>
      <c r="R376" s="21"/>
      <c r="S376" s="21"/>
      <c r="T376" s="21"/>
      <c r="U376" s="21"/>
    </row>
    <row r="377" spans="1:21" x14ac:dyDescent="0.25">
      <c r="A377" s="21"/>
      <c r="B377" s="21"/>
      <c r="C377" s="173"/>
      <c r="E377" s="21"/>
      <c r="F377" s="21"/>
      <c r="G377" s="21"/>
      <c r="H377" s="21"/>
      <c r="I377" s="21"/>
      <c r="J377" s="21"/>
      <c r="K377" s="21"/>
      <c r="L377" s="21"/>
      <c r="M377" s="21"/>
      <c r="N377" s="21"/>
      <c r="O377" s="21"/>
      <c r="P377" s="21"/>
      <c r="Q377" s="21"/>
      <c r="R377" s="21"/>
      <c r="S377" s="21"/>
      <c r="T377" s="21"/>
      <c r="U377" s="21"/>
    </row>
    <row r="378" spans="1:21" x14ac:dyDescent="0.25">
      <c r="A378" s="21"/>
      <c r="B378" s="21"/>
      <c r="C378" s="173"/>
      <c r="E378" s="21"/>
      <c r="F378" s="21"/>
      <c r="G378" s="21"/>
      <c r="H378" s="21"/>
      <c r="I378" s="21"/>
      <c r="J378" s="21"/>
      <c r="K378" s="21"/>
      <c r="L378" s="21"/>
      <c r="M378" s="21"/>
      <c r="N378" s="21"/>
      <c r="O378" s="21"/>
      <c r="P378" s="21"/>
      <c r="Q378" s="21"/>
      <c r="R378" s="21"/>
      <c r="S378" s="21"/>
      <c r="T378" s="21"/>
      <c r="U378" s="21"/>
    </row>
    <row r="379" spans="1:21" x14ac:dyDescent="0.25">
      <c r="A379" s="21"/>
      <c r="B379" s="21"/>
      <c r="C379" s="173"/>
      <c r="E379" s="21"/>
      <c r="F379" s="21"/>
      <c r="G379" s="21"/>
      <c r="H379" s="21"/>
      <c r="I379" s="21"/>
      <c r="J379" s="21"/>
      <c r="K379" s="21"/>
      <c r="L379" s="21"/>
      <c r="M379" s="21"/>
      <c r="N379" s="21"/>
      <c r="O379" s="21"/>
      <c r="P379" s="21"/>
      <c r="Q379" s="21"/>
      <c r="R379" s="21"/>
      <c r="S379" s="21"/>
      <c r="T379" s="21"/>
      <c r="U379" s="21"/>
    </row>
    <row r="380" spans="1:21" x14ac:dyDescent="0.25">
      <c r="A380" s="21"/>
      <c r="B380" s="21"/>
      <c r="C380" s="173"/>
      <c r="E380" s="21"/>
      <c r="F380" s="21"/>
      <c r="G380" s="21"/>
      <c r="H380" s="21"/>
      <c r="I380" s="21"/>
      <c r="J380" s="21"/>
      <c r="K380" s="21"/>
      <c r="L380" s="21"/>
      <c r="M380" s="21"/>
      <c r="N380" s="21"/>
      <c r="O380" s="21"/>
      <c r="P380" s="21"/>
      <c r="Q380" s="21"/>
      <c r="R380" s="21"/>
      <c r="S380" s="21"/>
      <c r="T380" s="21"/>
      <c r="U380" s="21"/>
    </row>
    <row r="381" spans="1:21" x14ac:dyDescent="0.25">
      <c r="A381" s="21"/>
      <c r="B381" s="21"/>
      <c r="C381" s="173"/>
      <c r="E381" s="21"/>
      <c r="F381" s="21"/>
      <c r="G381" s="21"/>
      <c r="H381" s="21"/>
      <c r="I381" s="21"/>
      <c r="J381" s="21"/>
      <c r="K381" s="21"/>
      <c r="L381" s="21"/>
      <c r="M381" s="21"/>
      <c r="N381" s="21"/>
      <c r="O381" s="21"/>
      <c r="P381" s="21"/>
      <c r="Q381" s="21"/>
      <c r="R381" s="21"/>
      <c r="S381" s="21"/>
      <c r="T381" s="21"/>
      <c r="U381" s="21"/>
    </row>
    <row r="382" spans="1:21" x14ac:dyDescent="0.25">
      <c r="A382" s="21"/>
      <c r="B382" s="21"/>
      <c r="C382" s="173"/>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B1" sqref="B1:O1"/>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197" customWidth="1"/>
    <col min="22" max="22" width="1.5703125" style="1" customWidth="1"/>
    <col min="23" max="16384" width="9.140625" style="1"/>
  </cols>
  <sheetData>
    <row r="1" spans="2:21" ht="38.25" customHeight="1" x14ac:dyDescent="0.3">
      <c r="B1" s="502" t="s">
        <v>480</v>
      </c>
      <c r="C1" s="502"/>
      <c r="D1" s="502"/>
      <c r="E1" s="502"/>
      <c r="F1" s="502"/>
      <c r="G1" s="502"/>
      <c r="H1" s="502"/>
      <c r="I1" s="502"/>
      <c r="J1" s="502"/>
      <c r="K1" s="502"/>
      <c r="L1" s="502"/>
      <c r="M1" s="502"/>
      <c r="N1" s="502"/>
      <c r="O1" s="502"/>
      <c r="P1" s="196" t="s">
        <v>444</v>
      </c>
    </row>
    <row r="2" spans="2:21" x14ac:dyDescent="0.25">
      <c r="P2" s="196" t="s">
        <v>445</v>
      </c>
    </row>
    <row r="3" spans="2:21" ht="4.5" customHeight="1" x14ac:dyDescent="0.25"/>
    <row r="4" spans="2:21" ht="4.5" customHeight="1" x14ac:dyDescent="0.25"/>
    <row r="5" spans="2:21" ht="20.100000000000001" customHeight="1" thickBot="1" x14ac:dyDescent="0.3">
      <c r="B5" s="503" t="s">
        <v>446</v>
      </c>
      <c r="C5" s="503"/>
      <c r="D5" s="503"/>
      <c r="E5" s="503"/>
      <c r="F5" s="503"/>
      <c r="G5" s="503"/>
      <c r="H5" s="503"/>
      <c r="I5" s="503"/>
      <c r="J5" s="503"/>
      <c r="K5" s="503"/>
      <c r="L5" s="503"/>
      <c r="M5" s="503"/>
      <c r="N5" s="503"/>
      <c r="O5" s="503"/>
    </row>
    <row r="6" spans="2:21" s="198" customFormat="1" ht="15" customHeight="1" x14ac:dyDescent="0.25">
      <c r="B6" s="504" t="s">
        <v>447</v>
      </c>
      <c r="C6" s="505"/>
      <c r="D6" s="504">
        <v>2026</v>
      </c>
      <c r="E6" s="510"/>
      <c r="F6" s="510"/>
      <c r="G6" s="510"/>
      <c r="H6" s="510"/>
      <c r="I6" s="510"/>
      <c r="J6" s="510"/>
      <c r="K6" s="510"/>
      <c r="L6" s="510"/>
      <c r="M6" s="511"/>
      <c r="N6" s="512" t="s">
        <v>416</v>
      </c>
      <c r="O6" s="513"/>
      <c r="P6" s="517" t="s">
        <v>448</v>
      </c>
    </row>
    <row r="7" spans="2:21" s="198" customFormat="1" x14ac:dyDescent="0.25">
      <c r="B7" s="506"/>
      <c r="C7" s="507"/>
      <c r="D7" s="508" t="s">
        <v>449</v>
      </c>
      <c r="E7" s="520"/>
      <c r="F7" s="520" t="s">
        <v>450</v>
      </c>
      <c r="G7" s="520"/>
      <c r="H7" s="520" t="s">
        <v>451</v>
      </c>
      <c r="I7" s="520"/>
      <c r="J7" s="520" t="s">
        <v>452</v>
      </c>
      <c r="K7" s="520"/>
      <c r="L7" s="520" t="s">
        <v>453</v>
      </c>
      <c r="M7" s="521"/>
      <c r="N7" s="514"/>
      <c r="O7" s="515"/>
      <c r="P7" s="518"/>
    </row>
    <row r="8" spans="2:21" s="198" customFormat="1" x14ac:dyDescent="0.25">
      <c r="B8" s="508"/>
      <c r="C8" s="509"/>
      <c r="D8" s="199" t="s">
        <v>454</v>
      </c>
      <c r="E8" s="200" t="s">
        <v>455</v>
      </c>
      <c r="F8" s="200" t="s">
        <v>454</v>
      </c>
      <c r="G8" s="200" t="s">
        <v>455</v>
      </c>
      <c r="H8" s="200" t="s">
        <v>454</v>
      </c>
      <c r="I8" s="200" t="s">
        <v>455</v>
      </c>
      <c r="J8" s="200" t="s">
        <v>454</v>
      </c>
      <c r="K8" s="200" t="s">
        <v>455</v>
      </c>
      <c r="L8" s="200" t="s">
        <v>454</v>
      </c>
      <c r="M8" s="201" t="s">
        <v>455</v>
      </c>
      <c r="N8" s="199" t="s">
        <v>454</v>
      </c>
      <c r="O8" s="202" t="s">
        <v>455</v>
      </c>
      <c r="P8" s="519"/>
    </row>
    <row r="9" spans="2:21" s="198" customFormat="1" x14ac:dyDescent="0.25">
      <c r="B9" s="203" t="s">
        <v>456</v>
      </c>
      <c r="C9" s="204"/>
      <c r="D9" s="199"/>
      <c r="E9" s="200"/>
      <c r="F9" s="200"/>
      <c r="G9" s="200"/>
      <c r="H9" s="200"/>
      <c r="I9" s="200"/>
      <c r="J9" s="205"/>
      <c r="K9" s="205"/>
      <c r="L9" s="205"/>
      <c r="M9" s="205"/>
      <c r="N9" s="207">
        <f>L9</f>
        <v>0</v>
      </c>
      <c r="O9" s="207">
        <f>M9</f>
        <v>0</v>
      </c>
      <c r="P9" s="208"/>
    </row>
    <row r="10" spans="2:21" s="198" customFormat="1" x14ac:dyDescent="0.25">
      <c r="B10" s="203" t="s">
        <v>457</v>
      </c>
      <c r="C10" s="204"/>
      <c r="D10" s="199"/>
      <c r="E10" s="200"/>
      <c r="F10" s="200"/>
      <c r="G10" s="200"/>
      <c r="H10" s="200"/>
      <c r="I10" s="200"/>
      <c r="J10" s="205"/>
      <c r="K10" s="205"/>
      <c r="L10" s="205"/>
      <c r="M10" s="205"/>
      <c r="N10" s="207">
        <f t="shared" ref="N10:N25" si="0">L10</f>
        <v>0</v>
      </c>
      <c r="O10" s="207">
        <f t="shared" ref="O10:O25" si="1">M10</f>
        <v>0</v>
      </c>
      <c r="P10" s="208"/>
    </row>
    <row r="11" spans="2:21" s="198" customFormat="1" x14ac:dyDescent="0.25">
      <c r="B11" s="203" t="s">
        <v>458</v>
      </c>
      <c r="C11" s="204"/>
      <c r="D11" s="199"/>
      <c r="E11" s="200"/>
      <c r="F11" s="200"/>
      <c r="G11" s="200"/>
      <c r="H11" s="200"/>
      <c r="I11" s="200"/>
      <c r="J11" s="205"/>
      <c r="K11" s="205"/>
      <c r="L11" s="205"/>
      <c r="M11" s="205"/>
      <c r="N11" s="207">
        <f t="shared" si="0"/>
        <v>0</v>
      </c>
      <c r="O11" s="207">
        <f t="shared" si="1"/>
        <v>0</v>
      </c>
      <c r="P11" s="208"/>
      <c r="S11" s="209"/>
      <c r="T11" s="209"/>
      <c r="U11" s="209"/>
    </row>
    <row r="12" spans="2:21" s="198" customFormat="1" x14ac:dyDescent="0.25">
      <c r="B12" s="210" t="s">
        <v>459</v>
      </c>
      <c r="C12" s="211"/>
      <c r="D12" s="212"/>
      <c r="E12" s="213"/>
      <c r="F12" s="213"/>
      <c r="G12" s="213"/>
      <c r="H12" s="213"/>
      <c r="I12" s="213"/>
      <c r="J12" s="205">
        <v>31</v>
      </c>
      <c r="K12" s="205">
        <v>31</v>
      </c>
      <c r="L12" s="205">
        <v>31</v>
      </c>
      <c r="M12" s="205">
        <v>31</v>
      </c>
      <c r="N12" s="207">
        <f t="shared" si="0"/>
        <v>31</v>
      </c>
      <c r="O12" s="207">
        <f t="shared" si="1"/>
        <v>31</v>
      </c>
      <c r="P12" s="208"/>
      <c r="R12" s="214"/>
      <c r="S12" s="209"/>
      <c r="T12" s="209"/>
      <c r="U12" s="209"/>
    </row>
    <row r="13" spans="2:21" s="198" customFormat="1" hidden="1" x14ac:dyDescent="0.25">
      <c r="B13" s="210" t="s">
        <v>460</v>
      </c>
      <c r="C13" s="211"/>
      <c r="D13" s="212"/>
      <c r="E13" s="213"/>
      <c r="F13" s="213"/>
      <c r="G13" s="213"/>
      <c r="H13" s="213"/>
      <c r="I13" s="213"/>
      <c r="J13" s="205"/>
      <c r="K13" s="205"/>
      <c r="L13" s="205"/>
      <c r="M13" s="206"/>
      <c r="N13" s="207">
        <f t="shared" si="0"/>
        <v>0</v>
      </c>
      <c r="O13" s="207">
        <f t="shared" si="1"/>
        <v>0</v>
      </c>
      <c r="P13" s="208"/>
      <c r="R13" s="214"/>
      <c r="S13" s="209"/>
      <c r="T13" s="209"/>
      <c r="U13" s="209"/>
    </row>
    <row r="14" spans="2:21" s="198" customFormat="1" hidden="1" x14ac:dyDescent="0.25">
      <c r="B14" s="210" t="s">
        <v>461</v>
      </c>
      <c r="C14" s="211"/>
      <c r="D14" s="212"/>
      <c r="E14" s="213"/>
      <c r="F14" s="213"/>
      <c r="G14" s="213"/>
      <c r="H14" s="213"/>
      <c r="I14" s="213"/>
      <c r="J14" s="205"/>
      <c r="K14" s="205"/>
      <c r="L14" s="205"/>
      <c r="M14" s="206"/>
      <c r="N14" s="207">
        <f t="shared" si="0"/>
        <v>0</v>
      </c>
      <c r="O14" s="207">
        <f t="shared" si="1"/>
        <v>0</v>
      </c>
      <c r="P14" s="208"/>
      <c r="R14" s="214"/>
      <c r="S14" s="209"/>
      <c r="T14" s="209"/>
      <c r="U14" s="209"/>
    </row>
    <row r="15" spans="2:21" s="198" customFormat="1" hidden="1" x14ac:dyDescent="0.25">
      <c r="B15" s="210" t="s">
        <v>462</v>
      </c>
      <c r="C15" s="211"/>
      <c r="D15" s="212"/>
      <c r="E15" s="213"/>
      <c r="F15" s="213"/>
      <c r="G15" s="213"/>
      <c r="H15" s="213"/>
      <c r="I15" s="213"/>
      <c r="J15" s="205"/>
      <c r="K15" s="205"/>
      <c r="L15" s="205"/>
      <c r="M15" s="206"/>
      <c r="N15" s="207">
        <f t="shared" si="0"/>
        <v>0</v>
      </c>
      <c r="O15" s="207">
        <f t="shared" si="1"/>
        <v>0</v>
      </c>
      <c r="P15" s="208"/>
      <c r="R15" s="214"/>
      <c r="S15" s="209"/>
      <c r="T15" s="209"/>
      <c r="U15" s="209"/>
    </row>
    <row r="16" spans="2:21" s="198" customFormat="1" hidden="1" x14ac:dyDescent="0.25">
      <c r="B16" s="210" t="s">
        <v>463</v>
      </c>
      <c r="C16" s="211"/>
      <c r="D16" s="212"/>
      <c r="E16" s="213"/>
      <c r="F16" s="213"/>
      <c r="G16" s="213"/>
      <c r="H16" s="213"/>
      <c r="I16" s="213"/>
      <c r="J16" s="205"/>
      <c r="K16" s="205"/>
      <c r="L16" s="205"/>
      <c r="M16" s="206"/>
      <c r="N16" s="207">
        <f t="shared" si="0"/>
        <v>0</v>
      </c>
      <c r="O16" s="207">
        <f t="shared" si="1"/>
        <v>0</v>
      </c>
      <c r="P16" s="208"/>
      <c r="R16" s="214"/>
      <c r="S16" s="209"/>
      <c r="T16" s="209"/>
      <c r="U16" s="209"/>
    </row>
    <row r="17" spans="2:21" s="198" customFormat="1" hidden="1" x14ac:dyDescent="0.25">
      <c r="B17" s="210" t="s">
        <v>464</v>
      </c>
      <c r="C17" s="211"/>
      <c r="D17" s="212"/>
      <c r="E17" s="213"/>
      <c r="F17" s="213"/>
      <c r="G17" s="213"/>
      <c r="H17" s="213"/>
      <c r="I17" s="213"/>
      <c r="J17" s="205"/>
      <c r="K17" s="205"/>
      <c r="L17" s="205"/>
      <c r="M17" s="206"/>
      <c r="N17" s="207">
        <f t="shared" si="0"/>
        <v>0</v>
      </c>
      <c r="O17" s="207">
        <f t="shared" si="1"/>
        <v>0</v>
      </c>
      <c r="P17" s="208"/>
      <c r="R17" s="214"/>
      <c r="S17" s="209"/>
      <c r="T17" s="209"/>
      <c r="U17" s="209"/>
    </row>
    <row r="18" spans="2:21" s="198" customFormat="1" hidden="1" x14ac:dyDescent="0.25">
      <c r="B18" s="210" t="s">
        <v>465</v>
      </c>
      <c r="C18" s="211"/>
      <c r="D18" s="212"/>
      <c r="E18" s="213"/>
      <c r="F18" s="213"/>
      <c r="G18" s="213"/>
      <c r="H18" s="213"/>
      <c r="I18" s="213"/>
      <c r="J18" s="205"/>
      <c r="K18" s="205"/>
      <c r="L18" s="205"/>
      <c r="M18" s="206"/>
      <c r="N18" s="207">
        <f t="shared" si="0"/>
        <v>0</v>
      </c>
      <c r="O18" s="207">
        <f t="shared" si="1"/>
        <v>0</v>
      </c>
      <c r="P18" s="208"/>
      <c r="R18" s="214"/>
      <c r="S18" s="209"/>
      <c r="T18" s="209"/>
      <c r="U18" s="209"/>
    </row>
    <row r="19" spans="2:21" s="198" customFormat="1" ht="15.75" thickBot="1" x14ac:dyDescent="0.3">
      <c r="B19" s="210" t="s">
        <v>466</v>
      </c>
      <c r="C19" s="211"/>
      <c r="D19" s="212"/>
      <c r="E19" s="213"/>
      <c r="F19" s="213"/>
      <c r="G19" s="213"/>
      <c r="H19" s="213"/>
      <c r="I19" s="213"/>
      <c r="J19" s="205">
        <v>0</v>
      </c>
      <c r="K19" s="205">
        <v>0</v>
      </c>
      <c r="L19" s="205">
        <v>0</v>
      </c>
      <c r="M19" s="206">
        <v>0</v>
      </c>
      <c r="N19" s="207">
        <f t="shared" si="0"/>
        <v>0</v>
      </c>
      <c r="O19" s="207">
        <f t="shared" si="1"/>
        <v>0</v>
      </c>
      <c r="P19" s="208"/>
      <c r="R19" s="214"/>
      <c r="S19" s="209"/>
      <c r="T19" s="209"/>
      <c r="U19" s="209"/>
    </row>
    <row r="20" spans="2:21" s="198" customFormat="1" ht="15.75" hidden="1" thickBot="1" x14ac:dyDescent="0.3">
      <c r="B20" s="210" t="s">
        <v>467</v>
      </c>
      <c r="C20" s="211"/>
      <c r="D20" s="212"/>
      <c r="E20" s="213"/>
      <c r="F20" s="213"/>
      <c r="G20" s="213"/>
      <c r="H20" s="213"/>
      <c r="I20" s="213"/>
      <c r="J20" s="205"/>
      <c r="K20" s="205"/>
      <c r="L20" s="205"/>
      <c r="M20" s="206"/>
      <c r="N20" s="207">
        <f t="shared" si="0"/>
        <v>0</v>
      </c>
      <c r="O20" s="207">
        <f t="shared" si="1"/>
        <v>0</v>
      </c>
      <c r="P20" s="208"/>
      <c r="R20" s="214"/>
      <c r="S20" s="209"/>
      <c r="T20" s="209"/>
      <c r="U20" s="209"/>
    </row>
    <row r="21" spans="2:21" s="198" customFormat="1" ht="15.75" hidden="1" thickBot="1" x14ac:dyDescent="0.3">
      <c r="B21" s="210" t="s">
        <v>468</v>
      </c>
      <c r="C21" s="211"/>
      <c r="D21" s="212"/>
      <c r="E21" s="213"/>
      <c r="F21" s="213"/>
      <c r="G21" s="213"/>
      <c r="H21" s="213"/>
      <c r="I21" s="213"/>
      <c r="J21" s="205"/>
      <c r="K21" s="205"/>
      <c r="L21" s="205"/>
      <c r="M21" s="206"/>
      <c r="N21" s="207">
        <f t="shared" si="0"/>
        <v>0</v>
      </c>
      <c r="O21" s="207">
        <f t="shared" si="1"/>
        <v>0</v>
      </c>
      <c r="P21" s="208"/>
      <c r="R21" s="214"/>
      <c r="S21" s="209"/>
      <c r="T21" s="209"/>
      <c r="U21" s="209"/>
    </row>
    <row r="22" spans="2:21" s="198" customFormat="1" ht="15.75" hidden="1" thickBot="1" x14ac:dyDescent="0.3">
      <c r="B22" s="215" t="s">
        <v>469</v>
      </c>
      <c r="C22" s="216"/>
      <c r="D22" s="217"/>
      <c r="E22" s="218"/>
      <c r="F22" s="218"/>
      <c r="G22" s="218"/>
      <c r="H22" s="218"/>
      <c r="I22" s="218"/>
      <c r="J22" s="219"/>
      <c r="K22" s="219"/>
      <c r="L22" s="219"/>
      <c r="M22" s="220"/>
      <c r="N22" s="207">
        <f t="shared" si="0"/>
        <v>0</v>
      </c>
      <c r="O22" s="207">
        <f t="shared" si="1"/>
        <v>0</v>
      </c>
      <c r="P22" s="222"/>
      <c r="R22" s="214"/>
      <c r="S22" s="209"/>
      <c r="T22" s="209"/>
      <c r="U22" s="209"/>
    </row>
    <row r="23" spans="2:21" ht="15.75" thickBot="1" x14ac:dyDescent="0.3">
      <c r="B23" s="223" t="s">
        <v>470</v>
      </c>
      <c r="C23" s="224"/>
      <c r="D23" s="217"/>
      <c r="E23" s="218"/>
      <c r="F23" s="218"/>
      <c r="G23" s="218"/>
      <c r="H23" s="218"/>
      <c r="I23" s="218"/>
      <c r="J23" s="219"/>
      <c r="K23" s="219"/>
      <c r="L23" s="219"/>
      <c r="M23" s="220"/>
      <c r="N23" s="207">
        <f t="shared" si="0"/>
        <v>0</v>
      </c>
      <c r="O23" s="207">
        <f t="shared" si="1"/>
        <v>0</v>
      </c>
      <c r="P23" s="222"/>
      <c r="R23" s="214"/>
    </row>
    <row r="24" spans="2:21" ht="15.75" thickBot="1" x14ac:dyDescent="0.3">
      <c r="B24" s="223" t="s">
        <v>471</v>
      </c>
      <c r="C24" s="224"/>
      <c r="D24" s="217"/>
      <c r="E24" s="218"/>
      <c r="F24" s="218"/>
      <c r="G24" s="218"/>
      <c r="H24" s="218"/>
      <c r="I24" s="218"/>
      <c r="J24" s="219"/>
      <c r="K24" s="219"/>
      <c r="L24" s="219"/>
      <c r="M24" s="220"/>
      <c r="N24" s="207">
        <f t="shared" si="0"/>
        <v>0</v>
      </c>
      <c r="O24" s="207">
        <f t="shared" si="1"/>
        <v>0</v>
      </c>
      <c r="P24" s="222"/>
      <c r="R24" s="214"/>
    </row>
    <row r="25" spans="2:21" hidden="1" x14ac:dyDescent="0.25">
      <c r="J25" s="225">
        <f t="shared" ref="J25:M25" si="2">SUM(J9:J20)</f>
        <v>31</v>
      </c>
      <c r="K25" s="225">
        <f t="shared" si="2"/>
        <v>31</v>
      </c>
      <c r="L25" s="225">
        <f t="shared" si="2"/>
        <v>31</v>
      </c>
      <c r="M25" s="225">
        <f t="shared" si="2"/>
        <v>31</v>
      </c>
      <c r="N25" s="207">
        <f t="shared" si="0"/>
        <v>31</v>
      </c>
      <c r="O25" s="207">
        <f t="shared" si="1"/>
        <v>31</v>
      </c>
      <c r="R25" s="214"/>
    </row>
    <row r="26" spans="2:21" ht="15.75" thickBot="1" x14ac:dyDescent="0.3">
      <c r="B26" s="516" t="s">
        <v>472</v>
      </c>
      <c r="C26" s="516"/>
      <c r="D26" s="503"/>
      <c r="E26" s="503"/>
      <c r="F26" s="503"/>
      <c r="G26" s="503"/>
      <c r="H26" s="503"/>
      <c r="I26" s="503"/>
      <c r="J26" s="503"/>
      <c r="K26" s="503"/>
      <c r="L26" s="503"/>
      <c r="M26" s="503"/>
      <c r="N26" s="516"/>
      <c r="O26" s="516"/>
      <c r="R26" s="214"/>
    </row>
    <row r="27" spans="2:21" s="198" customFormat="1" x14ac:dyDescent="0.25">
      <c r="B27" s="504" t="s">
        <v>447</v>
      </c>
      <c r="C27" s="505"/>
      <c r="D27" s="504">
        <v>2026</v>
      </c>
      <c r="E27" s="510"/>
      <c r="F27" s="510"/>
      <c r="G27" s="510"/>
      <c r="H27" s="510"/>
      <c r="I27" s="510"/>
      <c r="J27" s="510"/>
      <c r="K27" s="510"/>
      <c r="L27" s="510"/>
      <c r="M27" s="511"/>
      <c r="N27" s="512" t="s">
        <v>416</v>
      </c>
      <c r="O27" s="513"/>
      <c r="P27" s="517" t="s">
        <v>448</v>
      </c>
      <c r="R27" s="209"/>
      <c r="S27" s="209"/>
      <c r="T27" s="209"/>
      <c r="U27" s="209"/>
    </row>
    <row r="28" spans="2:21" s="198" customFormat="1" x14ac:dyDescent="0.25">
      <c r="B28" s="506"/>
      <c r="C28" s="507"/>
      <c r="D28" s="508" t="s">
        <v>449</v>
      </c>
      <c r="E28" s="520"/>
      <c r="F28" s="520" t="s">
        <v>450</v>
      </c>
      <c r="G28" s="520"/>
      <c r="H28" s="520" t="s">
        <v>451</v>
      </c>
      <c r="I28" s="520"/>
      <c r="J28" s="520" t="s">
        <v>452</v>
      </c>
      <c r="K28" s="520"/>
      <c r="L28" s="520" t="s">
        <v>453</v>
      </c>
      <c r="M28" s="521"/>
      <c r="N28" s="514"/>
      <c r="O28" s="515"/>
      <c r="P28" s="518"/>
      <c r="R28" s="209"/>
      <c r="S28" s="209"/>
      <c r="T28" s="209"/>
      <c r="U28" s="209"/>
    </row>
    <row r="29" spans="2:21" s="198" customFormat="1" x14ac:dyDescent="0.25">
      <c r="B29" s="508"/>
      <c r="C29" s="509"/>
      <c r="D29" s="199" t="s">
        <v>454</v>
      </c>
      <c r="E29" s="200" t="s">
        <v>455</v>
      </c>
      <c r="F29" s="200" t="s">
        <v>454</v>
      </c>
      <c r="G29" s="200" t="s">
        <v>455</v>
      </c>
      <c r="H29" s="200" t="s">
        <v>454</v>
      </c>
      <c r="I29" s="200" t="s">
        <v>455</v>
      </c>
      <c r="J29" s="200" t="s">
        <v>454</v>
      </c>
      <c r="K29" s="200" t="s">
        <v>455</v>
      </c>
      <c r="L29" s="200" t="s">
        <v>454</v>
      </c>
      <c r="M29" s="201" t="s">
        <v>455</v>
      </c>
      <c r="N29" s="199" t="s">
        <v>454</v>
      </c>
      <c r="O29" s="201" t="s">
        <v>455</v>
      </c>
      <c r="P29" s="519"/>
      <c r="R29" s="209"/>
      <c r="S29" s="209"/>
      <c r="T29" s="209"/>
      <c r="U29" s="209"/>
    </row>
    <row r="30" spans="2:21" s="198" customFormat="1" x14ac:dyDescent="0.25">
      <c r="B30" s="203" t="s">
        <v>456</v>
      </c>
      <c r="C30" s="204"/>
      <c r="D30" s="199"/>
      <c r="E30" s="200"/>
      <c r="F30" s="200"/>
      <c r="G30" s="200"/>
      <c r="H30" s="200"/>
      <c r="I30" s="200"/>
      <c r="J30" s="205"/>
      <c r="K30" s="205">
        <v>0</v>
      </c>
      <c r="L30" s="205"/>
      <c r="M30" s="206">
        <v>0</v>
      </c>
      <c r="N30" s="207">
        <f t="shared" ref="N30" si="3">L30</f>
        <v>0</v>
      </c>
      <c r="O30" s="207">
        <f t="shared" ref="O30" si="4">M30</f>
        <v>0</v>
      </c>
      <c r="P30" s="208"/>
      <c r="R30" s="209"/>
      <c r="S30" s="209"/>
      <c r="T30" s="209"/>
      <c r="U30" s="209"/>
    </row>
    <row r="31" spans="2:21" s="198" customFormat="1" x14ac:dyDescent="0.25">
      <c r="B31" s="203" t="s">
        <v>457</v>
      </c>
      <c r="C31" s="204"/>
      <c r="D31" s="199"/>
      <c r="E31" s="200"/>
      <c r="F31" s="200"/>
      <c r="G31" s="200"/>
      <c r="H31" s="200"/>
      <c r="I31" s="200"/>
      <c r="J31" s="205"/>
      <c r="K31" s="205">
        <v>0</v>
      </c>
      <c r="L31" s="205"/>
      <c r="M31" s="206">
        <v>0</v>
      </c>
      <c r="N31" s="207">
        <f t="shared" ref="N31:N41" si="5">L31</f>
        <v>0</v>
      </c>
      <c r="O31" s="207">
        <f t="shared" ref="O31:O41" si="6">M31</f>
        <v>0</v>
      </c>
      <c r="P31" s="208"/>
      <c r="R31" s="209"/>
      <c r="S31" s="209"/>
      <c r="T31" s="209"/>
      <c r="U31" s="209"/>
    </row>
    <row r="32" spans="2:21" s="198" customFormat="1" x14ac:dyDescent="0.25">
      <c r="B32" s="203" t="s">
        <v>458</v>
      </c>
      <c r="C32" s="204"/>
      <c r="D32" s="199"/>
      <c r="E32" s="200"/>
      <c r="F32" s="200"/>
      <c r="G32" s="200"/>
      <c r="H32" s="200"/>
      <c r="I32" s="200"/>
      <c r="J32" s="205">
        <v>0</v>
      </c>
      <c r="K32" s="205">
        <v>0</v>
      </c>
      <c r="L32" s="205">
        <v>0</v>
      </c>
      <c r="M32" s="206">
        <v>0</v>
      </c>
      <c r="N32" s="207">
        <f t="shared" si="5"/>
        <v>0</v>
      </c>
      <c r="O32" s="207">
        <f t="shared" si="6"/>
        <v>0</v>
      </c>
      <c r="P32" s="208"/>
      <c r="R32" s="209"/>
      <c r="S32" s="209"/>
      <c r="T32" s="209"/>
      <c r="U32" s="209"/>
    </row>
    <row r="33" spans="2:21" s="198" customFormat="1" x14ac:dyDescent="0.25">
      <c r="B33" s="210" t="s">
        <v>459</v>
      </c>
      <c r="C33" s="211"/>
      <c r="D33" s="212"/>
      <c r="E33" s="213"/>
      <c r="F33" s="213"/>
      <c r="G33" s="213"/>
      <c r="H33" s="213"/>
      <c r="I33" s="213"/>
      <c r="J33" s="205">
        <v>0</v>
      </c>
      <c r="K33" s="205">
        <v>0</v>
      </c>
      <c r="L33" s="205">
        <v>0</v>
      </c>
      <c r="M33" s="206">
        <v>0</v>
      </c>
      <c r="N33" s="207">
        <f t="shared" si="5"/>
        <v>0</v>
      </c>
      <c r="O33" s="207">
        <f t="shared" si="6"/>
        <v>0</v>
      </c>
      <c r="P33" s="208"/>
      <c r="R33" s="209"/>
      <c r="S33" s="209"/>
      <c r="T33" s="209"/>
      <c r="U33" s="209"/>
    </row>
    <row r="34" spans="2:21" s="198" customFormat="1" hidden="1" x14ac:dyDescent="0.25">
      <c r="B34" s="210" t="s">
        <v>460</v>
      </c>
      <c r="C34" s="211"/>
      <c r="D34" s="212"/>
      <c r="E34" s="213"/>
      <c r="F34" s="213"/>
      <c r="G34" s="213"/>
      <c r="H34" s="213"/>
      <c r="I34" s="213"/>
      <c r="J34" s="205">
        <v>0</v>
      </c>
      <c r="K34" s="205">
        <v>0</v>
      </c>
      <c r="L34" s="205">
        <v>0</v>
      </c>
      <c r="M34" s="206">
        <v>0</v>
      </c>
      <c r="N34" s="207">
        <f t="shared" si="5"/>
        <v>0</v>
      </c>
      <c r="O34" s="207">
        <f t="shared" si="6"/>
        <v>0</v>
      </c>
      <c r="P34" s="208"/>
      <c r="R34" s="209"/>
      <c r="S34" s="209"/>
      <c r="T34" s="209"/>
      <c r="U34" s="209"/>
    </row>
    <row r="35" spans="2:21" s="198" customFormat="1" hidden="1" x14ac:dyDescent="0.25">
      <c r="B35" s="210" t="s">
        <v>461</v>
      </c>
      <c r="C35" s="211"/>
      <c r="D35" s="212"/>
      <c r="E35" s="213"/>
      <c r="F35" s="213"/>
      <c r="G35" s="213"/>
      <c r="H35" s="213"/>
      <c r="I35" s="213"/>
      <c r="J35" s="205">
        <v>0</v>
      </c>
      <c r="K35" s="205">
        <v>0</v>
      </c>
      <c r="L35" s="205">
        <v>0</v>
      </c>
      <c r="M35" s="206">
        <v>0</v>
      </c>
      <c r="N35" s="207">
        <f t="shared" si="5"/>
        <v>0</v>
      </c>
      <c r="O35" s="207">
        <f t="shared" si="6"/>
        <v>0</v>
      </c>
      <c r="P35" s="208"/>
      <c r="R35" s="209"/>
      <c r="S35" s="209"/>
      <c r="T35" s="209"/>
      <c r="U35" s="209"/>
    </row>
    <row r="36" spans="2:21" s="198" customFormat="1" hidden="1" x14ac:dyDescent="0.25">
      <c r="B36" s="210" t="s">
        <v>462</v>
      </c>
      <c r="C36" s="211"/>
      <c r="D36" s="212"/>
      <c r="E36" s="213"/>
      <c r="F36" s="213"/>
      <c r="G36" s="213"/>
      <c r="H36" s="213"/>
      <c r="I36" s="213"/>
      <c r="J36" s="205">
        <v>0</v>
      </c>
      <c r="K36" s="205">
        <v>0</v>
      </c>
      <c r="L36" s="205">
        <v>0</v>
      </c>
      <c r="M36" s="206">
        <v>0</v>
      </c>
      <c r="N36" s="207">
        <f t="shared" si="5"/>
        <v>0</v>
      </c>
      <c r="O36" s="207">
        <f t="shared" si="6"/>
        <v>0</v>
      </c>
      <c r="P36" s="208"/>
      <c r="R36" s="209"/>
      <c r="S36" s="209"/>
      <c r="T36" s="209"/>
      <c r="U36" s="209"/>
    </row>
    <row r="37" spans="2:21" s="198" customFormat="1" x14ac:dyDescent="0.25">
      <c r="B37" s="210" t="s">
        <v>463</v>
      </c>
      <c r="C37" s="211"/>
      <c r="D37" s="212"/>
      <c r="E37" s="213"/>
      <c r="F37" s="213"/>
      <c r="G37" s="213"/>
      <c r="H37" s="213"/>
      <c r="I37" s="213"/>
      <c r="J37" s="205">
        <v>0</v>
      </c>
      <c r="K37" s="205">
        <v>0</v>
      </c>
      <c r="L37" s="205">
        <v>0</v>
      </c>
      <c r="M37" s="206">
        <v>0</v>
      </c>
      <c r="N37" s="207">
        <f t="shared" si="5"/>
        <v>0</v>
      </c>
      <c r="O37" s="207">
        <f t="shared" si="6"/>
        <v>0</v>
      </c>
      <c r="P37" s="208"/>
      <c r="R37" s="209"/>
      <c r="S37" s="209"/>
      <c r="T37" s="209"/>
      <c r="U37" s="209"/>
    </row>
    <row r="38" spans="2:21" s="198" customFormat="1" hidden="1" x14ac:dyDescent="0.25">
      <c r="B38" s="210" t="s">
        <v>464</v>
      </c>
      <c r="C38" s="211"/>
      <c r="D38" s="212"/>
      <c r="E38" s="213"/>
      <c r="F38" s="213"/>
      <c r="G38" s="213"/>
      <c r="H38" s="213"/>
      <c r="I38" s="213"/>
      <c r="J38" s="205">
        <v>0</v>
      </c>
      <c r="K38" s="205">
        <v>0</v>
      </c>
      <c r="L38" s="205">
        <v>0</v>
      </c>
      <c r="M38" s="206">
        <v>0</v>
      </c>
      <c r="N38" s="207">
        <f t="shared" si="5"/>
        <v>0</v>
      </c>
      <c r="O38" s="207">
        <f t="shared" si="6"/>
        <v>0</v>
      </c>
      <c r="P38" s="208"/>
      <c r="R38" s="209"/>
      <c r="S38" s="209"/>
      <c r="T38" s="209"/>
      <c r="U38" s="209"/>
    </row>
    <row r="39" spans="2:21" s="198" customFormat="1" hidden="1" x14ac:dyDescent="0.25">
      <c r="B39" s="210" t="s">
        <v>465</v>
      </c>
      <c r="C39" s="211"/>
      <c r="D39" s="212"/>
      <c r="E39" s="213"/>
      <c r="F39" s="213"/>
      <c r="G39" s="213"/>
      <c r="H39" s="213"/>
      <c r="I39" s="213"/>
      <c r="J39" s="205">
        <v>0</v>
      </c>
      <c r="K39" s="205">
        <v>0</v>
      </c>
      <c r="L39" s="205">
        <v>0</v>
      </c>
      <c r="M39" s="206">
        <v>0</v>
      </c>
      <c r="N39" s="207">
        <f t="shared" si="5"/>
        <v>0</v>
      </c>
      <c r="O39" s="207">
        <f t="shared" si="6"/>
        <v>0</v>
      </c>
      <c r="P39" s="208"/>
      <c r="R39" s="209"/>
      <c r="S39" s="209"/>
      <c r="T39" s="209"/>
      <c r="U39" s="209"/>
    </row>
    <row r="40" spans="2:21" s="198" customFormat="1" x14ac:dyDescent="0.25">
      <c r="B40" s="210" t="s">
        <v>466</v>
      </c>
      <c r="C40" s="211"/>
      <c r="D40" s="212"/>
      <c r="E40" s="213"/>
      <c r="F40" s="213"/>
      <c r="G40" s="213"/>
      <c r="H40" s="213"/>
      <c r="I40" s="213"/>
      <c r="J40" s="205">
        <v>0</v>
      </c>
      <c r="K40" s="205">
        <v>0</v>
      </c>
      <c r="L40" s="205">
        <v>0</v>
      </c>
      <c r="M40" s="206">
        <v>0</v>
      </c>
      <c r="N40" s="207">
        <f t="shared" si="5"/>
        <v>0</v>
      </c>
      <c r="O40" s="207">
        <f t="shared" si="6"/>
        <v>0</v>
      </c>
      <c r="P40" s="208"/>
      <c r="R40" s="209"/>
      <c r="S40" s="209"/>
      <c r="T40" s="209"/>
      <c r="U40" s="209"/>
    </row>
    <row r="41" spans="2:21" s="198" customFormat="1" ht="15.75" thickBot="1" x14ac:dyDescent="0.3">
      <c r="B41" s="210" t="s">
        <v>467</v>
      </c>
      <c r="C41" s="211"/>
      <c r="D41" s="212"/>
      <c r="E41" s="213"/>
      <c r="F41" s="213"/>
      <c r="G41" s="213"/>
      <c r="H41" s="213"/>
      <c r="I41" s="213"/>
      <c r="J41" s="205">
        <v>0</v>
      </c>
      <c r="K41" s="205">
        <v>0</v>
      </c>
      <c r="L41" s="205">
        <v>0</v>
      </c>
      <c r="M41" s="206">
        <v>0</v>
      </c>
      <c r="N41" s="207">
        <f t="shared" si="5"/>
        <v>0</v>
      </c>
      <c r="O41" s="207">
        <f t="shared" si="6"/>
        <v>0</v>
      </c>
      <c r="P41" s="208"/>
      <c r="R41" s="209"/>
      <c r="S41" s="209"/>
      <c r="T41" s="209"/>
      <c r="U41" s="209"/>
    </row>
    <row r="42" spans="2:21" s="198" customFormat="1" ht="15.75" hidden="1" thickBot="1" x14ac:dyDescent="0.3">
      <c r="B42" s="210" t="s">
        <v>468</v>
      </c>
      <c r="C42" s="211"/>
      <c r="D42" s="212"/>
      <c r="E42" s="213"/>
      <c r="F42" s="213"/>
      <c r="G42" s="213"/>
      <c r="H42" s="213"/>
      <c r="I42" s="213"/>
      <c r="J42" s="205">
        <v>0</v>
      </c>
      <c r="K42" s="205">
        <v>0</v>
      </c>
      <c r="L42" s="205">
        <v>0</v>
      </c>
      <c r="M42" s="206">
        <v>0</v>
      </c>
      <c r="N42" s="207"/>
      <c r="O42" s="206"/>
      <c r="P42" s="208"/>
      <c r="R42" s="209"/>
      <c r="S42" s="209"/>
      <c r="T42" s="209"/>
      <c r="U42" s="209"/>
    </row>
    <row r="43" spans="2:21" s="198" customFormat="1" ht="15.75" hidden="1" thickBot="1" x14ac:dyDescent="0.3">
      <c r="B43" s="215" t="s">
        <v>469</v>
      </c>
      <c r="C43" s="216"/>
      <c r="D43" s="217"/>
      <c r="E43" s="218"/>
      <c r="F43" s="218"/>
      <c r="G43" s="218"/>
      <c r="H43" s="218"/>
      <c r="I43" s="218"/>
      <c r="J43" s="219">
        <v>0</v>
      </c>
      <c r="K43" s="219">
        <v>0</v>
      </c>
      <c r="L43" s="219">
        <v>0</v>
      </c>
      <c r="M43" s="220">
        <v>0</v>
      </c>
      <c r="N43" s="221"/>
      <c r="O43" s="220"/>
      <c r="P43" s="222"/>
      <c r="R43" s="209"/>
      <c r="S43" s="209"/>
      <c r="T43" s="209"/>
      <c r="U43" s="209"/>
    </row>
    <row r="44" spans="2:21" ht="15.75" thickBot="1" x14ac:dyDescent="0.3">
      <c r="B44" s="223" t="s">
        <v>470</v>
      </c>
      <c r="C44" s="224"/>
      <c r="D44" s="217"/>
      <c r="E44" s="218"/>
      <c r="F44" s="218"/>
      <c r="G44" s="218"/>
      <c r="H44" s="218"/>
      <c r="I44" s="218"/>
      <c r="J44" s="219"/>
      <c r="K44" s="219"/>
      <c r="L44" s="219"/>
      <c r="M44" s="220"/>
      <c r="N44" s="221"/>
      <c r="O44" s="226"/>
      <c r="P44" s="222"/>
      <c r="R44" s="214"/>
    </row>
    <row r="45" spans="2:21" ht="15.75" thickBot="1" x14ac:dyDescent="0.3">
      <c r="B45" s="223" t="s">
        <v>471</v>
      </c>
      <c r="C45" s="224"/>
      <c r="D45" s="217"/>
      <c r="E45" s="218"/>
      <c r="F45" s="218"/>
      <c r="G45" s="218"/>
      <c r="H45" s="218"/>
      <c r="I45" s="218"/>
      <c r="J45" s="219"/>
      <c r="K45" s="219"/>
      <c r="L45" s="219"/>
      <c r="M45" s="220"/>
      <c r="N45" s="221"/>
      <c r="O45" s="226"/>
      <c r="P45" s="222"/>
      <c r="R45" s="214"/>
    </row>
    <row r="46" spans="2:21" hidden="1" x14ac:dyDescent="0.25">
      <c r="J46" s="225">
        <f t="shared" ref="J46:O46" si="7">SUM(J30:J40)</f>
        <v>0</v>
      </c>
      <c r="K46" s="227">
        <f t="shared" si="7"/>
        <v>0</v>
      </c>
      <c r="L46" s="227">
        <f t="shared" si="7"/>
        <v>0</v>
      </c>
      <c r="M46" s="227">
        <f t="shared" si="7"/>
        <v>0</v>
      </c>
      <c r="N46" s="227">
        <f t="shared" si="7"/>
        <v>0</v>
      </c>
      <c r="O46" s="227">
        <f t="shared" si="7"/>
        <v>0</v>
      </c>
    </row>
    <row r="47" spans="2:21" ht="15.75" hidden="1" thickBot="1" x14ac:dyDescent="0.3">
      <c r="B47" s="503" t="s">
        <v>473</v>
      </c>
      <c r="C47" s="503"/>
      <c r="D47" s="503"/>
      <c r="E47" s="503"/>
      <c r="F47" s="503"/>
      <c r="G47" s="503"/>
      <c r="H47" s="503"/>
      <c r="I47" s="503"/>
      <c r="J47" s="503"/>
      <c r="K47" s="503"/>
      <c r="L47" s="503"/>
      <c r="M47" s="503"/>
      <c r="N47" s="516"/>
      <c r="O47" s="516"/>
    </row>
    <row r="48" spans="2:21" s="198" customFormat="1" ht="15" hidden="1" customHeight="1" x14ac:dyDescent="0.25">
      <c r="B48" s="522" t="s">
        <v>447</v>
      </c>
      <c r="C48" s="525" t="s">
        <v>474</v>
      </c>
      <c r="D48" s="504">
        <v>2020</v>
      </c>
      <c r="E48" s="510"/>
      <c r="F48" s="510"/>
      <c r="G48" s="510"/>
      <c r="H48" s="510"/>
      <c r="I48" s="510"/>
      <c r="J48" s="510"/>
      <c r="K48" s="510"/>
      <c r="L48" s="510"/>
      <c r="M48" s="511"/>
      <c r="N48" s="512" t="s">
        <v>416</v>
      </c>
      <c r="O48" s="513"/>
      <c r="P48" s="517" t="s">
        <v>448</v>
      </c>
      <c r="R48" s="209"/>
      <c r="S48" s="209"/>
      <c r="T48" s="209"/>
      <c r="U48" s="209"/>
    </row>
    <row r="49" spans="2:21" s="198" customFormat="1" ht="15" hidden="1" customHeight="1" x14ac:dyDescent="0.25">
      <c r="B49" s="523"/>
      <c r="C49" s="526"/>
      <c r="D49" s="508" t="s">
        <v>449</v>
      </c>
      <c r="E49" s="520"/>
      <c r="F49" s="520" t="s">
        <v>450</v>
      </c>
      <c r="G49" s="520"/>
      <c r="H49" s="520" t="s">
        <v>451</v>
      </c>
      <c r="I49" s="520"/>
      <c r="J49" s="520" t="s">
        <v>452</v>
      </c>
      <c r="K49" s="520"/>
      <c r="L49" s="520" t="s">
        <v>453</v>
      </c>
      <c r="M49" s="521"/>
      <c r="N49" s="514"/>
      <c r="O49" s="515"/>
      <c r="P49" s="518"/>
      <c r="R49" s="209"/>
      <c r="S49" s="209"/>
      <c r="T49" s="209"/>
      <c r="U49" s="209"/>
    </row>
    <row r="50" spans="2:21" s="198" customFormat="1" hidden="1" x14ac:dyDescent="0.25">
      <c r="B50" s="524"/>
      <c r="C50" s="527"/>
      <c r="D50" s="199" t="s">
        <v>454</v>
      </c>
      <c r="E50" s="200" t="s">
        <v>455</v>
      </c>
      <c r="F50" s="200" t="s">
        <v>454</v>
      </c>
      <c r="G50" s="200" t="s">
        <v>455</v>
      </c>
      <c r="H50" s="200" t="s">
        <v>454</v>
      </c>
      <c r="I50" s="200" t="s">
        <v>455</v>
      </c>
      <c r="J50" s="200" t="s">
        <v>454</v>
      </c>
      <c r="K50" s="200" t="s">
        <v>455</v>
      </c>
      <c r="L50" s="200" t="s">
        <v>454</v>
      </c>
      <c r="M50" s="201" t="s">
        <v>455</v>
      </c>
      <c r="N50" s="199" t="s">
        <v>454</v>
      </c>
      <c r="O50" s="201" t="s">
        <v>455</v>
      </c>
      <c r="P50" s="519"/>
      <c r="R50" s="209"/>
      <c r="S50" s="209"/>
      <c r="T50" s="209"/>
      <c r="U50" s="209"/>
    </row>
    <row r="51" spans="2:21" s="198" customFormat="1" hidden="1" x14ac:dyDescent="0.25">
      <c r="B51" s="228" t="s">
        <v>456</v>
      </c>
      <c r="C51" s="229">
        <v>500000</v>
      </c>
      <c r="D51" s="230"/>
      <c r="E51" s="231"/>
      <c r="F51" s="231"/>
      <c r="G51" s="231"/>
      <c r="H51" s="231"/>
      <c r="I51" s="231"/>
      <c r="J51" s="232">
        <v>12500</v>
      </c>
      <c r="K51" s="231"/>
      <c r="L51" s="205">
        <f>C51*0.05/2</f>
        <v>12500</v>
      </c>
      <c r="M51" s="206"/>
      <c r="N51" s="207" t="e">
        <f>L51+#REF!+#REF!+#REF!+#REF!+#REF!</f>
        <v>#REF!</v>
      </c>
      <c r="O51" s="206"/>
      <c r="P51" s="208"/>
      <c r="R51" s="209"/>
      <c r="S51" s="209"/>
      <c r="T51" s="209"/>
      <c r="U51" s="209"/>
    </row>
    <row r="52" spans="2:21" s="198" customFormat="1" hidden="1" x14ac:dyDescent="0.25">
      <c r="B52" s="228" t="s">
        <v>457</v>
      </c>
      <c r="C52" s="229">
        <v>283340.7</v>
      </c>
      <c r="D52" s="230"/>
      <c r="E52" s="231"/>
      <c r="F52" s="231"/>
      <c r="G52" s="231"/>
      <c r="H52" s="231"/>
      <c r="I52" s="231"/>
      <c r="J52" s="232">
        <v>7083.5175000000008</v>
      </c>
      <c r="K52" s="231"/>
      <c r="L52" s="205">
        <f>C52*0.05/2</f>
        <v>7083.5175000000008</v>
      </c>
      <c r="M52" s="206"/>
      <c r="N52" s="207" t="e">
        <f>L52+#REF!+#REF!+#REF!+#REF!+#REF!</f>
        <v>#REF!</v>
      </c>
      <c r="O52" s="206"/>
      <c r="P52" s="208"/>
      <c r="R52" s="209"/>
      <c r="S52" s="209"/>
      <c r="T52" s="209"/>
      <c r="U52" s="209"/>
    </row>
    <row r="53" spans="2:21" s="198" customFormat="1" hidden="1" x14ac:dyDescent="0.25">
      <c r="B53" s="228" t="s">
        <v>458</v>
      </c>
      <c r="C53" s="229">
        <v>31482.300000000003</v>
      </c>
      <c r="D53" s="230"/>
      <c r="E53" s="231"/>
      <c r="F53" s="231"/>
      <c r="G53" s="231"/>
      <c r="H53" s="231"/>
      <c r="I53" s="231"/>
      <c r="J53" s="232">
        <v>787.05750000000012</v>
      </c>
      <c r="K53" s="231"/>
      <c r="L53" s="205">
        <f>C53*0.05/2</f>
        <v>787.05750000000012</v>
      </c>
      <c r="M53" s="206"/>
      <c r="N53" s="207" t="e">
        <f>L53+#REF!+#REF!+#REF!+#REF!+#REF!</f>
        <v>#REF!</v>
      </c>
      <c r="O53" s="206"/>
      <c r="P53" s="208"/>
      <c r="R53" s="209"/>
      <c r="S53" s="209"/>
      <c r="T53" s="209"/>
      <c r="U53" s="209"/>
    </row>
    <row r="54" spans="2:21" s="198" customFormat="1" hidden="1" x14ac:dyDescent="0.25">
      <c r="B54" s="228" t="s">
        <v>459</v>
      </c>
      <c r="C54" s="233"/>
      <c r="D54" s="234"/>
      <c r="E54" s="235"/>
      <c r="F54" s="235"/>
      <c r="G54" s="235"/>
      <c r="H54" s="235"/>
      <c r="I54" s="235"/>
      <c r="J54" s="236"/>
      <c r="K54" s="235"/>
      <c r="L54" s="205"/>
      <c r="M54" s="206"/>
      <c r="N54" s="207"/>
      <c r="O54" s="206"/>
      <c r="P54" s="208"/>
      <c r="R54" s="209"/>
      <c r="S54" s="209"/>
      <c r="T54" s="209"/>
      <c r="U54" s="209"/>
    </row>
    <row r="55" spans="2:21" s="198" customFormat="1" hidden="1" x14ac:dyDescent="0.25">
      <c r="B55" s="228" t="s">
        <v>460</v>
      </c>
      <c r="C55" s="233"/>
      <c r="D55" s="234"/>
      <c r="E55" s="235"/>
      <c r="F55" s="235"/>
      <c r="G55" s="235"/>
      <c r="H55" s="235"/>
      <c r="I55" s="235"/>
      <c r="J55" s="236"/>
      <c r="K55" s="235"/>
      <c r="L55" s="205"/>
      <c r="M55" s="206"/>
      <c r="N55" s="207"/>
      <c r="O55" s="206"/>
      <c r="P55" s="208"/>
      <c r="R55" s="209"/>
      <c r="S55" s="209"/>
      <c r="T55" s="209"/>
      <c r="U55" s="209"/>
    </row>
    <row r="56" spans="2:21" s="198" customFormat="1" hidden="1" x14ac:dyDescent="0.25">
      <c r="B56" s="228" t="s">
        <v>461</v>
      </c>
      <c r="C56" s="229"/>
      <c r="D56" s="230"/>
      <c r="E56" s="231"/>
      <c r="F56" s="231"/>
      <c r="G56" s="231"/>
      <c r="H56" s="231"/>
      <c r="I56" s="231"/>
      <c r="J56" s="232">
        <v>0</v>
      </c>
      <c r="K56" s="231"/>
      <c r="L56" s="205">
        <v>0</v>
      </c>
      <c r="M56" s="206"/>
      <c r="N56" s="207" t="e">
        <f>L56+#REF!+#REF!+#REF!+#REF!+#REF!</f>
        <v>#REF!</v>
      </c>
      <c r="O56" s="206"/>
      <c r="P56" s="208"/>
      <c r="R56" s="209"/>
      <c r="S56" s="209"/>
      <c r="T56" s="209"/>
      <c r="U56" s="209"/>
    </row>
    <row r="57" spans="2:21" s="198" customFormat="1" hidden="1" x14ac:dyDescent="0.25">
      <c r="B57" s="228" t="s">
        <v>462</v>
      </c>
      <c r="C57" s="237"/>
      <c r="D57" s="212"/>
      <c r="E57" s="213"/>
      <c r="F57" s="213"/>
      <c r="G57" s="213"/>
      <c r="H57" s="213"/>
      <c r="I57" s="213"/>
      <c r="J57" s="238"/>
      <c r="K57" s="213"/>
      <c r="L57" s="205"/>
      <c r="M57" s="206"/>
      <c r="N57" s="207"/>
      <c r="O57" s="206"/>
      <c r="P57" s="208"/>
      <c r="R57" s="209"/>
      <c r="S57" s="209"/>
      <c r="T57" s="209"/>
      <c r="U57" s="209"/>
    </row>
    <row r="58" spans="2:21" s="198" customFormat="1" hidden="1" x14ac:dyDescent="0.25">
      <c r="B58" s="228" t="s">
        <v>463</v>
      </c>
      <c r="C58" s="237"/>
      <c r="D58" s="212"/>
      <c r="E58" s="213"/>
      <c r="F58" s="213"/>
      <c r="G58" s="213"/>
      <c r="H58" s="213"/>
      <c r="I58" s="213"/>
      <c r="J58" s="238"/>
      <c r="K58" s="213"/>
      <c r="L58" s="205"/>
      <c r="M58" s="206"/>
      <c r="N58" s="207"/>
      <c r="O58" s="206"/>
      <c r="P58" s="208"/>
      <c r="R58" s="209"/>
      <c r="S58" s="209"/>
      <c r="T58" s="209"/>
      <c r="U58" s="209"/>
    </row>
    <row r="59" spans="2:21" s="198" customFormat="1" hidden="1" x14ac:dyDescent="0.25">
      <c r="B59" s="228" t="s">
        <v>464</v>
      </c>
      <c r="C59" s="237"/>
      <c r="D59" s="212"/>
      <c r="E59" s="213"/>
      <c r="F59" s="213"/>
      <c r="G59" s="213"/>
      <c r="H59" s="213"/>
      <c r="I59" s="213"/>
      <c r="J59" s="238"/>
      <c r="K59" s="213"/>
      <c r="L59" s="205"/>
      <c r="M59" s="206"/>
      <c r="N59" s="207"/>
      <c r="O59" s="206"/>
      <c r="P59" s="208"/>
      <c r="R59" s="209"/>
      <c r="S59" s="209"/>
      <c r="T59" s="209"/>
      <c r="U59" s="209"/>
    </row>
    <row r="60" spans="2:21" s="198" customFormat="1" hidden="1" x14ac:dyDescent="0.25">
      <c r="B60" s="228" t="s">
        <v>465</v>
      </c>
      <c r="C60" s="237"/>
      <c r="D60" s="212"/>
      <c r="E60" s="213"/>
      <c r="F60" s="213"/>
      <c r="G60" s="213"/>
      <c r="H60" s="213"/>
      <c r="I60" s="213"/>
      <c r="J60" s="238"/>
      <c r="K60" s="213"/>
      <c r="L60" s="205"/>
      <c r="M60" s="206"/>
      <c r="N60" s="207"/>
      <c r="O60" s="206"/>
      <c r="P60" s="208"/>
      <c r="R60" s="209"/>
      <c r="S60" s="209"/>
      <c r="T60" s="209"/>
      <c r="U60" s="209"/>
    </row>
    <row r="61" spans="2:21" s="198" customFormat="1" hidden="1" x14ac:dyDescent="0.25">
      <c r="B61" s="228" t="s">
        <v>466</v>
      </c>
      <c r="C61" s="229">
        <v>31482.300000000003</v>
      </c>
      <c r="D61" s="230"/>
      <c r="E61" s="231"/>
      <c r="F61" s="231"/>
      <c r="G61" s="231"/>
      <c r="H61" s="231"/>
      <c r="I61" s="231"/>
      <c r="J61" s="232">
        <v>787.05750000000012</v>
      </c>
      <c r="K61" s="231"/>
      <c r="L61" s="205">
        <f>C61*0.05/2</f>
        <v>787.05750000000012</v>
      </c>
      <c r="M61" s="206"/>
      <c r="N61" s="207" t="e">
        <f>L61+#REF!+#REF!+#REF!+#REF!+#REF!</f>
        <v>#REF!</v>
      </c>
      <c r="O61" s="206"/>
      <c r="P61" s="208"/>
      <c r="R61" s="209"/>
      <c r="S61" s="209"/>
      <c r="T61" s="209"/>
      <c r="U61" s="209"/>
    </row>
    <row r="62" spans="2:21" s="198" customFormat="1" hidden="1" x14ac:dyDescent="0.25">
      <c r="B62" s="228" t="s">
        <v>467</v>
      </c>
      <c r="C62" s="233"/>
      <c r="D62" s="234"/>
      <c r="E62" s="235"/>
      <c r="F62" s="235"/>
      <c r="G62" s="235"/>
      <c r="H62" s="235"/>
      <c r="I62" s="235"/>
      <c r="J62" s="236"/>
      <c r="K62" s="235"/>
      <c r="L62" s="205"/>
      <c r="M62" s="206"/>
      <c r="N62" s="207"/>
      <c r="O62" s="206"/>
      <c r="P62" s="208"/>
      <c r="R62" s="209"/>
      <c r="S62" s="209"/>
      <c r="T62" s="209"/>
      <c r="U62" s="209"/>
    </row>
    <row r="63" spans="2:21" s="198" customFormat="1" hidden="1" x14ac:dyDescent="0.25">
      <c r="B63" s="228" t="s">
        <v>468</v>
      </c>
      <c r="C63" s="233"/>
      <c r="D63" s="234"/>
      <c r="E63" s="235"/>
      <c r="F63" s="235"/>
      <c r="G63" s="235"/>
      <c r="H63" s="235"/>
      <c r="I63" s="235"/>
      <c r="J63" s="236"/>
      <c r="K63" s="235"/>
      <c r="L63" s="205"/>
      <c r="M63" s="206"/>
      <c r="N63" s="207"/>
      <c r="O63" s="206"/>
      <c r="P63" s="208"/>
      <c r="R63" s="209"/>
      <c r="S63" s="209"/>
      <c r="T63" s="209"/>
      <c r="U63" s="209"/>
    </row>
    <row r="64" spans="2:21" s="198" customFormat="1" ht="15.75" hidden="1" thickBot="1" x14ac:dyDescent="0.3">
      <c r="B64" s="239" t="s">
        <v>469</v>
      </c>
      <c r="C64" s="240"/>
      <c r="D64" s="241"/>
      <c r="E64" s="242"/>
      <c r="F64" s="242"/>
      <c r="G64" s="242"/>
      <c r="H64" s="242"/>
      <c r="I64" s="242"/>
      <c r="J64" s="242"/>
      <c r="K64" s="242"/>
      <c r="L64" s="219"/>
      <c r="M64" s="220"/>
      <c r="N64" s="221"/>
      <c r="O64" s="220"/>
      <c r="P64" s="222"/>
      <c r="R64" s="209"/>
      <c r="S64" s="209"/>
      <c r="T64" s="209"/>
      <c r="U64" s="209"/>
    </row>
    <row r="65" spans="2:21" ht="15.75" hidden="1" thickBot="1" x14ac:dyDescent="0.3">
      <c r="B65" s="223" t="s">
        <v>471</v>
      </c>
      <c r="C65" s="243"/>
      <c r="D65" s="217"/>
      <c r="E65" s="218"/>
      <c r="F65" s="218"/>
      <c r="G65" s="218"/>
      <c r="H65" s="218"/>
      <c r="I65" s="218"/>
      <c r="J65" s="219"/>
      <c r="K65" s="219"/>
      <c r="L65" s="219"/>
      <c r="M65" s="220"/>
      <c r="N65" s="221"/>
      <c r="O65" s="226"/>
      <c r="P65" s="222"/>
      <c r="R65" s="214"/>
    </row>
    <row r="66" spans="2:21" ht="15.75" hidden="1" thickBot="1" x14ac:dyDescent="0.3">
      <c r="B66" s="223" t="s">
        <v>470</v>
      </c>
      <c r="C66" s="243"/>
      <c r="D66" s="217"/>
      <c r="E66" s="218"/>
      <c r="F66" s="218"/>
      <c r="G66" s="218"/>
      <c r="H66" s="218"/>
      <c r="I66" s="218"/>
      <c r="J66" s="219"/>
      <c r="K66" s="219"/>
      <c r="L66" s="219"/>
      <c r="M66" s="220"/>
      <c r="N66" s="221"/>
      <c r="O66" s="226"/>
      <c r="P66" s="222"/>
      <c r="R66" s="214"/>
    </row>
    <row r="67" spans="2:21" hidden="1" x14ac:dyDescent="0.25">
      <c r="C67" s="244"/>
      <c r="D67" s="244"/>
      <c r="E67" s="244"/>
      <c r="F67" s="244"/>
      <c r="G67" s="244"/>
      <c r="H67" s="244"/>
      <c r="I67" s="244"/>
      <c r="J67" s="244"/>
      <c r="K67" s="244"/>
    </row>
    <row r="68" spans="2:21" ht="15.75" thickBot="1" x14ac:dyDescent="0.3">
      <c r="B68" s="516" t="s">
        <v>475</v>
      </c>
      <c r="C68" s="516"/>
      <c r="D68" s="503"/>
      <c r="E68" s="503"/>
      <c r="F68" s="503"/>
      <c r="G68" s="503"/>
      <c r="H68" s="503"/>
      <c r="I68" s="503"/>
      <c r="J68" s="503"/>
      <c r="K68" s="503"/>
      <c r="L68" s="503"/>
      <c r="M68" s="503"/>
      <c r="N68" s="516"/>
      <c r="O68" s="516"/>
    </row>
    <row r="69" spans="2:21" s="198" customFormat="1" x14ac:dyDescent="0.25">
      <c r="B69" s="504" t="s">
        <v>447</v>
      </c>
      <c r="C69" s="505"/>
      <c r="D69" s="504">
        <v>2026</v>
      </c>
      <c r="E69" s="510"/>
      <c r="F69" s="510"/>
      <c r="G69" s="510"/>
      <c r="H69" s="510"/>
      <c r="I69" s="510"/>
      <c r="J69" s="510"/>
      <c r="K69" s="510"/>
      <c r="L69" s="510"/>
      <c r="M69" s="511"/>
      <c r="N69" s="512" t="s">
        <v>416</v>
      </c>
      <c r="O69" s="513"/>
      <c r="P69" s="517" t="s">
        <v>448</v>
      </c>
      <c r="R69" s="209"/>
      <c r="S69" s="209"/>
      <c r="T69" s="209"/>
      <c r="U69" s="209"/>
    </row>
    <row r="70" spans="2:21" s="198" customFormat="1" x14ac:dyDescent="0.25">
      <c r="B70" s="506"/>
      <c r="C70" s="507"/>
      <c r="D70" s="508" t="s">
        <v>449</v>
      </c>
      <c r="E70" s="520"/>
      <c r="F70" s="520" t="s">
        <v>450</v>
      </c>
      <c r="G70" s="520"/>
      <c r="H70" s="520" t="s">
        <v>451</v>
      </c>
      <c r="I70" s="520"/>
      <c r="J70" s="520" t="s">
        <v>452</v>
      </c>
      <c r="K70" s="520"/>
      <c r="L70" s="520" t="s">
        <v>453</v>
      </c>
      <c r="M70" s="521"/>
      <c r="N70" s="514"/>
      <c r="O70" s="515"/>
      <c r="P70" s="518"/>
      <c r="R70" s="209"/>
      <c r="S70" s="209"/>
      <c r="T70" s="209"/>
      <c r="U70" s="209"/>
    </row>
    <row r="71" spans="2:21" s="198" customFormat="1" x14ac:dyDescent="0.25">
      <c r="B71" s="508"/>
      <c r="C71" s="509"/>
      <c r="D71" s="199" t="s">
        <v>454</v>
      </c>
      <c r="E71" s="200" t="s">
        <v>455</v>
      </c>
      <c r="F71" s="200" t="s">
        <v>454</v>
      </c>
      <c r="G71" s="200" t="s">
        <v>455</v>
      </c>
      <c r="H71" s="200" t="s">
        <v>454</v>
      </c>
      <c r="I71" s="200" t="s">
        <v>455</v>
      </c>
      <c r="J71" s="200" t="s">
        <v>454</v>
      </c>
      <c r="K71" s="200" t="s">
        <v>455</v>
      </c>
      <c r="L71" s="200" t="s">
        <v>454</v>
      </c>
      <c r="M71" s="201" t="s">
        <v>455</v>
      </c>
      <c r="N71" s="199" t="s">
        <v>454</v>
      </c>
      <c r="O71" s="201" t="s">
        <v>455</v>
      </c>
      <c r="P71" s="519"/>
      <c r="R71" s="209"/>
      <c r="S71" s="209"/>
      <c r="T71" s="209"/>
      <c r="U71" s="209"/>
    </row>
    <row r="72" spans="2:21" s="198" customFormat="1" x14ac:dyDescent="0.25">
      <c r="B72" s="203" t="s">
        <v>456</v>
      </c>
      <c r="C72" s="245"/>
      <c r="D72" s="199"/>
      <c r="E72" s="200"/>
      <c r="F72" s="200"/>
      <c r="G72" s="200"/>
      <c r="H72" s="200"/>
      <c r="I72" s="200"/>
      <c r="J72" s="232">
        <f t="shared" ref="J72:M83" si="8">J9+J30</f>
        <v>0</v>
      </c>
      <c r="K72" s="232">
        <f t="shared" si="8"/>
        <v>0</v>
      </c>
      <c r="L72" s="205">
        <f t="shared" si="8"/>
        <v>0</v>
      </c>
      <c r="M72" s="206">
        <f t="shared" si="8"/>
        <v>0</v>
      </c>
      <c r="N72" s="207">
        <f t="shared" ref="N72" si="9">L72</f>
        <v>0</v>
      </c>
      <c r="O72" s="207">
        <f t="shared" ref="O72" si="10">M72</f>
        <v>0</v>
      </c>
      <c r="P72" s="208"/>
      <c r="R72" s="209"/>
      <c r="S72" s="209"/>
      <c r="T72" s="209"/>
      <c r="U72" s="209"/>
    </row>
    <row r="73" spans="2:21" s="198" customFormat="1" x14ac:dyDescent="0.25">
      <c r="B73" s="203" t="s">
        <v>457</v>
      </c>
      <c r="C73" s="245"/>
      <c r="D73" s="199"/>
      <c r="E73" s="200"/>
      <c r="F73" s="200"/>
      <c r="G73" s="200"/>
      <c r="H73" s="200"/>
      <c r="I73" s="200"/>
      <c r="J73" s="232">
        <f t="shared" si="8"/>
        <v>0</v>
      </c>
      <c r="K73" s="232">
        <f t="shared" si="8"/>
        <v>0</v>
      </c>
      <c r="L73" s="205">
        <f t="shared" si="8"/>
        <v>0</v>
      </c>
      <c r="M73" s="206">
        <f t="shared" si="8"/>
        <v>0</v>
      </c>
      <c r="N73" s="207">
        <f t="shared" ref="N73:N83" si="11">L73</f>
        <v>0</v>
      </c>
      <c r="O73" s="207">
        <f t="shared" ref="O73:O83" si="12">M73</f>
        <v>0</v>
      </c>
      <c r="P73" s="208"/>
      <c r="R73" s="209"/>
      <c r="S73" s="209"/>
      <c r="T73" s="209"/>
      <c r="U73" s="209"/>
    </row>
    <row r="74" spans="2:21" s="198" customFormat="1" x14ac:dyDescent="0.25">
      <c r="B74" s="203" t="s">
        <v>458</v>
      </c>
      <c r="C74" s="245"/>
      <c r="D74" s="199"/>
      <c r="E74" s="200"/>
      <c r="F74" s="200"/>
      <c r="G74" s="200"/>
      <c r="H74" s="200"/>
      <c r="I74" s="200"/>
      <c r="J74" s="232">
        <f t="shared" si="8"/>
        <v>0</v>
      </c>
      <c r="K74" s="232">
        <f t="shared" si="8"/>
        <v>0</v>
      </c>
      <c r="L74" s="205">
        <f t="shared" si="8"/>
        <v>0</v>
      </c>
      <c r="M74" s="206">
        <f t="shared" si="8"/>
        <v>0</v>
      </c>
      <c r="N74" s="207">
        <f t="shared" si="11"/>
        <v>0</v>
      </c>
      <c r="O74" s="207">
        <f t="shared" si="12"/>
        <v>0</v>
      </c>
      <c r="P74" s="208"/>
      <c r="R74" s="209"/>
      <c r="S74" s="209"/>
      <c r="T74" s="209"/>
      <c r="U74" s="209"/>
    </row>
    <row r="75" spans="2:21" s="198" customFormat="1" x14ac:dyDescent="0.25">
      <c r="B75" s="210" t="s">
        <v>459</v>
      </c>
      <c r="C75" s="246"/>
      <c r="D75" s="212"/>
      <c r="E75" s="213"/>
      <c r="F75" s="213"/>
      <c r="G75" s="213"/>
      <c r="H75" s="213"/>
      <c r="I75" s="213"/>
      <c r="J75" s="247">
        <f t="shared" si="8"/>
        <v>31</v>
      </c>
      <c r="K75" s="247">
        <f t="shared" si="8"/>
        <v>31</v>
      </c>
      <c r="L75" s="205">
        <f t="shared" si="8"/>
        <v>31</v>
      </c>
      <c r="M75" s="206">
        <f t="shared" si="8"/>
        <v>31</v>
      </c>
      <c r="N75" s="207">
        <f t="shared" si="11"/>
        <v>31</v>
      </c>
      <c r="O75" s="207">
        <f t="shared" si="12"/>
        <v>31</v>
      </c>
      <c r="P75" s="208"/>
      <c r="R75" s="209"/>
      <c r="S75" s="209"/>
      <c r="T75" s="209"/>
      <c r="U75" s="209"/>
    </row>
    <row r="76" spans="2:21" s="198" customFormat="1" hidden="1" x14ac:dyDescent="0.25">
      <c r="B76" s="210" t="s">
        <v>460</v>
      </c>
      <c r="C76" s="246"/>
      <c r="D76" s="212"/>
      <c r="E76" s="213"/>
      <c r="F76" s="213"/>
      <c r="G76" s="213"/>
      <c r="H76" s="213"/>
      <c r="I76" s="213"/>
      <c r="J76" s="247">
        <f t="shared" si="8"/>
        <v>0</v>
      </c>
      <c r="K76" s="247">
        <f t="shared" si="8"/>
        <v>0</v>
      </c>
      <c r="L76" s="205">
        <f t="shared" si="8"/>
        <v>0</v>
      </c>
      <c r="M76" s="206">
        <f t="shared" si="8"/>
        <v>0</v>
      </c>
      <c r="N76" s="207">
        <f t="shared" si="11"/>
        <v>0</v>
      </c>
      <c r="O76" s="207">
        <f t="shared" si="12"/>
        <v>0</v>
      </c>
      <c r="P76" s="208"/>
      <c r="R76" s="209"/>
      <c r="S76" s="209"/>
      <c r="T76" s="209"/>
      <c r="U76" s="209"/>
    </row>
    <row r="77" spans="2:21" s="198" customFormat="1" hidden="1" x14ac:dyDescent="0.25">
      <c r="B77" s="210" t="s">
        <v>461</v>
      </c>
      <c r="C77" s="246"/>
      <c r="D77" s="212"/>
      <c r="E77" s="213"/>
      <c r="F77" s="213"/>
      <c r="G77" s="213"/>
      <c r="H77" s="213"/>
      <c r="I77" s="213"/>
      <c r="J77" s="247">
        <f t="shared" si="8"/>
        <v>0</v>
      </c>
      <c r="K77" s="247">
        <f t="shared" si="8"/>
        <v>0</v>
      </c>
      <c r="L77" s="205">
        <f t="shared" si="8"/>
        <v>0</v>
      </c>
      <c r="M77" s="206">
        <f t="shared" si="8"/>
        <v>0</v>
      </c>
      <c r="N77" s="207">
        <f t="shared" si="11"/>
        <v>0</v>
      </c>
      <c r="O77" s="207">
        <f t="shared" si="12"/>
        <v>0</v>
      </c>
      <c r="P77" s="208"/>
      <c r="R77" s="209"/>
      <c r="S77" s="209"/>
      <c r="T77" s="209"/>
      <c r="U77" s="209"/>
    </row>
    <row r="78" spans="2:21" s="198" customFormat="1" hidden="1" x14ac:dyDescent="0.25">
      <c r="B78" s="210" t="s">
        <v>462</v>
      </c>
      <c r="C78" s="246"/>
      <c r="D78" s="212"/>
      <c r="E78" s="213"/>
      <c r="F78" s="213"/>
      <c r="G78" s="213"/>
      <c r="H78" s="213"/>
      <c r="I78" s="213"/>
      <c r="J78" s="247">
        <f t="shared" si="8"/>
        <v>0</v>
      </c>
      <c r="K78" s="247">
        <f t="shared" si="8"/>
        <v>0</v>
      </c>
      <c r="L78" s="205">
        <f t="shared" si="8"/>
        <v>0</v>
      </c>
      <c r="M78" s="206">
        <f t="shared" si="8"/>
        <v>0</v>
      </c>
      <c r="N78" s="207">
        <f t="shared" si="11"/>
        <v>0</v>
      </c>
      <c r="O78" s="207">
        <f t="shared" si="12"/>
        <v>0</v>
      </c>
      <c r="P78" s="208"/>
      <c r="R78" s="209"/>
      <c r="S78" s="209"/>
      <c r="T78" s="209"/>
      <c r="U78" s="209"/>
    </row>
    <row r="79" spans="2:21" s="198" customFormat="1" x14ac:dyDescent="0.25">
      <c r="B79" s="210" t="s">
        <v>463</v>
      </c>
      <c r="C79" s="246"/>
      <c r="D79" s="212"/>
      <c r="E79" s="213"/>
      <c r="F79" s="213"/>
      <c r="G79" s="213"/>
      <c r="H79" s="213"/>
      <c r="I79" s="213"/>
      <c r="J79" s="247">
        <f t="shared" si="8"/>
        <v>0</v>
      </c>
      <c r="K79" s="247">
        <f t="shared" si="8"/>
        <v>0</v>
      </c>
      <c r="L79" s="205">
        <f t="shared" si="8"/>
        <v>0</v>
      </c>
      <c r="M79" s="206">
        <f t="shared" si="8"/>
        <v>0</v>
      </c>
      <c r="N79" s="207">
        <f t="shared" si="11"/>
        <v>0</v>
      </c>
      <c r="O79" s="207">
        <f t="shared" si="12"/>
        <v>0</v>
      </c>
      <c r="P79" s="208"/>
      <c r="R79" s="209"/>
      <c r="S79" s="209"/>
      <c r="T79" s="209"/>
      <c r="U79" s="209"/>
    </row>
    <row r="80" spans="2:21" s="198" customFormat="1" hidden="1" x14ac:dyDescent="0.25">
      <c r="B80" s="210" t="s">
        <v>464</v>
      </c>
      <c r="C80" s="246"/>
      <c r="D80" s="212"/>
      <c r="E80" s="213"/>
      <c r="F80" s="213"/>
      <c r="G80" s="213"/>
      <c r="H80" s="213"/>
      <c r="I80" s="213"/>
      <c r="J80" s="247">
        <f t="shared" si="8"/>
        <v>0</v>
      </c>
      <c r="K80" s="247">
        <f t="shared" si="8"/>
        <v>0</v>
      </c>
      <c r="L80" s="205">
        <f t="shared" si="8"/>
        <v>0</v>
      </c>
      <c r="M80" s="206">
        <f t="shared" si="8"/>
        <v>0</v>
      </c>
      <c r="N80" s="207">
        <f t="shared" si="11"/>
        <v>0</v>
      </c>
      <c r="O80" s="207">
        <f t="shared" si="12"/>
        <v>0</v>
      </c>
      <c r="P80" s="208"/>
      <c r="R80" s="209"/>
      <c r="S80" s="209"/>
      <c r="T80" s="209"/>
      <c r="U80" s="209"/>
    </row>
    <row r="81" spans="2:21" s="198" customFormat="1" hidden="1" x14ac:dyDescent="0.25">
      <c r="B81" s="210" t="s">
        <v>465</v>
      </c>
      <c r="C81" s="246"/>
      <c r="D81" s="212"/>
      <c r="E81" s="213"/>
      <c r="F81" s="213"/>
      <c r="G81" s="213"/>
      <c r="H81" s="213"/>
      <c r="I81" s="213"/>
      <c r="J81" s="247">
        <f t="shared" si="8"/>
        <v>0</v>
      </c>
      <c r="K81" s="247">
        <f t="shared" si="8"/>
        <v>0</v>
      </c>
      <c r="L81" s="205">
        <f t="shared" si="8"/>
        <v>0</v>
      </c>
      <c r="M81" s="206">
        <f t="shared" si="8"/>
        <v>0</v>
      </c>
      <c r="N81" s="207">
        <f t="shared" si="11"/>
        <v>0</v>
      </c>
      <c r="O81" s="207">
        <f t="shared" si="12"/>
        <v>0</v>
      </c>
      <c r="P81" s="208"/>
      <c r="R81" s="209"/>
      <c r="S81" s="209"/>
      <c r="T81" s="209"/>
      <c r="U81" s="209"/>
    </row>
    <row r="82" spans="2:21" s="198" customFormat="1" x14ac:dyDescent="0.25">
      <c r="B82" s="210" t="s">
        <v>466</v>
      </c>
      <c r="C82" s="246"/>
      <c r="D82" s="212"/>
      <c r="E82" s="213"/>
      <c r="F82" s="213"/>
      <c r="G82" s="213"/>
      <c r="H82" s="213"/>
      <c r="I82" s="213"/>
      <c r="J82" s="247">
        <f t="shared" si="8"/>
        <v>0</v>
      </c>
      <c r="K82" s="247">
        <f t="shared" si="8"/>
        <v>0</v>
      </c>
      <c r="L82" s="205">
        <f t="shared" si="8"/>
        <v>0</v>
      </c>
      <c r="M82" s="206">
        <f t="shared" si="8"/>
        <v>0</v>
      </c>
      <c r="N82" s="207">
        <f t="shared" si="11"/>
        <v>0</v>
      </c>
      <c r="O82" s="207">
        <f t="shared" si="12"/>
        <v>0</v>
      </c>
      <c r="P82" s="208"/>
      <c r="R82" s="209"/>
      <c r="S82" s="209"/>
      <c r="T82" s="209"/>
      <c r="U82" s="209"/>
    </row>
    <row r="83" spans="2:21" s="198" customFormat="1" ht="15.75" thickBot="1" x14ac:dyDescent="0.3">
      <c r="B83" s="210" t="s">
        <v>467</v>
      </c>
      <c r="C83" s="246"/>
      <c r="D83" s="212"/>
      <c r="E83" s="213"/>
      <c r="F83" s="213"/>
      <c r="G83" s="213"/>
      <c r="H83" s="213"/>
      <c r="I83" s="213"/>
      <c r="J83" s="248">
        <f t="shared" si="8"/>
        <v>0</v>
      </c>
      <c r="K83" s="248">
        <f t="shared" si="8"/>
        <v>0</v>
      </c>
      <c r="L83" s="205">
        <f t="shared" si="8"/>
        <v>0</v>
      </c>
      <c r="M83" s="206">
        <f t="shared" si="8"/>
        <v>0</v>
      </c>
      <c r="N83" s="207">
        <f t="shared" si="11"/>
        <v>0</v>
      </c>
      <c r="O83" s="207">
        <f t="shared" si="12"/>
        <v>0</v>
      </c>
      <c r="P83" s="208"/>
      <c r="R83" s="209"/>
      <c r="S83" s="209"/>
      <c r="T83" s="209"/>
      <c r="U83" s="209"/>
    </row>
    <row r="84" spans="2:21" s="198" customFormat="1" ht="15.75" hidden="1" thickBot="1" x14ac:dyDescent="0.3">
      <c r="B84" s="210" t="s">
        <v>468</v>
      </c>
      <c r="C84" s="246"/>
      <c r="D84" s="212"/>
      <c r="E84" s="213"/>
      <c r="F84" s="213"/>
      <c r="G84" s="213"/>
      <c r="H84" s="213"/>
      <c r="I84" s="213"/>
      <c r="J84" s="248"/>
      <c r="K84" s="248"/>
      <c r="L84" s="205"/>
      <c r="M84" s="206"/>
      <c r="N84" s="207" t="e">
        <f>#REF!+#REF!+#REF!+#REF!+L84</f>
        <v>#REF!</v>
      </c>
      <c r="O84" s="207" t="e">
        <f>#REF!+#REF!+#REF!+#REF!+M84</f>
        <v>#REF!</v>
      </c>
      <c r="P84" s="208"/>
      <c r="R84" s="209"/>
      <c r="S84" s="209"/>
      <c r="T84" s="209"/>
      <c r="U84" s="209"/>
    </row>
    <row r="85" spans="2:21" s="198" customFormat="1" ht="15.75" hidden="1" thickBot="1" x14ac:dyDescent="0.3">
      <c r="B85" s="215" t="s">
        <v>469</v>
      </c>
      <c r="C85" s="249"/>
      <c r="D85" s="217"/>
      <c r="E85" s="218"/>
      <c r="F85" s="218"/>
      <c r="G85" s="218"/>
      <c r="H85" s="218"/>
      <c r="I85" s="218"/>
      <c r="J85" s="250"/>
      <c r="K85" s="250"/>
      <c r="L85" s="219"/>
      <c r="M85" s="220"/>
      <c r="N85" s="207" t="e">
        <f>#REF!+#REF!+#REF!+#REF!+L85</f>
        <v>#REF!</v>
      </c>
      <c r="O85" s="207" t="e">
        <f>#REF!+#REF!+#REF!+#REF!+M85</f>
        <v>#REF!</v>
      </c>
      <c r="P85" s="222"/>
      <c r="R85" s="209"/>
      <c r="S85" s="209"/>
      <c r="T85" s="209"/>
      <c r="U85" s="209"/>
    </row>
    <row r="86" spans="2:21" ht="15.75" thickBot="1" x14ac:dyDescent="0.3">
      <c r="B86" s="223" t="s">
        <v>470</v>
      </c>
      <c r="C86" s="243"/>
      <c r="D86" s="217"/>
      <c r="E86" s="218"/>
      <c r="F86" s="218"/>
      <c r="G86" s="218"/>
      <c r="H86" s="218"/>
      <c r="I86" s="218"/>
      <c r="J86" s="219"/>
      <c r="K86" s="219"/>
      <c r="L86" s="219"/>
      <c r="M86" s="220"/>
      <c r="N86" s="221"/>
      <c r="O86" s="226"/>
      <c r="P86" s="222"/>
      <c r="R86" s="214"/>
    </row>
    <row r="87" spans="2:21" ht="15.75" thickBot="1" x14ac:dyDescent="0.3">
      <c r="B87" s="223" t="s">
        <v>471</v>
      </c>
      <c r="C87" s="243"/>
      <c r="D87" s="217"/>
      <c r="E87" s="218"/>
      <c r="F87" s="218"/>
      <c r="G87" s="218"/>
      <c r="H87" s="218"/>
      <c r="I87" s="218"/>
      <c r="J87" s="219"/>
      <c r="K87" s="219"/>
      <c r="L87" s="219"/>
      <c r="M87" s="220"/>
      <c r="N87" s="221"/>
      <c r="O87" s="226"/>
      <c r="P87" s="222"/>
      <c r="R87" s="214"/>
    </row>
    <row r="88" spans="2:21" hidden="1" x14ac:dyDescent="0.25">
      <c r="J88" s="225">
        <f t="shared" ref="J88:O88" si="13">SUM(J72:J83)</f>
        <v>31</v>
      </c>
      <c r="K88" s="225">
        <f t="shared" si="13"/>
        <v>31</v>
      </c>
      <c r="L88" s="225">
        <f t="shared" si="13"/>
        <v>31</v>
      </c>
      <c r="M88" s="225">
        <f t="shared" si="13"/>
        <v>31</v>
      </c>
      <c r="N88" s="225">
        <f t="shared" si="13"/>
        <v>31</v>
      </c>
      <c r="O88" s="225">
        <f t="shared" si="13"/>
        <v>31</v>
      </c>
    </row>
    <row r="89" spans="2:21" hidden="1" x14ac:dyDescent="0.25">
      <c r="J89" s="251">
        <f t="shared" ref="J89:O89" si="14">J88-J46-J25</f>
        <v>0</v>
      </c>
      <c r="K89" s="251">
        <f t="shared" si="14"/>
        <v>0</v>
      </c>
      <c r="L89" s="251">
        <f t="shared" si="14"/>
        <v>0</v>
      </c>
      <c r="M89" s="251">
        <f t="shared" si="14"/>
        <v>0</v>
      </c>
      <c r="N89" s="252">
        <f t="shared" si="14"/>
        <v>0</v>
      </c>
      <c r="O89" s="252">
        <f t="shared" si="14"/>
        <v>0</v>
      </c>
    </row>
  </sheetData>
  <mergeCells count="42">
    <mergeCell ref="B68:O68"/>
    <mergeCell ref="B69:C71"/>
    <mergeCell ref="D69:M69"/>
    <mergeCell ref="N69:O70"/>
    <mergeCell ref="P48:P50"/>
    <mergeCell ref="D49:E49"/>
    <mergeCell ref="F49:G49"/>
    <mergeCell ref="H49:I49"/>
    <mergeCell ref="J49:K49"/>
    <mergeCell ref="L49:M49"/>
    <mergeCell ref="P69:P71"/>
    <mergeCell ref="D70:E70"/>
    <mergeCell ref="F70:G70"/>
    <mergeCell ref="H70:I70"/>
    <mergeCell ref="J70:K70"/>
    <mergeCell ref="L70:M70"/>
    <mergeCell ref="B47:O47"/>
    <mergeCell ref="B48:B50"/>
    <mergeCell ref="C48:C50"/>
    <mergeCell ref="D48:M48"/>
    <mergeCell ref="N48:O49"/>
    <mergeCell ref="B26:O26"/>
    <mergeCell ref="B27:C29"/>
    <mergeCell ref="D27:M27"/>
    <mergeCell ref="N27:O28"/>
    <mergeCell ref="P6:P8"/>
    <mergeCell ref="D7:E7"/>
    <mergeCell ref="F7:G7"/>
    <mergeCell ref="H7:I7"/>
    <mergeCell ref="J7:K7"/>
    <mergeCell ref="L7:M7"/>
    <mergeCell ref="P27:P29"/>
    <mergeCell ref="D28:E28"/>
    <mergeCell ref="F28:G28"/>
    <mergeCell ref="H28:I28"/>
    <mergeCell ref="J28:K28"/>
    <mergeCell ref="L28:M28"/>
    <mergeCell ref="B1:O1"/>
    <mergeCell ref="B5:O5"/>
    <mergeCell ref="B6:C8"/>
    <mergeCell ref="D6:M6"/>
    <mergeCell ref="N6: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32" t="s">
        <v>64</v>
      </c>
    </row>
    <row r="2" spans="1:30" ht="18.75" x14ac:dyDescent="0.3">
      <c r="AB2" s="13" t="s">
        <v>6</v>
      </c>
    </row>
    <row r="3" spans="1:30" ht="18.75" x14ac:dyDescent="0.3">
      <c r="AB3" s="13" t="s">
        <v>63</v>
      </c>
    </row>
    <row r="4" spans="1:30" ht="18.75" customHeight="1" x14ac:dyDescent="0.25">
      <c r="A4" s="447" t="str">
        <f>'1. паспорт местоположение'!A5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row>
    <row r="6" spans="1:30" ht="18.75" x14ac:dyDescent="0.25">
      <c r="A6" s="456" t="s">
        <v>5</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87"/>
      <c r="AD6" s="87"/>
    </row>
    <row r="7" spans="1:30"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87"/>
      <c r="AD7" s="87"/>
    </row>
    <row r="8" spans="1:30" x14ac:dyDescent="0.25">
      <c r="A8" s="501" t="str">
        <f>'1. паспорт местоположение'!A9</f>
        <v>Акционерное общество "Россети Янтарь" ДЗО  ПАО "Россети"</v>
      </c>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88"/>
      <c r="AD8" s="88"/>
    </row>
    <row r="9" spans="1:30" ht="15.75" x14ac:dyDescent="0.25">
      <c r="A9" s="461" t="s">
        <v>4</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89"/>
      <c r="AD9" s="89"/>
    </row>
    <row r="10" spans="1:30"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87"/>
      <c r="AD10" s="87"/>
    </row>
    <row r="11" spans="1:30" x14ac:dyDescent="0.25">
      <c r="A11" s="501" t="str">
        <f>'1. паспорт местоположение'!A12</f>
        <v>N_48-15уст-26</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88"/>
      <c r="AD11" s="88"/>
    </row>
    <row r="12" spans="1:30" ht="15.75" x14ac:dyDescent="0.25">
      <c r="A12" s="461" t="s">
        <v>3</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89"/>
      <c r="AD12" s="89"/>
    </row>
    <row r="13" spans="1:30" ht="18.75" x14ac:dyDescent="0.25">
      <c r="A13" s="462"/>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9"/>
      <c r="AD13" s="9"/>
    </row>
    <row r="14" spans="1:30" ht="32.25" customHeight="1" x14ac:dyDescent="0.25">
      <c r="A14" s="50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88"/>
      <c r="AD14" s="88"/>
    </row>
    <row r="15" spans="1:30" ht="15.75" x14ac:dyDescent="0.25">
      <c r="A15" s="461" t="s">
        <v>2</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89"/>
      <c r="AD15" s="89"/>
    </row>
    <row r="16" spans="1:30" x14ac:dyDescent="0.25">
      <c r="A16" s="534"/>
      <c r="B16" s="534"/>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94"/>
      <c r="AD16" s="94"/>
    </row>
    <row r="17" spans="1:30" x14ac:dyDescent="0.25">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94"/>
      <c r="AD17" s="94"/>
    </row>
    <row r="18" spans="1:30" x14ac:dyDescent="0.25">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94"/>
      <c r="AD18" s="94"/>
    </row>
    <row r="19" spans="1:30" x14ac:dyDescent="0.25">
      <c r="A19" s="534"/>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94"/>
      <c r="AD19" s="94"/>
    </row>
    <row r="20" spans="1:30" x14ac:dyDescent="0.25">
      <c r="A20" s="528"/>
      <c r="B20" s="528"/>
      <c r="C20" s="528"/>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95"/>
      <c r="AD20" s="95"/>
    </row>
    <row r="21" spans="1:30" x14ac:dyDescent="0.25">
      <c r="A21" s="528"/>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95"/>
      <c r="AD21" s="95"/>
    </row>
    <row r="22" spans="1:30" x14ac:dyDescent="0.25">
      <c r="A22" s="529" t="s">
        <v>371</v>
      </c>
      <c r="B22" s="529"/>
      <c r="C22" s="529"/>
      <c r="D22" s="529"/>
      <c r="E22" s="529"/>
      <c r="F22" s="529"/>
      <c r="G22" s="529"/>
      <c r="H22" s="529"/>
      <c r="I22" s="529"/>
      <c r="J22" s="529"/>
      <c r="K22" s="529"/>
      <c r="L22" s="529"/>
      <c r="M22" s="529"/>
      <c r="N22" s="529"/>
      <c r="O22" s="529"/>
      <c r="P22" s="529"/>
      <c r="Q22" s="529"/>
      <c r="R22" s="529"/>
      <c r="S22" s="529"/>
      <c r="T22" s="529"/>
      <c r="U22" s="529"/>
      <c r="V22" s="529"/>
      <c r="W22" s="529"/>
      <c r="X22" s="529"/>
      <c r="Y22" s="529"/>
      <c r="Z22" s="529"/>
      <c r="AA22" s="529"/>
      <c r="AB22" s="529"/>
      <c r="AC22" s="96"/>
      <c r="AD22" s="96"/>
    </row>
    <row r="23" spans="1:30" ht="32.25" customHeight="1" x14ac:dyDescent="0.25">
      <c r="A23" s="531" t="s">
        <v>234</v>
      </c>
      <c r="B23" s="532"/>
      <c r="C23" s="532"/>
      <c r="D23" s="532"/>
      <c r="E23" s="532"/>
      <c r="F23" s="532"/>
      <c r="G23" s="532"/>
      <c r="H23" s="532"/>
      <c r="I23" s="532"/>
      <c r="J23" s="532"/>
      <c r="K23" s="532"/>
      <c r="L23" s="532"/>
      <c r="M23" s="533"/>
      <c r="N23" s="530" t="s">
        <v>235</v>
      </c>
      <c r="O23" s="530"/>
      <c r="P23" s="530"/>
      <c r="Q23" s="530"/>
      <c r="R23" s="530"/>
      <c r="S23" s="530"/>
      <c r="T23" s="530"/>
      <c r="U23" s="530"/>
      <c r="V23" s="530"/>
      <c r="W23" s="530"/>
      <c r="X23" s="530"/>
      <c r="Y23" s="530"/>
      <c r="Z23" s="530"/>
      <c r="AA23" s="530"/>
      <c r="AB23" s="530"/>
    </row>
    <row r="24" spans="1:30" ht="151.5" customHeight="1" x14ac:dyDescent="0.25">
      <c r="A24" s="56" t="s">
        <v>204</v>
      </c>
      <c r="B24" s="57" t="s">
        <v>212</v>
      </c>
      <c r="C24" s="56" t="s">
        <v>227</v>
      </c>
      <c r="D24" s="56" t="s">
        <v>205</v>
      </c>
      <c r="E24" s="56" t="s">
        <v>228</v>
      </c>
      <c r="F24" s="56" t="s">
        <v>230</v>
      </c>
      <c r="G24" s="56" t="s">
        <v>229</v>
      </c>
      <c r="H24" s="56" t="s">
        <v>206</v>
      </c>
      <c r="I24" s="56" t="s">
        <v>231</v>
      </c>
      <c r="J24" s="56" t="s">
        <v>213</v>
      </c>
      <c r="K24" s="56" t="s">
        <v>232</v>
      </c>
      <c r="L24" s="57" t="s">
        <v>211</v>
      </c>
      <c r="M24" s="57" t="s">
        <v>207</v>
      </c>
      <c r="N24" s="58" t="s">
        <v>220</v>
      </c>
      <c r="O24" s="57" t="s">
        <v>381</v>
      </c>
      <c r="P24" s="56" t="s">
        <v>218</v>
      </c>
      <c r="Q24" s="56" t="s">
        <v>219</v>
      </c>
      <c r="R24" s="56" t="s">
        <v>217</v>
      </c>
      <c r="S24" s="56" t="s">
        <v>206</v>
      </c>
      <c r="T24" s="56" t="s">
        <v>216</v>
      </c>
      <c r="U24" s="56" t="s">
        <v>215</v>
      </c>
      <c r="V24" s="56" t="s">
        <v>226</v>
      </c>
      <c r="W24" s="56" t="s">
        <v>217</v>
      </c>
      <c r="X24" s="68" t="s">
        <v>209</v>
      </c>
      <c r="Y24" s="68" t="s">
        <v>222</v>
      </c>
      <c r="Z24" s="68" t="s">
        <v>223</v>
      </c>
      <c r="AA24" s="68" t="s">
        <v>210</v>
      </c>
      <c r="AB24" s="70" t="s">
        <v>221</v>
      </c>
    </row>
    <row r="25" spans="1:30"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c r="AA25" s="56">
        <v>27</v>
      </c>
      <c r="AB25" s="57">
        <v>28</v>
      </c>
    </row>
    <row r="26" spans="1:30" ht="45.75" customHeight="1" x14ac:dyDescent="0.25">
      <c r="A26" s="50"/>
      <c r="B26" s="55" t="s">
        <v>384</v>
      </c>
      <c r="C26" s="52"/>
      <c r="D26" s="52"/>
      <c r="E26" s="52"/>
      <c r="F26" s="52"/>
      <c r="G26" s="52"/>
      <c r="H26" s="52"/>
      <c r="I26" s="52"/>
      <c r="J26" s="52"/>
      <c r="K26" s="52"/>
      <c r="L26" s="50"/>
      <c r="M26" s="53"/>
      <c r="N26" s="54"/>
      <c r="O26" s="49"/>
      <c r="P26" s="49"/>
      <c r="Q26" s="49"/>
      <c r="R26" s="49"/>
      <c r="S26" s="49"/>
      <c r="T26" s="49"/>
      <c r="U26" s="49"/>
      <c r="V26" s="49"/>
      <c r="W26" s="49"/>
      <c r="X26" s="49"/>
      <c r="Y26" s="49"/>
      <c r="Z26" s="49"/>
      <c r="AA26" s="49"/>
      <c r="AB26" s="51"/>
    </row>
    <row r="30" spans="1:30" x14ac:dyDescent="0.25">
      <c r="A30" s="6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2.85546875" style="1" customWidth="1"/>
    <col min="16" max="16384" width="9.140625" style="1"/>
  </cols>
  <sheetData>
    <row r="1" spans="1:28" s="10" customFormat="1" ht="18.75" customHeight="1" x14ac:dyDescent="0.2">
      <c r="A1" s="16"/>
      <c r="B1" s="16"/>
      <c r="O1" s="32"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447" t="s">
        <v>389</v>
      </c>
      <c r="B5" s="447"/>
      <c r="C5" s="447"/>
      <c r="D5" s="447"/>
      <c r="E5" s="447"/>
      <c r="F5" s="447"/>
      <c r="G5" s="447"/>
      <c r="H5" s="447"/>
      <c r="I5" s="447"/>
      <c r="J5" s="447"/>
      <c r="K5" s="447"/>
      <c r="L5" s="447"/>
      <c r="M5" s="447"/>
      <c r="N5" s="447"/>
      <c r="O5" s="447"/>
      <c r="P5" s="93"/>
      <c r="Q5" s="93"/>
      <c r="R5" s="93"/>
      <c r="S5" s="93"/>
      <c r="T5" s="93"/>
      <c r="U5" s="93"/>
      <c r="V5" s="93"/>
      <c r="W5" s="93"/>
      <c r="X5" s="93"/>
      <c r="Y5" s="93"/>
      <c r="Z5" s="93"/>
      <c r="AA5" s="93"/>
      <c r="AB5" s="93"/>
    </row>
    <row r="6" spans="1:28" s="10" customFormat="1" ht="18.75" x14ac:dyDescent="0.3">
      <c r="A6" s="15"/>
      <c r="B6" s="15"/>
      <c r="L6" s="13"/>
    </row>
    <row r="7" spans="1:28" s="10" customFormat="1" ht="18.75" x14ac:dyDescent="0.2">
      <c r="A7" s="456" t="s">
        <v>5</v>
      </c>
      <c r="B7" s="456"/>
      <c r="C7" s="456"/>
      <c r="D7" s="456"/>
      <c r="E7" s="456"/>
      <c r="F7" s="456"/>
      <c r="G7" s="456"/>
      <c r="H7" s="456"/>
      <c r="I7" s="456"/>
      <c r="J7" s="456"/>
      <c r="K7" s="456"/>
      <c r="L7" s="456"/>
      <c r="M7" s="456"/>
      <c r="N7" s="456"/>
      <c r="O7" s="456"/>
      <c r="P7" s="87"/>
      <c r="Q7" s="87"/>
      <c r="R7" s="87"/>
      <c r="S7" s="87"/>
      <c r="T7" s="87"/>
      <c r="U7" s="87"/>
      <c r="V7" s="87"/>
      <c r="W7" s="87"/>
      <c r="X7" s="87"/>
      <c r="Y7" s="87"/>
      <c r="Z7" s="87"/>
    </row>
    <row r="8" spans="1:28" s="10" customFormat="1" ht="18.75" x14ac:dyDescent="0.2">
      <c r="A8" s="456"/>
      <c r="B8" s="456"/>
      <c r="C8" s="456"/>
      <c r="D8" s="456"/>
      <c r="E8" s="456"/>
      <c r="F8" s="456"/>
      <c r="G8" s="456"/>
      <c r="H8" s="456"/>
      <c r="I8" s="456"/>
      <c r="J8" s="456"/>
      <c r="K8" s="456"/>
      <c r="L8" s="456"/>
      <c r="M8" s="456"/>
      <c r="N8" s="456"/>
      <c r="O8" s="456"/>
      <c r="P8" s="87"/>
      <c r="Q8" s="87"/>
      <c r="R8" s="87"/>
      <c r="S8" s="87"/>
      <c r="T8" s="87"/>
      <c r="U8" s="87"/>
      <c r="V8" s="87"/>
      <c r="W8" s="87"/>
      <c r="X8" s="87"/>
      <c r="Y8" s="87"/>
      <c r="Z8" s="87"/>
    </row>
    <row r="9" spans="1:28" s="10" customFormat="1" ht="18.75" x14ac:dyDescent="0.2">
      <c r="A9" s="489" t="str">
        <f>'1. паспорт местоположение'!A9:C9</f>
        <v>Акционерное общество "Россети Янтарь" ДЗО  ПАО "Россети"</v>
      </c>
      <c r="B9" s="489"/>
      <c r="C9" s="489"/>
      <c r="D9" s="489"/>
      <c r="E9" s="489"/>
      <c r="F9" s="489"/>
      <c r="G9" s="489"/>
      <c r="H9" s="489"/>
      <c r="I9" s="489"/>
      <c r="J9" s="489"/>
      <c r="K9" s="489"/>
      <c r="L9" s="489"/>
      <c r="M9" s="489"/>
      <c r="N9" s="489"/>
      <c r="O9" s="489"/>
      <c r="P9" s="87"/>
      <c r="Q9" s="87"/>
      <c r="R9" s="87"/>
      <c r="S9" s="87"/>
      <c r="T9" s="87"/>
      <c r="U9" s="87"/>
      <c r="V9" s="87"/>
      <c r="W9" s="87"/>
      <c r="X9" s="87"/>
      <c r="Y9" s="87"/>
      <c r="Z9" s="87"/>
    </row>
    <row r="10" spans="1:28" s="10" customFormat="1" ht="18.75" x14ac:dyDescent="0.2">
      <c r="A10" s="461" t="s">
        <v>4</v>
      </c>
      <c r="B10" s="461"/>
      <c r="C10" s="461"/>
      <c r="D10" s="461"/>
      <c r="E10" s="461"/>
      <c r="F10" s="461"/>
      <c r="G10" s="461"/>
      <c r="H10" s="461"/>
      <c r="I10" s="461"/>
      <c r="J10" s="461"/>
      <c r="K10" s="461"/>
      <c r="L10" s="461"/>
      <c r="M10" s="461"/>
      <c r="N10" s="461"/>
      <c r="O10" s="461"/>
      <c r="P10" s="87"/>
      <c r="Q10" s="87"/>
      <c r="R10" s="87"/>
      <c r="S10" s="87"/>
      <c r="T10" s="87"/>
      <c r="U10" s="87"/>
      <c r="V10" s="87"/>
      <c r="W10" s="87"/>
      <c r="X10" s="87"/>
      <c r="Y10" s="87"/>
      <c r="Z10" s="87"/>
    </row>
    <row r="11" spans="1:28" s="10" customFormat="1" ht="18.75" x14ac:dyDescent="0.2">
      <c r="A11" s="456"/>
      <c r="B11" s="456"/>
      <c r="C11" s="456"/>
      <c r="D11" s="456"/>
      <c r="E11" s="456"/>
      <c r="F11" s="456"/>
      <c r="G11" s="456"/>
      <c r="H11" s="456"/>
      <c r="I11" s="456"/>
      <c r="J11" s="456"/>
      <c r="K11" s="456"/>
      <c r="L11" s="456"/>
      <c r="M11" s="456"/>
      <c r="N11" s="456"/>
      <c r="O11" s="456"/>
      <c r="P11" s="87"/>
      <c r="Q11" s="87"/>
      <c r="R11" s="87"/>
      <c r="S11" s="87"/>
      <c r="T11" s="87"/>
      <c r="U11" s="87"/>
      <c r="V11" s="87"/>
      <c r="W11" s="87"/>
      <c r="X11" s="87"/>
      <c r="Y11" s="87"/>
      <c r="Z11" s="87"/>
    </row>
    <row r="12" spans="1:28" s="10" customFormat="1" ht="18.75" x14ac:dyDescent="0.2">
      <c r="A12" s="489" t="str">
        <f>'1. паспорт местоположение'!A12:C12</f>
        <v>N_48-15уст-26</v>
      </c>
      <c r="B12" s="489"/>
      <c r="C12" s="489"/>
      <c r="D12" s="489"/>
      <c r="E12" s="489"/>
      <c r="F12" s="489"/>
      <c r="G12" s="489"/>
      <c r="H12" s="489"/>
      <c r="I12" s="489"/>
      <c r="J12" s="489"/>
      <c r="K12" s="489"/>
      <c r="L12" s="489"/>
      <c r="M12" s="489"/>
      <c r="N12" s="489"/>
      <c r="O12" s="489"/>
      <c r="P12" s="87"/>
      <c r="Q12" s="87"/>
      <c r="R12" s="87"/>
      <c r="S12" s="87"/>
      <c r="T12" s="87"/>
      <c r="U12" s="87"/>
      <c r="V12" s="87"/>
      <c r="W12" s="87"/>
      <c r="X12" s="87"/>
      <c r="Y12" s="87"/>
      <c r="Z12" s="87"/>
    </row>
    <row r="13" spans="1:28" s="10" customFormat="1" ht="18.75" x14ac:dyDescent="0.2">
      <c r="A13" s="461" t="s">
        <v>3</v>
      </c>
      <c r="B13" s="461"/>
      <c r="C13" s="461"/>
      <c r="D13" s="461"/>
      <c r="E13" s="461"/>
      <c r="F13" s="461"/>
      <c r="G13" s="461"/>
      <c r="H13" s="461"/>
      <c r="I13" s="461"/>
      <c r="J13" s="461"/>
      <c r="K13" s="461"/>
      <c r="L13" s="461"/>
      <c r="M13" s="461"/>
      <c r="N13" s="461"/>
      <c r="O13" s="461"/>
      <c r="P13" s="87"/>
      <c r="Q13" s="87"/>
      <c r="R13" s="87"/>
      <c r="S13" s="87"/>
      <c r="T13" s="87"/>
      <c r="U13" s="87"/>
      <c r="V13" s="87"/>
      <c r="W13" s="87"/>
      <c r="X13" s="87"/>
      <c r="Y13" s="87"/>
      <c r="Z13" s="87"/>
    </row>
    <row r="14" spans="1:28" s="7" customFormat="1" ht="15.75" customHeight="1" x14ac:dyDescent="0.2">
      <c r="A14" s="462"/>
      <c r="B14" s="462"/>
      <c r="C14" s="462"/>
      <c r="D14" s="462"/>
      <c r="E14" s="462"/>
      <c r="F14" s="462"/>
      <c r="G14" s="462"/>
      <c r="H14" s="462"/>
      <c r="I14" s="462"/>
      <c r="J14" s="462"/>
      <c r="K14" s="462"/>
      <c r="L14" s="462"/>
      <c r="M14" s="462"/>
      <c r="N14" s="462"/>
      <c r="O14" s="462"/>
      <c r="P14" s="136"/>
      <c r="Q14" s="136"/>
      <c r="R14" s="136"/>
      <c r="S14" s="136"/>
      <c r="T14" s="136"/>
      <c r="U14" s="136"/>
      <c r="V14" s="136"/>
      <c r="W14" s="136"/>
      <c r="X14" s="136"/>
      <c r="Y14" s="136"/>
      <c r="Z14" s="136"/>
    </row>
    <row r="15" spans="1:28" s="2" customFormat="1" ht="18.75" x14ac:dyDescent="0.2">
      <c r="A15" s="4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89"/>
      <c r="C15" s="489"/>
      <c r="D15" s="489"/>
      <c r="E15" s="489"/>
      <c r="F15" s="489"/>
      <c r="G15" s="489"/>
      <c r="H15" s="489"/>
      <c r="I15" s="489"/>
      <c r="J15" s="489"/>
      <c r="K15" s="489"/>
      <c r="L15" s="489"/>
      <c r="M15" s="489"/>
      <c r="N15" s="489"/>
      <c r="O15" s="489"/>
      <c r="P15" s="88"/>
      <c r="Q15" s="88"/>
      <c r="R15" s="88"/>
      <c r="S15" s="88"/>
      <c r="T15" s="88"/>
      <c r="U15" s="88"/>
      <c r="V15" s="88"/>
      <c r="W15" s="88"/>
      <c r="X15" s="88"/>
      <c r="Y15" s="88"/>
      <c r="Z15" s="88"/>
    </row>
    <row r="16" spans="1:28" s="2" customFormat="1" ht="15" customHeight="1" x14ac:dyDescent="0.2">
      <c r="A16" s="461" t="s">
        <v>2</v>
      </c>
      <c r="B16" s="461"/>
      <c r="C16" s="461"/>
      <c r="D16" s="461"/>
      <c r="E16" s="461"/>
      <c r="F16" s="461"/>
      <c r="G16" s="461"/>
      <c r="H16" s="461"/>
      <c r="I16" s="461"/>
      <c r="J16" s="461"/>
      <c r="K16" s="461"/>
      <c r="L16" s="461"/>
      <c r="M16" s="461"/>
      <c r="N16" s="461"/>
      <c r="O16" s="461"/>
      <c r="P16" s="89"/>
      <c r="Q16" s="89"/>
      <c r="R16" s="89"/>
      <c r="S16" s="89"/>
      <c r="T16" s="89"/>
      <c r="U16" s="89"/>
      <c r="V16" s="89"/>
      <c r="W16" s="89"/>
      <c r="X16" s="89"/>
      <c r="Y16" s="89"/>
      <c r="Z16" s="89"/>
    </row>
    <row r="17" spans="1:26" s="2" customFormat="1" ht="15" customHeight="1" x14ac:dyDescent="0.2">
      <c r="A17" s="463"/>
      <c r="B17" s="463"/>
      <c r="C17" s="463"/>
      <c r="D17" s="463"/>
      <c r="E17" s="463"/>
      <c r="F17" s="463"/>
      <c r="G17" s="463"/>
      <c r="H17" s="463"/>
      <c r="I17" s="463"/>
      <c r="J17" s="463"/>
      <c r="K17" s="463"/>
      <c r="L17" s="463"/>
      <c r="M17" s="463"/>
      <c r="N17" s="463"/>
      <c r="O17" s="463"/>
      <c r="P17" s="137"/>
      <c r="Q17" s="137"/>
      <c r="R17" s="137"/>
      <c r="S17" s="137"/>
      <c r="T17" s="137"/>
      <c r="U17" s="137"/>
      <c r="V17" s="137"/>
      <c r="W17" s="137"/>
    </row>
    <row r="18" spans="1:26" s="2" customFormat="1" ht="91.5" customHeight="1" x14ac:dyDescent="0.2">
      <c r="A18" s="535" t="s">
        <v>390</v>
      </c>
      <c r="B18" s="535"/>
      <c r="C18" s="535"/>
      <c r="D18" s="535"/>
      <c r="E18" s="535"/>
      <c r="F18" s="535"/>
      <c r="G18" s="535"/>
      <c r="H18" s="535"/>
      <c r="I18" s="535"/>
      <c r="J18" s="535"/>
      <c r="K18" s="535"/>
      <c r="L18" s="535"/>
      <c r="M18" s="535"/>
      <c r="N18" s="535"/>
      <c r="O18" s="535"/>
      <c r="P18" s="5"/>
      <c r="Q18" s="5"/>
      <c r="R18" s="5"/>
      <c r="S18" s="5"/>
      <c r="T18" s="5"/>
      <c r="U18" s="5"/>
      <c r="V18" s="5"/>
      <c r="W18" s="5"/>
      <c r="X18" s="5"/>
      <c r="Y18" s="5"/>
      <c r="Z18" s="5"/>
    </row>
    <row r="19" spans="1:26" s="2" customFormat="1" ht="78" customHeight="1" x14ac:dyDescent="0.2">
      <c r="A19" s="536" t="s">
        <v>1</v>
      </c>
      <c r="B19" s="536" t="s">
        <v>391</v>
      </c>
      <c r="C19" s="536" t="s">
        <v>392</v>
      </c>
      <c r="D19" s="536" t="s">
        <v>393</v>
      </c>
      <c r="E19" s="537" t="s">
        <v>394</v>
      </c>
      <c r="F19" s="538"/>
      <c r="G19" s="538"/>
      <c r="H19" s="538"/>
      <c r="I19" s="539"/>
      <c r="J19" s="536" t="s">
        <v>395</v>
      </c>
      <c r="K19" s="536"/>
      <c r="L19" s="536"/>
      <c r="M19" s="536"/>
      <c r="N19" s="536"/>
      <c r="O19" s="536"/>
      <c r="P19" s="137"/>
      <c r="Q19" s="137"/>
      <c r="R19" s="137"/>
      <c r="S19" s="137"/>
      <c r="T19" s="137"/>
      <c r="U19" s="137"/>
      <c r="V19" s="137"/>
      <c r="W19" s="137"/>
    </row>
    <row r="20" spans="1:26" s="2" customFormat="1" ht="51" customHeight="1" x14ac:dyDescent="0.2">
      <c r="A20" s="536"/>
      <c r="B20" s="536"/>
      <c r="C20" s="536"/>
      <c r="D20" s="536"/>
      <c r="E20" s="429" t="s">
        <v>396</v>
      </c>
      <c r="F20" s="429" t="s">
        <v>397</v>
      </c>
      <c r="G20" s="429" t="s">
        <v>398</v>
      </c>
      <c r="H20" s="429" t="s">
        <v>399</v>
      </c>
      <c r="I20" s="429" t="s">
        <v>71</v>
      </c>
      <c r="J20" s="429">
        <v>2025</v>
      </c>
      <c r="K20" s="429">
        <v>2026</v>
      </c>
      <c r="L20" s="429">
        <v>2027</v>
      </c>
      <c r="M20" s="429">
        <v>2028</v>
      </c>
      <c r="N20" s="429">
        <v>2029</v>
      </c>
      <c r="O20" s="429">
        <v>2030</v>
      </c>
      <c r="P20" s="26"/>
      <c r="Q20" s="26"/>
      <c r="R20" s="26"/>
      <c r="S20" s="26"/>
      <c r="T20" s="26"/>
      <c r="U20" s="26"/>
      <c r="V20" s="26"/>
      <c r="W20" s="26"/>
      <c r="X20" s="25"/>
      <c r="Y20" s="25"/>
      <c r="Z20" s="25"/>
    </row>
    <row r="21" spans="1:26" s="2" customFormat="1" ht="16.5" customHeight="1" x14ac:dyDescent="0.2">
      <c r="A21" s="430">
        <v>1</v>
      </c>
      <c r="B21" s="431">
        <v>2</v>
      </c>
      <c r="C21" s="430">
        <v>3</v>
      </c>
      <c r="D21" s="431">
        <v>4</v>
      </c>
      <c r="E21" s="430">
        <v>5</v>
      </c>
      <c r="F21" s="431">
        <v>6</v>
      </c>
      <c r="G21" s="430">
        <v>7</v>
      </c>
      <c r="H21" s="431">
        <v>8</v>
      </c>
      <c r="I21" s="430">
        <v>9</v>
      </c>
      <c r="J21" s="431">
        <v>10</v>
      </c>
      <c r="K21" s="430">
        <v>11</v>
      </c>
      <c r="L21" s="431">
        <v>12</v>
      </c>
      <c r="M21" s="430">
        <v>13</v>
      </c>
      <c r="N21" s="431">
        <v>14</v>
      </c>
      <c r="O21" s="430">
        <v>15</v>
      </c>
      <c r="P21" s="26"/>
      <c r="Q21" s="26"/>
      <c r="R21" s="26"/>
      <c r="S21" s="26"/>
      <c r="T21" s="26"/>
      <c r="U21" s="26"/>
      <c r="V21" s="26"/>
      <c r="W21" s="26"/>
      <c r="X21" s="25"/>
      <c r="Y21" s="25"/>
      <c r="Z21" s="25"/>
    </row>
    <row r="22" spans="1:26" s="139" customFormat="1" ht="33" customHeight="1" x14ac:dyDescent="0.2">
      <c r="A22" s="432" t="s">
        <v>60</v>
      </c>
      <c r="B22" s="429">
        <v>2026</v>
      </c>
      <c r="C22" s="433">
        <v>0</v>
      </c>
      <c r="D22" s="433">
        <v>0</v>
      </c>
      <c r="E22" s="433">
        <v>0</v>
      </c>
      <c r="F22" s="433">
        <v>0</v>
      </c>
      <c r="G22" s="433">
        <v>0</v>
      </c>
      <c r="H22" s="433">
        <v>0</v>
      </c>
      <c r="I22" s="433">
        <v>0</v>
      </c>
      <c r="J22" s="434">
        <v>0</v>
      </c>
      <c r="K22" s="434">
        <v>0</v>
      </c>
      <c r="L22" s="434">
        <v>0</v>
      </c>
      <c r="M22" s="434">
        <v>0</v>
      </c>
      <c r="N22" s="434">
        <v>0</v>
      </c>
      <c r="O22" s="434">
        <v>0</v>
      </c>
      <c r="P22" s="26"/>
      <c r="Q22" s="26"/>
      <c r="R22" s="26"/>
      <c r="S22" s="26"/>
      <c r="T22" s="26"/>
      <c r="U22" s="26"/>
      <c r="V22" s="138"/>
      <c r="W22" s="138"/>
      <c r="X22" s="138"/>
      <c r="Y22" s="138"/>
      <c r="Z22" s="138"/>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topLeftCell="A13" zoomScale="80" zoomScaleSheetLayoutView="80" workbookViewId="0">
      <selection activeCell="C25" sqref="C25"/>
    </sheetView>
  </sheetViews>
  <sheetFormatPr defaultColWidth="9.140625" defaultRowHeight="15.75" x14ac:dyDescent="0.2"/>
  <cols>
    <col min="1" max="1" width="61.7109375" style="302" customWidth="1"/>
    <col min="2" max="2" width="18.5703125" style="298" customWidth="1"/>
    <col min="3" max="9" width="16.85546875" style="298" customWidth="1"/>
    <col min="10" max="12" width="16.85546875" style="299" customWidth="1"/>
    <col min="13" max="37" width="12.42578125" style="299" customWidth="1"/>
    <col min="38" max="217" width="9.140625" style="299"/>
    <col min="218" max="218" width="61.7109375" style="299" customWidth="1"/>
    <col min="219" max="219" width="18.5703125" style="299" customWidth="1"/>
    <col min="220" max="259" width="16.85546875" style="299" customWidth="1"/>
    <col min="260" max="261" width="18.5703125" style="299" customWidth="1"/>
    <col min="262" max="262" width="21.7109375" style="299" customWidth="1"/>
    <col min="263" max="473" width="9.140625" style="299"/>
    <col min="474" max="474" width="61.7109375" style="299" customWidth="1"/>
    <col min="475" max="475" width="18.5703125" style="299" customWidth="1"/>
    <col min="476" max="515" width="16.85546875" style="299" customWidth="1"/>
    <col min="516" max="517" width="18.5703125" style="299" customWidth="1"/>
    <col min="518" max="518" width="21.7109375" style="299" customWidth="1"/>
    <col min="519" max="729" width="9.140625" style="299"/>
    <col min="730" max="730" width="61.7109375" style="299" customWidth="1"/>
    <col min="731" max="731" width="18.5703125" style="299" customWidth="1"/>
    <col min="732" max="771" width="16.85546875" style="299" customWidth="1"/>
    <col min="772" max="773" width="18.5703125" style="299" customWidth="1"/>
    <col min="774" max="774" width="21.7109375" style="299" customWidth="1"/>
    <col min="775" max="985" width="9.140625" style="299"/>
    <col min="986" max="986" width="61.7109375" style="299" customWidth="1"/>
    <col min="987" max="987" width="18.5703125" style="299" customWidth="1"/>
    <col min="988" max="1027" width="16.85546875" style="299" customWidth="1"/>
    <col min="1028" max="1029" width="18.5703125" style="299" customWidth="1"/>
    <col min="1030" max="1030" width="21.7109375" style="299" customWidth="1"/>
    <col min="1031" max="1241" width="9.140625" style="299"/>
    <col min="1242" max="1242" width="61.7109375" style="299" customWidth="1"/>
    <col min="1243" max="1243" width="18.5703125" style="299" customWidth="1"/>
    <col min="1244" max="1283" width="16.85546875" style="299" customWidth="1"/>
    <col min="1284" max="1285" width="18.5703125" style="299" customWidth="1"/>
    <col min="1286" max="1286" width="21.7109375" style="299" customWidth="1"/>
    <col min="1287" max="1497" width="9.140625" style="299"/>
    <col min="1498" max="1498" width="61.7109375" style="299" customWidth="1"/>
    <col min="1499" max="1499" width="18.5703125" style="299" customWidth="1"/>
    <col min="1500" max="1539" width="16.85546875" style="299" customWidth="1"/>
    <col min="1540" max="1541" width="18.5703125" style="299" customWidth="1"/>
    <col min="1542" max="1542" width="21.7109375" style="299" customWidth="1"/>
    <col min="1543" max="1753" width="9.140625" style="299"/>
    <col min="1754" max="1754" width="61.7109375" style="299" customWidth="1"/>
    <col min="1755" max="1755" width="18.5703125" style="299" customWidth="1"/>
    <col min="1756" max="1795" width="16.85546875" style="299" customWidth="1"/>
    <col min="1796" max="1797" width="18.5703125" style="299" customWidth="1"/>
    <col min="1798" max="1798" width="21.7109375" style="299" customWidth="1"/>
    <col min="1799" max="2009" width="9.140625" style="299"/>
    <col min="2010" max="2010" width="61.7109375" style="299" customWidth="1"/>
    <col min="2011" max="2011" width="18.5703125" style="299" customWidth="1"/>
    <col min="2012" max="2051" width="16.85546875" style="299" customWidth="1"/>
    <col min="2052" max="2053" width="18.5703125" style="299" customWidth="1"/>
    <col min="2054" max="2054" width="21.7109375" style="299" customWidth="1"/>
    <col min="2055" max="2265" width="9.140625" style="299"/>
    <col min="2266" max="2266" width="61.7109375" style="299" customWidth="1"/>
    <col min="2267" max="2267" width="18.5703125" style="299" customWidth="1"/>
    <col min="2268" max="2307" width="16.85546875" style="299" customWidth="1"/>
    <col min="2308" max="2309" width="18.5703125" style="299" customWidth="1"/>
    <col min="2310" max="2310" width="21.7109375" style="299" customWidth="1"/>
    <col min="2311" max="2521" width="9.140625" style="299"/>
    <col min="2522" max="2522" width="61.7109375" style="299" customWidth="1"/>
    <col min="2523" max="2523" width="18.5703125" style="299" customWidth="1"/>
    <col min="2524" max="2563" width="16.85546875" style="299" customWidth="1"/>
    <col min="2564" max="2565" width="18.5703125" style="299" customWidth="1"/>
    <col min="2566" max="2566" width="21.7109375" style="299" customWidth="1"/>
    <col min="2567" max="2777" width="9.140625" style="299"/>
    <col min="2778" max="2778" width="61.7109375" style="299" customWidth="1"/>
    <col min="2779" max="2779" width="18.5703125" style="299" customWidth="1"/>
    <col min="2780" max="2819" width="16.85546875" style="299" customWidth="1"/>
    <col min="2820" max="2821" width="18.5703125" style="299" customWidth="1"/>
    <col min="2822" max="2822" width="21.7109375" style="299" customWidth="1"/>
    <col min="2823" max="3033" width="9.140625" style="299"/>
    <col min="3034" max="3034" width="61.7109375" style="299" customWidth="1"/>
    <col min="3035" max="3035" width="18.5703125" style="299" customWidth="1"/>
    <col min="3036" max="3075" width="16.85546875" style="299" customWidth="1"/>
    <col min="3076" max="3077" width="18.5703125" style="299" customWidth="1"/>
    <col min="3078" max="3078" width="21.7109375" style="299" customWidth="1"/>
    <col min="3079" max="3289" width="9.140625" style="299"/>
    <col min="3290" max="3290" width="61.7109375" style="299" customWidth="1"/>
    <col min="3291" max="3291" width="18.5703125" style="299" customWidth="1"/>
    <col min="3292" max="3331" width="16.85546875" style="299" customWidth="1"/>
    <col min="3332" max="3333" width="18.5703125" style="299" customWidth="1"/>
    <col min="3334" max="3334" width="21.7109375" style="299" customWidth="1"/>
    <col min="3335" max="3545" width="9.140625" style="299"/>
    <col min="3546" max="3546" width="61.7109375" style="299" customWidth="1"/>
    <col min="3547" max="3547" width="18.5703125" style="299" customWidth="1"/>
    <col min="3548" max="3587" width="16.85546875" style="299" customWidth="1"/>
    <col min="3588" max="3589" width="18.5703125" style="299" customWidth="1"/>
    <col min="3590" max="3590" width="21.7109375" style="299" customWidth="1"/>
    <col min="3591" max="3801" width="9.140625" style="299"/>
    <col min="3802" max="3802" width="61.7109375" style="299" customWidth="1"/>
    <col min="3803" max="3803" width="18.5703125" style="299" customWidth="1"/>
    <col min="3804" max="3843" width="16.85546875" style="299" customWidth="1"/>
    <col min="3844" max="3845" width="18.5703125" style="299" customWidth="1"/>
    <col min="3846" max="3846" width="21.7109375" style="299" customWidth="1"/>
    <col min="3847" max="4057" width="9.140625" style="299"/>
    <col min="4058" max="4058" width="61.7109375" style="299" customWidth="1"/>
    <col min="4059" max="4059" width="18.5703125" style="299" customWidth="1"/>
    <col min="4060" max="4099" width="16.85546875" style="299" customWidth="1"/>
    <col min="4100" max="4101" width="18.5703125" style="299" customWidth="1"/>
    <col min="4102" max="4102" width="21.7109375" style="299" customWidth="1"/>
    <col min="4103" max="4313" width="9.140625" style="299"/>
    <col min="4314" max="4314" width="61.7109375" style="299" customWidth="1"/>
    <col min="4315" max="4315" width="18.5703125" style="299" customWidth="1"/>
    <col min="4316" max="4355" width="16.85546875" style="299" customWidth="1"/>
    <col min="4356" max="4357" width="18.5703125" style="299" customWidth="1"/>
    <col min="4358" max="4358" width="21.7109375" style="299" customWidth="1"/>
    <col min="4359" max="4569" width="9.140625" style="299"/>
    <col min="4570" max="4570" width="61.7109375" style="299" customWidth="1"/>
    <col min="4571" max="4571" width="18.5703125" style="299" customWidth="1"/>
    <col min="4572" max="4611" width="16.85546875" style="299" customWidth="1"/>
    <col min="4612" max="4613" width="18.5703125" style="299" customWidth="1"/>
    <col min="4614" max="4614" width="21.7109375" style="299" customWidth="1"/>
    <col min="4615" max="4825" width="9.140625" style="299"/>
    <col min="4826" max="4826" width="61.7109375" style="299" customWidth="1"/>
    <col min="4827" max="4827" width="18.5703125" style="299" customWidth="1"/>
    <col min="4828" max="4867" width="16.85546875" style="299" customWidth="1"/>
    <col min="4868" max="4869" width="18.5703125" style="299" customWidth="1"/>
    <col min="4870" max="4870" width="21.7109375" style="299" customWidth="1"/>
    <col min="4871" max="5081" width="9.140625" style="299"/>
    <col min="5082" max="5082" width="61.7109375" style="299" customWidth="1"/>
    <col min="5083" max="5083" width="18.5703125" style="299" customWidth="1"/>
    <col min="5084" max="5123" width="16.85546875" style="299" customWidth="1"/>
    <col min="5124" max="5125" width="18.5703125" style="299" customWidth="1"/>
    <col min="5126" max="5126" width="21.7109375" style="299" customWidth="1"/>
    <col min="5127" max="5337" width="9.140625" style="299"/>
    <col min="5338" max="5338" width="61.7109375" style="299" customWidth="1"/>
    <col min="5339" max="5339" width="18.5703125" style="299" customWidth="1"/>
    <col min="5340" max="5379" width="16.85546875" style="299" customWidth="1"/>
    <col min="5380" max="5381" width="18.5703125" style="299" customWidth="1"/>
    <col min="5382" max="5382" width="21.7109375" style="299" customWidth="1"/>
    <col min="5383" max="5593" width="9.140625" style="299"/>
    <col min="5594" max="5594" width="61.7109375" style="299" customWidth="1"/>
    <col min="5595" max="5595" width="18.5703125" style="299" customWidth="1"/>
    <col min="5596" max="5635" width="16.85546875" style="299" customWidth="1"/>
    <col min="5636" max="5637" width="18.5703125" style="299" customWidth="1"/>
    <col min="5638" max="5638" width="21.7109375" style="299" customWidth="1"/>
    <col min="5639" max="5849" width="9.140625" style="299"/>
    <col min="5850" max="5850" width="61.7109375" style="299" customWidth="1"/>
    <col min="5851" max="5851" width="18.5703125" style="299" customWidth="1"/>
    <col min="5852" max="5891" width="16.85546875" style="299" customWidth="1"/>
    <col min="5892" max="5893" width="18.5703125" style="299" customWidth="1"/>
    <col min="5894" max="5894" width="21.7109375" style="299" customWidth="1"/>
    <col min="5895" max="6105" width="9.140625" style="299"/>
    <col min="6106" max="6106" width="61.7109375" style="299" customWidth="1"/>
    <col min="6107" max="6107" width="18.5703125" style="299" customWidth="1"/>
    <col min="6108" max="6147" width="16.85546875" style="299" customWidth="1"/>
    <col min="6148" max="6149" width="18.5703125" style="299" customWidth="1"/>
    <col min="6150" max="6150" width="21.7109375" style="299" customWidth="1"/>
    <col min="6151" max="6361" width="9.140625" style="299"/>
    <col min="6362" max="6362" width="61.7109375" style="299" customWidth="1"/>
    <col min="6363" max="6363" width="18.5703125" style="299" customWidth="1"/>
    <col min="6364" max="6403" width="16.85546875" style="299" customWidth="1"/>
    <col min="6404" max="6405" width="18.5703125" style="299" customWidth="1"/>
    <col min="6406" max="6406" width="21.7109375" style="299" customWidth="1"/>
    <col min="6407" max="6617" width="9.140625" style="299"/>
    <col min="6618" max="6618" width="61.7109375" style="299" customWidth="1"/>
    <col min="6619" max="6619" width="18.5703125" style="299" customWidth="1"/>
    <col min="6620" max="6659" width="16.85546875" style="299" customWidth="1"/>
    <col min="6660" max="6661" width="18.5703125" style="299" customWidth="1"/>
    <col min="6662" max="6662" width="21.7109375" style="299" customWidth="1"/>
    <col min="6663" max="6873" width="9.140625" style="299"/>
    <col min="6874" max="6874" width="61.7109375" style="299" customWidth="1"/>
    <col min="6875" max="6875" width="18.5703125" style="299" customWidth="1"/>
    <col min="6876" max="6915" width="16.85546875" style="299" customWidth="1"/>
    <col min="6916" max="6917" width="18.5703125" style="299" customWidth="1"/>
    <col min="6918" max="6918" width="21.7109375" style="299" customWidth="1"/>
    <col min="6919" max="7129" width="9.140625" style="299"/>
    <col min="7130" max="7130" width="61.7109375" style="299" customWidth="1"/>
    <col min="7131" max="7131" width="18.5703125" style="299" customWidth="1"/>
    <col min="7132" max="7171" width="16.85546875" style="299" customWidth="1"/>
    <col min="7172" max="7173" width="18.5703125" style="299" customWidth="1"/>
    <col min="7174" max="7174" width="21.7109375" style="299" customWidth="1"/>
    <col min="7175" max="7385" width="9.140625" style="299"/>
    <col min="7386" max="7386" width="61.7109375" style="299" customWidth="1"/>
    <col min="7387" max="7387" width="18.5703125" style="299" customWidth="1"/>
    <col min="7388" max="7427" width="16.85546875" style="299" customWidth="1"/>
    <col min="7428" max="7429" width="18.5703125" style="299" customWidth="1"/>
    <col min="7430" max="7430" width="21.7109375" style="299" customWidth="1"/>
    <col min="7431" max="7641" width="9.140625" style="299"/>
    <col min="7642" max="7642" width="61.7109375" style="299" customWidth="1"/>
    <col min="7643" max="7643" width="18.5703125" style="299" customWidth="1"/>
    <col min="7644" max="7683" width="16.85546875" style="299" customWidth="1"/>
    <col min="7684" max="7685" width="18.5703125" style="299" customWidth="1"/>
    <col min="7686" max="7686" width="21.7109375" style="299" customWidth="1"/>
    <col min="7687" max="7897" width="9.140625" style="299"/>
    <col min="7898" max="7898" width="61.7109375" style="299" customWidth="1"/>
    <col min="7899" max="7899" width="18.5703125" style="299" customWidth="1"/>
    <col min="7900" max="7939" width="16.85546875" style="299" customWidth="1"/>
    <col min="7940" max="7941" width="18.5703125" style="299" customWidth="1"/>
    <col min="7942" max="7942" width="21.7109375" style="299" customWidth="1"/>
    <col min="7943" max="8153" width="9.140625" style="299"/>
    <col min="8154" max="8154" width="61.7109375" style="299" customWidth="1"/>
    <col min="8155" max="8155" width="18.5703125" style="299" customWidth="1"/>
    <col min="8156" max="8195" width="16.85546875" style="299" customWidth="1"/>
    <col min="8196" max="8197" width="18.5703125" style="299" customWidth="1"/>
    <col min="8198" max="8198" width="21.7109375" style="299" customWidth="1"/>
    <col min="8199" max="8409" width="9.140625" style="299"/>
    <col min="8410" max="8410" width="61.7109375" style="299" customWidth="1"/>
    <col min="8411" max="8411" width="18.5703125" style="299" customWidth="1"/>
    <col min="8412" max="8451" width="16.85546875" style="299" customWidth="1"/>
    <col min="8452" max="8453" width="18.5703125" style="299" customWidth="1"/>
    <col min="8454" max="8454" width="21.7109375" style="299" customWidth="1"/>
    <col min="8455" max="8665" width="9.140625" style="299"/>
    <col min="8666" max="8666" width="61.7109375" style="299" customWidth="1"/>
    <col min="8667" max="8667" width="18.5703125" style="299" customWidth="1"/>
    <col min="8668" max="8707" width="16.85546875" style="299" customWidth="1"/>
    <col min="8708" max="8709" width="18.5703125" style="299" customWidth="1"/>
    <col min="8710" max="8710" width="21.7109375" style="299" customWidth="1"/>
    <col min="8711" max="8921" width="9.140625" style="299"/>
    <col min="8922" max="8922" width="61.7109375" style="299" customWidth="1"/>
    <col min="8923" max="8923" width="18.5703125" style="299" customWidth="1"/>
    <col min="8924" max="8963" width="16.85546875" style="299" customWidth="1"/>
    <col min="8964" max="8965" width="18.5703125" style="299" customWidth="1"/>
    <col min="8966" max="8966" width="21.7109375" style="299" customWidth="1"/>
    <col min="8967" max="9177" width="9.140625" style="299"/>
    <col min="9178" max="9178" width="61.7109375" style="299" customWidth="1"/>
    <col min="9179" max="9179" width="18.5703125" style="299" customWidth="1"/>
    <col min="9180" max="9219" width="16.85546875" style="299" customWidth="1"/>
    <col min="9220" max="9221" width="18.5703125" style="299" customWidth="1"/>
    <col min="9222" max="9222" width="21.7109375" style="299" customWidth="1"/>
    <col min="9223" max="9433" width="9.140625" style="299"/>
    <col min="9434" max="9434" width="61.7109375" style="299" customWidth="1"/>
    <col min="9435" max="9435" width="18.5703125" style="299" customWidth="1"/>
    <col min="9436" max="9475" width="16.85546875" style="299" customWidth="1"/>
    <col min="9476" max="9477" width="18.5703125" style="299" customWidth="1"/>
    <col min="9478" max="9478" width="21.7109375" style="299" customWidth="1"/>
    <col min="9479" max="9689" width="9.140625" style="299"/>
    <col min="9690" max="9690" width="61.7109375" style="299" customWidth="1"/>
    <col min="9691" max="9691" width="18.5703125" style="299" customWidth="1"/>
    <col min="9692" max="9731" width="16.85546875" style="299" customWidth="1"/>
    <col min="9732" max="9733" width="18.5703125" style="299" customWidth="1"/>
    <col min="9734" max="9734" width="21.7109375" style="299" customWidth="1"/>
    <col min="9735" max="9945" width="9.140625" style="299"/>
    <col min="9946" max="9946" width="61.7109375" style="299" customWidth="1"/>
    <col min="9947" max="9947" width="18.5703125" style="299" customWidth="1"/>
    <col min="9948" max="9987" width="16.85546875" style="299" customWidth="1"/>
    <col min="9988" max="9989" width="18.5703125" style="299" customWidth="1"/>
    <col min="9990" max="9990" width="21.7109375" style="299" customWidth="1"/>
    <col min="9991" max="10201" width="9.140625" style="299"/>
    <col min="10202" max="10202" width="61.7109375" style="299" customWidth="1"/>
    <col min="10203" max="10203" width="18.5703125" style="299" customWidth="1"/>
    <col min="10204" max="10243" width="16.85546875" style="299" customWidth="1"/>
    <col min="10244" max="10245" width="18.5703125" style="299" customWidth="1"/>
    <col min="10246" max="10246" width="21.7109375" style="299" customWidth="1"/>
    <col min="10247" max="10457" width="9.140625" style="299"/>
    <col min="10458" max="10458" width="61.7109375" style="299" customWidth="1"/>
    <col min="10459" max="10459" width="18.5703125" style="299" customWidth="1"/>
    <col min="10460" max="10499" width="16.85546875" style="299" customWidth="1"/>
    <col min="10500" max="10501" width="18.5703125" style="299" customWidth="1"/>
    <col min="10502" max="10502" width="21.7109375" style="299" customWidth="1"/>
    <col min="10503" max="10713" width="9.140625" style="299"/>
    <col min="10714" max="10714" width="61.7109375" style="299" customWidth="1"/>
    <col min="10715" max="10715" width="18.5703125" style="299" customWidth="1"/>
    <col min="10716" max="10755" width="16.85546875" style="299" customWidth="1"/>
    <col min="10756" max="10757" width="18.5703125" style="299" customWidth="1"/>
    <col min="10758" max="10758" width="21.7109375" style="299" customWidth="1"/>
    <col min="10759" max="10969" width="9.140625" style="299"/>
    <col min="10970" max="10970" width="61.7109375" style="299" customWidth="1"/>
    <col min="10971" max="10971" width="18.5703125" style="299" customWidth="1"/>
    <col min="10972" max="11011" width="16.85546875" style="299" customWidth="1"/>
    <col min="11012" max="11013" width="18.5703125" style="299" customWidth="1"/>
    <col min="11014" max="11014" width="21.7109375" style="299" customWidth="1"/>
    <col min="11015" max="11225" width="9.140625" style="299"/>
    <col min="11226" max="11226" width="61.7109375" style="299" customWidth="1"/>
    <col min="11227" max="11227" width="18.5703125" style="299" customWidth="1"/>
    <col min="11228" max="11267" width="16.85546875" style="299" customWidth="1"/>
    <col min="11268" max="11269" width="18.5703125" style="299" customWidth="1"/>
    <col min="11270" max="11270" width="21.7109375" style="299" customWidth="1"/>
    <col min="11271" max="11481" width="9.140625" style="299"/>
    <col min="11482" max="11482" width="61.7109375" style="299" customWidth="1"/>
    <col min="11483" max="11483" width="18.5703125" style="299" customWidth="1"/>
    <col min="11484" max="11523" width="16.85546875" style="299" customWidth="1"/>
    <col min="11524" max="11525" width="18.5703125" style="299" customWidth="1"/>
    <col min="11526" max="11526" width="21.7109375" style="299" customWidth="1"/>
    <col min="11527" max="11737" width="9.140625" style="299"/>
    <col min="11738" max="11738" width="61.7109375" style="299" customWidth="1"/>
    <col min="11739" max="11739" width="18.5703125" style="299" customWidth="1"/>
    <col min="11740" max="11779" width="16.85546875" style="299" customWidth="1"/>
    <col min="11780" max="11781" width="18.5703125" style="299" customWidth="1"/>
    <col min="11782" max="11782" width="21.7109375" style="299" customWidth="1"/>
    <col min="11783" max="11993" width="9.140625" style="299"/>
    <col min="11994" max="11994" width="61.7109375" style="299" customWidth="1"/>
    <col min="11995" max="11995" width="18.5703125" style="299" customWidth="1"/>
    <col min="11996" max="12035" width="16.85546875" style="299" customWidth="1"/>
    <col min="12036" max="12037" width="18.5703125" style="299" customWidth="1"/>
    <col min="12038" max="12038" width="21.7109375" style="299" customWidth="1"/>
    <col min="12039" max="12249" width="9.140625" style="299"/>
    <col min="12250" max="12250" width="61.7109375" style="299" customWidth="1"/>
    <col min="12251" max="12251" width="18.5703125" style="299" customWidth="1"/>
    <col min="12252" max="12291" width="16.85546875" style="299" customWidth="1"/>
    <col min="12292" max="12293" width="18.5703125" style="299" customWidth="1"/>
    <col min="12294" max="12294" width="21.7109375" style="299" customWidth="1"/>
    <col min="12295" max="12505" width="9.140625" style="299"/>
    <col min="12506" max="12506" width="61.7109375" style="299" customWidth="1"/>
    <col min="12507" max="12507" width="18.5703125" style="299" customWidth="1"/>
    <col min="12508" max="12547" width="16.85546875" style="299" customWidth="1"/>
    <col min="12548" max="12549" width="18.5703125" style="299" customWidth="1"/>
    <col min="12550" max="12550" width="21.7109375" style="299" customWidth="1"/>
    <col min="12551" max="12761" width="9.140625" style="299"/>
    <col min="12762" max="12762" width="61.7109375" style="299" customWidth="1"/>
    <col min="12763" max="12763" width="18.5703125" style="299" customWidth="1"/>
    <col min="12764" max="12803" width="16.85546875" style="299" customWidth="1"/>
    <col min="12804" max="12805" width="18.5703125" style="299" customWidth="1"/>
    <col min="12806" max="12806" width="21.7109375" style="299" customWidth="1"/>
    <col min="12807" max="13017" width="9.140625" style="299"/>
    <col min="13018" max="13018" width="61.7109375" style="299" customWidth="1"/>
    <col min="13019" max="13019" width="18.5703125" style="299" customWidth="1"/>
    <col min="13020" max="13059" width="16.85546875" style="299" customWidth="1"/>
    <col min="13060" max="13061" width="18.5703125" style="299" customWidth="1"/>
    <col min="13062" max="13062" width="21.7109375" style="299" customWidth="1"/>
    <col min="13063" max="13273" width="9.140625" style="299"/>
    <col min="13274" max="13274" width="61.7109375" style="299" customWidth="1"/>
    <col min="13275" max="13275" width="18.5703125" style="299" customWidth="1"/>
    <col min="13276" max="13315" width="16.85546875" style="299" customWidth="1"/>
    <col min="13316" max="13317" width="18.5703125" style="299" customWidth="1"/>
    <col min="13318" max="13318" width="21.7109375" style="299" customWidth="1"/>
    <col min="13319" max="13529" width="9.140625" style="299"/>
    <col min="13530" max="13530" width="61.7109375" style="299" customWidth="1"/>
    <col min="13531" max="13531" width="18.5703125" style="299" customWidth="1"/>
    <col min="13532" max="13571" width="16.85546875" style="299" customWidth="1"/>
    <col min="13572" max="13573" width="18.5703125" style="299" customWidth="1"/>
    <col min="13574" max="13574" width="21.7109375" style="299" customWidth="1"/>
    <col min="13575" max="13785" width="9.140625" style="299"/>
    <col min="13786" max="13786" width="61.7109375" style="299" customWidth="1"/>
    <col min="13787" max="13787" width="18.5703125" style="299" customWidth="1"/>
    <col min="13788" max="13827" width="16.85546875" style="299" customWidth="1"/>
    <col min="13828" max="13829" width="18.5703125" style="299" customWidth="1"/>
    <col min="13830" max="13830" width="21.7109375" style="299" customWidth="1"/>
    <col min="13831" max="14041" width="9.140625" style="299"/>
    <col min="14042" max="14042" width="61.7109375" style="299" customWidth="1"/>
    <col min="14043" max="14043" width="18.5703125" style="299" customWidth="1"/>
    <col min="14044" max="14083" width="16.85546875" style="299" customWidth="1"/>
    <col min="14084" max="14085" width="18.5703125" style="299" customWidth="1"/>
    <col min="14086" max="14086" width="21.7109375" style="299" customWidth="1"/>
    <col min="14087" max="14297" width="9.140625" style="299"/>
    <col min="14298" max="14298" width="61.7109375" style="299" customWidth="1"/>
    <col min="14299" max="14299" width="18.5703125" style="299" customWidth="1"/>
    <col min="14300" max="14339" width="16.85546875" style="299" customWidth="1"/>
    <col min="14340" max="14341" width="18.5703125" style="299" customWidth="1"/>
    <col min="14342" max="14342" width="21.7109375" style="299" customWidth="1"/>
    <col min="14343" max="14553" width="9.140625" style="299"/>
    <col min="14554" max="14554" width="61.7109375" style="299" customWidth="1"/>
    <col min="14555" max="14555" width="18.5703125" style="299" customWidth="1"/>
    <col min="14556" max="14595" width="16.85546875" style="299" customWidth="1"/>
    <col min="14596" max="14597" width="18.5703125" style="299" customWidth="1"/>
    <col min="14598" max="14598" width="21.7109375" style="299" customWidth="1"/>
    <col min="14599" max="14809" width="9.140625" style="299"/>
    <col min="14810" max="14810" width="61.7109375" style="299" customWidth="1"/>
    <col min="14811" max="14811" width="18.5703125" style="299" customWidth="1"/>
    <col min="14812" max="14851" width="16.85546875" style="299" customWidth="1"/>
    <col min="14852" max="14853" width="18.5703125" style="299" customWidth="1"/>
    <col min="14854" max="14854" width="21.7109375" style="299" customWidth="1"/>
    <col min="14855" max="15065" width="9.140625" style="299"/>
    <col min="15066" max="15066" width="61.7109375" style="299" customWidth="1"/>
    <col min="15067" max="15067" width="18.5703125" style="299" customWidth="1"/>
    <col min="15068" max="15107" width="16.85546875" style="299" customWidth="1"/>
    <col min="15108" max="15109" width="18.5703125" style="299" customWidth="1"/>
    <col min="15110" max="15110" width="21.7109375" style="299" customWidth="1"/>
    <col min="15111" max="15321" width="9.140625" style="299"/>
    <col min="15322" max="15322" width="61.7109375" style="299" customWidth="1"/>
    <col min="15323" max="15323" width="18.5703125" style="299" customWidth="1"/>
    <col min="15324" max="15363" width="16.85546875" style="299" customWidth="1"/>
    <col min="15364" max="15365" width="18.5703125" style="299" customWidth="1"/>
    <col min="15366" max="15366" width="21.7109375" style="299" customWidth="1"/>
    <col min="15367" max="15577" width="9.140625" style="299"/>
    <col min="15578" max="15578" width="61.7109375" style="299" customWidth="1"/>
    <col min="15579" max="15579" width="18.5703125" style="299" customWidth="1"/>
    <col min="15580" max="15619" width="16.85546875" style="299" customWidth="1"/>
    <col min="15620" max="15621" width="18.5703125" style="299" customWidth="1"/>
    <col min="15622" max="15622" width="21.7109375" style="299" customWidth="1"/>
    <col min="15623" max="15833" width="9.140625" style="299"/>
    <col min="15834" max="15834" width="61.7109375" style="299" customWidth="1"/>
    <col min="15835" max="15835" width="18.5703125" style="299" customWidth="1"/>
    <col min="15836" max="15875" width="16.85546875" style="299" customWidth="1"/>
    <col min="15876" max="15877" width="18.5703125" style="299" customWidth="1"/>
    <col min="15878" max="15878" width="21.7109375" style="299" customWidth="1"/>
    <col min="15879" max="16089" width="9.140625" style="299"/>
    <col min="16090" max="16090" width="61.7109375" style="299" customWidth="1"/>
    <col min="16091" max="16091" width="18.5703125" style="299" customWidth="1"/>
    <col min="16092" max="16131" width="16.85546875" style="299" customWidth="1"/>
    <col min="16132" max="16133" width="18.5703125" style="299" customWidth="1"/>
    <col min="16134" max="16134" width="21.7109375" style="299" customWidth="1"/>
    <col min="16135" max="16384" width="9.140625" style="299"/>
  </cols>
  <sheetData>
    <row r="1" spans="1:9" ht="18.75" x14ac:dyDescent="0.2">
      <c r="A1" s="16"/>
      <c r="B1" s="10"/>
      <c r="C1" s="10"/>
      <c r="D1" s="10"/>
      <c r="G1" s="10"/>
      <c r="H1" s="32" t="s">
        <v>64</v>
      </c>
      <c r="I1" s="14"/>
    </row>
    <row r="2" spans="1:9" ht="18.75" x14ac:dyDescent="0.3">
      <c r="A2" s="16"/>
      <c r="B2" s="10"/>
      <c r="C2" s="10"/>
      <c r="D2" s="10"/>
      <c r="E2" s="299"/>
      <c r="F2" s="299"/>
      <c r="G2" s="10"/>
      <c r="H2" s="13" t="s">
        <v>6</v>
      </c>
      <c r="I2" s="14"/>
    </row>
    <row r="3" spans="1:9" ht="18.75" x14ac:dyDescent="0.3">
      <c r="A3" s="15"/>
      <c r="B3" s="10"/>
      <c r="C3" s="10"/>
      <c r="D3" s="10"/>
      <c r="E3" s="299"/>
      <c r="F3" s="299"/>
      <c r="G3" s="10"/>
      <c r="H3" s="13" t="s">
        <v>435</v>
      </c>
      <c r="I3" s="14"/>
    </row>
    <row r="4" spans="1:9" x14ac:dyDescent="0.2">
      <c r="A4" s="15"/>
      <c r="B4" s="10"/>
      <c r="C4" s="10"/>
      <c r="D4" s="10"/>
      <c r="E4" s="10"/>
      <c r="F4" s="10"/>
      <c r="G4" s="10"/>
      <c r="H4" s="10"/>
      <c r="I4" s="14"/>
    </row>
    <row r="5" spans="1:9" x14ac:dyDescent="0.2">
      <c r="A5" s="545" t="str">
        <f>'[5]1. паспорт местоположение'!A5:C5</f>
        <v>Год раскрытия: 2023 год</v>
      </c>
      <c r="B5" s="545"/>
      <c r="C5" s="545"/>
      <c r="D5" s="545"/>
      <c r="E5" s="545"/>
      <c r="F5" s="545"/>
      <c r="G5" s="545"/>
      <c r="H5" s="545"/>
      <c r="I5" s="300"/>
    </row>
    <row r="6" spans="1:9" x14ac:dyDescent="0.2">
      <c r="A6" s="15"/>
      <c r="B6" s="10"/>
      <c r="C6" s="10"/>
      <c r="D6" s="10"/>
      <c r="E6" s="10"/>
      <c r="F6" s="10"/>
      <c r="G6" s="10"/>
      <c r="H6" s="10"/>
      <c r="I6" s="14"/>
    </row>
    <row r="7" spans="1:9" ht="18.75" x14ac:dyDescent="0.2">
      <c r="A7" s="456" t="str">
        <f>'[5]1. паспорт местоположение'!A7:C7</f>
        <v xml:space="preserve">Паспорт инвестиционного проекта </v>
      </c>
      <c r="B7" s="456"/>
      <c r="C7" s="456"/>
      <c r="D7" s="456"/>
      <c r="E7" s="456"/>
      <c r="F7" s="456"/>
      <c r="G7" s="456"/>
      <c r="H7" s="456"/>
      <c r="I7" s="87"/>
    </row>
    <row r="8" spans="1:9" ht="18.75" x14ac:dyDescent="0.2">
      <c r="A8" s="295"/>
      <c r="B8" s="295"/>
      <c r="C8" s="295"/>
      <c r="D8" s="295"/>
      <c r="E8" s="295"/>
      <c r="F8" s="295"/>
      <c r="G8" s="295"/>
      <c r="H8" s="295"/>
      <c r="I8" s="295"/>
    </row>
    <row r="9" spans="1:9" ht="18.75" x14ac:dyDescent="0.2">
      <c r="A9" s="489" t="str">
        <f>'[5]1. паспорт местоположение'!A9:C9</f>
        <v>Акционерное общество "Россети Янтарь" ДЗО  ПАО "Россети"</v>
      </c>
      <c r="B9" s="489"/>
      <c r="C9" s="489"/>
      <c r="D9" s="489"/>
      <c r="E9" s="489"/>
      <c r="F9" s="489"/>
      <c r="G9" s="489"/>
      <c r="H9" s="489"/>
      <c r="I9" s="88"/>
    </row>
    <row r="10" spans="1:9" x14ac:dyDescent="0.2">
      <c r="A10" s="461" t="s">
        <v>4</v>
      </c>
      <c r="B10" s="461"/>
      <c r="C10" s="461"/>
      <c r="D10" s="461"/>
      <c r="E10" s="461"/>
      <c r="F10" s="461"/>
      <c r="G10" s="461"/>
      <c r="H10" s="461"/>
      <c r="I10" s="89"/>
    </row>
    <row r="11" spans="1:9" ht="18.75" x14ac:dyDescent="0.2">
      <c r="A11" s="295"/>
      <c r="B11" s="295"/>
      <c r="C11" s="295"/>
      <c r="D11" s="295"/>
      <c r="E11" s="295"/>
      <c r="F11" s="295"/>
      <c r="G11" s="295"/>
      <c r="H11" s="295"/>
      <c r="I11" s="295"/>
    </row>
    <row r="12" spans="1:9" ht="18.75" x14ac:dyDescent="0.2">
      <c r="A12" s="489" t="str">
        <f>'1. паспорт местоположение'!A12:C12</f>
        <v>N_48-15уст-26</v>
      </c>
      <c r="B12" s="489"/>
      <c r="C12" s="489"/>
      <c r="D12" s="489"/>
      <c r="E12" s="489"/>
      <c r="F12" s="489"/>
      <c r="G12" s="489"/>
      <c r="H12" s="489"/>
      <c r="I12" s="88"/>
    </row>
    <row r="13" spans="1:9" x14ac:dyDescent="0.2">
      <c r="A13" s="461" t="s">
        <v>3</v>
      </c>
      <c r="B13" s="461"/>
      <c r="C13" s="461"/>
      <c r="D13" s="461"/>
      <c r="E13" s="461"/>
      <c r="F13" s="461"/>
      <c r="G13" s="461"/>
      <c r="H13" s="461"/>
      <c r="I13" s="89"/>
    </row>
    <row r="14" spans="1:9" ht="18.75" x14ac:dyDescent="0.2">
      <c r="A14" s="296"/>
      <c r="B14" s="296"/>
      <c r="C14" s="296"/>
      <c r="D14" s="296"/>
      <c r="E14" s="296"/>
      <c r="F14" s="296"/>
      <c r="G14" s="296"/>
      <c r="H14" s="296"/>
      <c r="I14" s="296"/>
    </row>
    <row r="15" spans="1:9" ht="43.5" customHeight="1" x14ac:dyDescent="0.2">
      <c r="A15" s="4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64"/>
      <c r="C15" s="464"/>
      <c r="D15" s="464"/>
      <c r="E15" s="464"/>
      <c r="F15" s="464"/>
      <c r="G15" s="464"/>
      <c r="H15" s="464"/>
      <c r="I15" s="88"/>
    </row>
    <row r="16" spans="1:9" x14ac:dyDescent="0.2">
      <c r="A16" s="461" t="s">
        <v>2</v>
      </c>
      <c r="B16" s="461"/>
      <c r="C16" s="461"/>
      <c r="D16" s="461"/>
      <c r="E16" s="461"/>
      <c r="F16" s="461"/>
      <c r="G16" s="461"/>
      <c r="H16" s="461"/>
      <c r="I16" s="89"/>
    </row>
    <row r="17" spans="1:9" ht="18.75" x14ac:dyDescent="0.2">
      <c r="A17" s="297"/>
      <c r="B17" s="297"/>
      <c r="C17" s="297"/>
      <c r="D17" s="297"/>
      <c r="E17" s="297"/>
      <c r="F17" s="297"/>
      <c r="G17" s="297"/>
      <c r="H17" s="297"/>
      <c r="I17" s="297"/>
    </row>
    <row r="18" spans="1:9" ht="18.75" x14ac:dyDescent="0.2">
      <c r="A18" s="489" t="s">
        <v>400</v>
      </c>
      <c r="B18" s="489"/>
      <c r="C18" s="489"/>
      <c r="D18" s="489"/>
      <c r="E18" s="489"/>
      <c r="F18" s="489"/>
      <c r="G18" s="489"/>
      <c r="H18" s="489"/>
      <c r="I18" s="5"/>
    </row>
    <row r="19" spans="1:9" x14ac:dyDescent="0.2">
      <c r="A19" s="301"/>
    </row>
    <row r="20" spans="1:9" x14ac:dyDescent="0.2">
      <c r="A20" s="301"/>
    </row>
    <row r="21" spans="1:9" x14ac:dyDescent="0.2">
      <c r="A21" s="301"/>
    </row>
    <row r="22" spans="1:9" x14ac:dyDescent="0.2">
      <c r="A22" s="301"/>
    </row>
    <row r="23" spans="1:9" x14ac:dyDescent="0.2">
      <c r="D23" s="303"/>
    </row>
    <row r="24" spans="1:9" ht="16.5" thickBot="1" x14ac:dyDescent="0.25">
      <c r="A24" s="304" t="s">
        <v>404</v>
      </c>
      <c r="B24" s="305" t="s">
        <v>405</v>
      </c>
      <c r="D24" s="306"/>
      <c r="E24" s="307"/>
      <c r="F24" s="307"/>
      <c r="G24" s="307"/>
      <c r="H24" s="307"/>
    </row>
    <row r="25" spans="1:9" x14ac:dyDescent="0.2">
      <c r="A25" s="308" t="s">
        <v>494</v>
      </c>
      <c r="B25" s="309">
        <f>'6.2. Паспорт фин осв ввод'!D30*1000000</f>
        <v>1634150.7000000002</v>
      </c>
    </row>
    <row r="26" spans="1:9" x14ac:dyDescent="0.2">
      <c r="A26" s="310" t="s">
        <v>495</v>
      </c>
      <c r="B26" s="311"/>
    </row>
    <row r="27" spans="1:9" x14ac:dyDescent="0.2">
      <c r="A27" s="310" t="s">
        <v>406</v>
      </c>
      <c r="B27" s="311">
        <v>7</v>
      </c>
      <c r="D27" s="303" t="s">
        <v>401</v>
      </c>
    </row>
    <row r="28" spans="1:9" ht="16.149999999999999" customHeight="1" thickBot="1" x14ac:dyDescent="0.25">
      <c r="A28" s="312" t="s">
        <v>407</v>
      </c>
      <c r="B28" s="313">
        <v>1</v>
      </c>
      <c r="D28" s="540" t="s">
        <v>402</v>
      </c>
      <c r="E28" s="541"/>
      <c r="F28" s="542"/>
      <c r="G28" s="543" t="str">
        <f>IF(SUM(B89:J89)=0,"не окупается",SUM(B89:J89))</f>
        <v>не окупается</v>
      </c>
      <c r="H28" s="544"/>
    </row>
    <row r="29" spans="1:9" ht="15.6" customHeight="1" x14ac:dyDescent="0.2">
      <c r="A29" s="308" t="s">
        <v>496</v>
      </c>
      <c r="B29" s="309"/>
      <c r="D29" s="540" t="s">
        <v>403</v>
      </c>
      <c r="E29" s="541"/>
      <c r="F29" s="542"/>
      <c r="G29" s="543" t="str">
        <f>IF(SUM(B90:J90)=0,"не окупается",SUM(B90:J90))</f>
        <v>не окупается</v>
      </c>
      <c r="H29" s="544"/>
    </row>
    <row r="30" spans="1:9" ht="27.6" customHeight="1" x14ac:dyDescent="0.2">
      <c r="A30" s="310" t="s">
        <v>497</v>
      </c>
      <c r="B30" s="311"/>
      <c r="D30" s="540" t="s">
        <v>498</v>
      </c>
      <c r="E30" s="541"/>
      <c r="F30" s="542"/>
      <c r="G30" s="550">
        <f>J87</f>
        <v>-1131387.1368375642</v>
      </c>
      <c r="H30" s="551"/>
    </row>
    <row r="31" spans="1:9" x14ac:dyDescent="0.2">
      <c r="A31" s="310" t="s">
        <v>499</v>
      </c>
      <c r="B31" s="311"/>
      <c r="D31" s="552"/>
      <c r="E31" s="553"/>
      <c r="F31" s="554"/>
      <c r="G31" s="552"/>
      <c r="H31" s="554"/>
    </row>
    <row r="32" spans="1:9" x14ac:dyDescent="0.2">
      <c r="A32" s="310" t="s">
        <v>500</v>
      </c>
      <c r="B32" s="311"/>
    </row>
    <row r="33" spans="1:10" x14ac:dyDescent="0.2">
      <c r="A33" s="310" t="s">
        <v>501</v>
      </c>
      <c r="B33" s="311"/>
    </row>
    <row r="34" spans="1:10" x14ac:dyDescent="0.2">
      <c r="A34" s="310" t="s">
        <v>502</v>
      </c>
      <c r="B34" s="311"/>
    </row>
    <row r="35" spans="1:10" x14ac:dyDescent="0.2">
      <c r="A35" s="314"/>
      <c r="B35" s="311"/>
    </row>
    <row r="36" spans="1:10" ht="16.5" thickBot="1" x14ac:dyDescent="0.25">
      <c r="A36" s="312" t="s">
        <v>408</v>
      </c>
      <c r="B36" s="315">
        <v>0.2</v>
      </c>
    </row>
    <row r="37" spans="1:10" x14ac:dyDescent="0.2">
      <c r="A37" s="308" t="s">
        <v>426</v>
      </c>
      <c r="B37" s="309">
        <v>0</v>
      </c>
    </row>
    <row r="38" spans="1:10" x14ac:dyDescent="0.2">
      <c r="A38" s="310" t="s">
        <v>503</v>
      </c>
      <c r="B38" s="311"/>
    </row>
    <row r="39" spans="1:10" ht="16.5" thickBot="1" x14ac:dyDescent="0.25">
      <c r="A39" s="316" t="s">
        <v>504</v>
      </c>
      <c r="B39" s="317"/>
    </row>
    <row r="40" spans="1:10" x14ac:dyDescent="0.2">
      <c r="A40" s="318" t="s">
        <v>409</v>
      </c>
      <c r="B40" s="319">
        <v>1</v>
      </c>
    </row>
    <row r="41" spans="1:10" x14ac:dyDescent="0.2">
      <c r="A41" s="320" t="s">
        <v>410</v>
      </c>
      <c r="B41" s="321"/>
    </row>
    <row r="42" spans="1:10" x14ac:dyDescent="0.2">
      <c r="A42" s="320" t="s">
        <v>411</v>
      </c>
      <c r="B42" s="322"/>
    </row>
    <row r="43" spans="1:10" x14ac:dyDescent="0.2">
      <c r="A43" s="320" t="s">
        <v>412</v>
      </c>
      <c r="B43" s="322">
        <v>0</v>
      </c>
    </row>
    <row r="44" spans="1:10" x14ac:dyDescent="0.2">
      <c r="A44" s="320" t="s">
        <v>413</v>
      </c>
      <c r="B44" s="322">
        <v>0.13170000000000001</v>
      </c>
    </row>
    <row r="45" spans="1:10" x14ac:dyDescent="0.2">
      <c r="A45" s="320" t="s">
        <v>414</v>
      </c>
      <c r="B45" s="322">
        <f>1-B43</f>
        <v>1</v>
      </c>
    </row>
    <row r="46" spans="1:10" ht="16.5" thickBot="1" x14ac:dyDescent="0.25">
      <c r="A46" s="323" t="s">
        <v>505</v>
      </c>
      <c r="B46" s="324">
        <f>B45*B44+B43*B42*(1-B36)</f>
        <v>0.13170000000000001</v>
      </c>
      <c r="C46" s="325"/>
    </row>
    <row r="47" spans="1:10" s="328" customFormat="1" x14ac:dyDescent="0.2">
      <c r="A47" s="326" t="s">
        <v>415</v>
      </c>
      <c r="B47" s="327">
        <f>B58</f>
        <v>1</v>
      </c>
      <c r="C47" s="327">
        <f t="shared" ref="C47:J47" si="0">C58</f>
        <v>2</v>
      </c>
      <c r="D47" s="327">
        <f t="shared" si="0"/>
        <v>3</v>
      </c>
      <c r="E47" s="327">
        <f t="shared" si="0"/>
        <v>4</v>
      </c>
      <c r="F47" s="327">
        <f t="shared" si="0"/>
        <v>5</v>
      </c>
      <c r="G47" s="327">
        <f t="shared" si="0"/>
        <v>6</v>
      </c>
      <c r="H47" s="327">
        <f t="shared" si="0"/>
        <v>7</v>
      </c>
      <c r="I47" s="327">
        <f t="shared" si="0"/>
        <v>8</v>
      </c>
      <c r="J47" s="327">
        <f t="shared" si="0"/>
        <v>9</v>
      </c>
    </row>
    <row r="48" spans="1:10" s="328" customFormat="1" x14ac:dyDescent="0.2">
      <c r="A48" s="329" t="s">
        <v>417</v>
      </c>
      <c r="B48" s="330">
        <v>5.5E-2</v>
      </c>
      <c r="C48" s="330">
        <v>4.1000000000000002E-2</v>
      </c>
      <c r="D48" s="330">
        <v>4.1000000000000002E-2</v>
      </c>
      <c r="E48" s="330">
        <v>4.1000000000000002E-2</v>
      </c>
      <c r="F48" s="330">
        <f t="shared" ref="F48:J48" si="1">E48</f>
        <v>4.1000000000000002E-2</v>
      </c>
      <c r="G48" s="330">
        <f t="shared" si="1"/>
        <v>4.1000000000000002E-2</v>
      </c>
      <c r="H48" s="330">
        <f t="shared" si="1"/>
        <v>4.1000000000000002E-2</v>
      </c>
      <c r="I48" s="330">
        <f t="shared" si="1"/>
        <v>4.1000000000000002E-2</v>
      </c>
      <c r="J48" s="330">
        <f t="shared" si="1"/>
        <v>4.1000000000000002E-2</v>
      </c>
    </row>
    <row r="49" spans="1:10" s="328" customFormat="1" x14ac:dyDescent="0.2">
      <c r="A49" s="329" t="s">
        <v>418</v>
      </c>
      <c r="B49" s="330">
        <f>B48</f>
        <v>5.5E-2</v>
      </c>
      <c r="C49" s="330">
        <f>(1+B49)*(1+C48)-1</f>
        <v>9.8254999999999759E-2</v>
      </c>
      <c r="D49" s="330">
        <f>(1+C49)*(1+D48)-1</f>
        <v>0.14328345499999973</v>
      </c>
      <c r="E49" s="330">
        <f t="shared" ref="E49:J49" si="2">(1+D49)*(1+E48)-1</f>
        <v>0.19015807665499973</v>
      </c>
      <c r="F49" s="330">
        <f t="shared" si="2"/>
        <v>0.23895455779785468</v>
      </c>
      <c r="G49" s="330">
        <f t="shared" si="2"/>
        <v>0.28975169466756667</v>
      </c>
      <c r="H49" s="330">
        <f t="shared" si="2"/>
        <v>0.34263151414893689</v>
      </c>
      <c r="I49" s="330">
        <f t="shared" si="2"/>
        <v>0.39767940622904319</v>
      </c>
      <c r="J49" s="330">
        <f t="shared" si="2"/>
        <v>0.45498426188443375</v>
      </c>
    </row>
    <row r="50" spans="1:10" s="328" customFormat="1" ht="16.5" thickBot="1" x14ac:dyDescent="0.25">
      <c r="A50" s="331" t="s">
        <v>506</v>
      </c>
      <c r="B50" s="332"/>
      <c r="C50" s="338">
        <f>(C102+C103+C104)*(1+D49)</f>
        <v>177029.09241846894</v>
      </c>
      <c r="D50" s="338">
        <f t="shared" ref="D50:J50" si="3">(D102+D103+D104)*(1+E49)</f>
        <v>63935.089551033547</v>
      </c>
      <c r="E50" s="338">
        <f t="shared" si="3"/>
        <v>69218.693776421962</v>
      </c>
      <c r="F50" s="338">
        <f t="shared" si="3"/>
        <v>72056.660221255253</v>
      </c>
      <c r="G50" s="338">
        <f t="shared" si="3"/>
        <v>75010.983290326723</v>
      </c>
      <c r="H50" s="338">
        <f t="shared" si="3"/>
        <v>78086.433605230108</v>
      </c>
      <c r="I50" s="338">
        <f t="shared" si="3"/>
        <v>81287.977383044534</v>
      </c>
      <c r="J50" s="338">
        <f t="shared" si="3"/>
        <v>55868.63</v>
      </c>
    </row>
    <row r="51" spans="1:10" ht="16.5" thickBot="1" x14ac:dyDescent="0.25">
      <c r="J51" s="298"/>
    </row>
    <row r="52" spans="1:10" x14ac:dyDescent="0.2">
      <c r="A52" s="333" t="s">
        <v>507</v>
      </c>
      <c r="B52" s="334">
        <f>B58</f>
        <v>1</v>
      </c>
      <c r="C52" s="334">
        <f t="shared" ref="C52:J52" si="4">C58</f>
        <v>2</v>
      </c>
      <c r="D52" s="334">
        <f t="shared" si="4"/>
        <v>3</v>
      </c>
      <c r="E52" s="334">
        <f t="shared" si="4"/>
        <v>4</v>
      </c>
      <c r="F52" s="334">
        <f t="shared" si="4"/>
        <v>5</v>
      </c>
      <c r="G52" s="334">
        <f t="shared" si="4"/>
        <v>6</v>
      </c>
      <c r="H52" s="334">
        <f t="shared" si="4"/>
        <v>7</v>
      </c>
      <c r="I52" s="334">
        <f t="shared" si="4"/>
        <v>8</v>
      </c>
      <c r="J52" s="334">
        <f t="shared" si="4"/>
        <v>9</v>
      </c>
    </row>
    <row r="53" spans="1:10" x14ac:dyDescent="0.2">
      <c r="A53" s="335" t="s">
        <v>419</v>
      </c>
      <c r="B53" s="336">
        <v>0</v>
      </c>
      <c r="C53" s="336">
        <f t="shared" ref="C53:J53" si="5">B53+B54-B55</f>
        <v>0</v>
      </c>
      <c r="D53" s="336">
        <f t="shared" si="5"/>
        <v>0</v>
      </c>
      <c r="E53" s="336">
        <f t="shared" si="5"/>
        <v>0</v>
      </c>
      <c r="F53" s="336">
        <f t="shared" si="5"/>
        <v>0</v>
      </c>
      <c r="G53" s="336">
        <f t="shared" si="5"/>
        <v>0</v>
      </c>
      <c r="H53" s="336">
        <f t="shared" si="5"/>
        <v>0</v>
      </c>
      <c r="I53" s="336">
        <f t="shared" si="5"/>
        <v>0</v>
      </c>
      <c r="J53" s="336">
        <f t="shared" si="5"/>
        <v>0</v>
      </c>
    </row>
    <row r="54" spans="1:10" x14ac:dyDescent="0.2">
      <c r="A54" s="335" t="s">
        <v>420</v>
      </c>
      <c r="B54" s="336">
        <f>B25*B28*B43*1.18</f>
        <v>0</v>
      </c>
      <c r="C54" s="336">
        <v>0</v>
      </c>
      <c r="D54" s="336">
        <v>0</v>
      </c>
      <c r="E54" s="336">
        <v>0</v>
      </c>
      <c r="F54" s="336">
        <v>0</v>
      </c>
      <c r="G54" s="336">
        <v>0</v>
      </c>
      <c r="H54" s="336">
        <v>0</v>
      </c>
      <c r="I54" s="336">
        <v>0</v>
      </c>
      <c r="J54" s="336">
        <v>0</v>
      </c>
    </row>
    <row r="55" spans="1:10" x14ac:dyDescent="0.2">
      <c r="A55" s="335" t="s">
        <v>421</v>
      </c>
      <c r="B55" s="336">
        <f>$B$54/$B$40</f>
        <v>0</v>
      </c>
      <c r="C55" s="336">
        <f t="shared" ref="C55:J55" si="6">IF(ROUND(C53,1)=0,0,B55+C54/$B$40)</f>
        <v>0</v>
      </c>
      <c r="D55" s="336">
        <f t="shared" si="6"/>
        <v>0</v>
      </c>
      <c r="E55" s="336">
        <f t="shared" si="6"/>
        <v>0</v>
      </c>
      <c r="F55" s="336">
        <f t="shared" si="6"/>
        <v>0</v>
      </c>
      <c r="G55" s="336">
        <f t="shared" si="6"/>
        <v>0</v>
      </c>
      <c r="H55" s="336">
        <f t="shared" si="6"/>
        <v>0</v>
      </c>
      <c r="I55" s="336">
        <f t="shared" si="6"/>
        <v>0</v>
      </c>
      <c r="J55" s="336">
        <f t="shared" si="6"/>
        <v>0</v>
      </c>
    </row>
    <row r="56" spans="1:10" ht="16.5" thickBot="1" x14ac:dyDescent="0.25">
      <c r="A56" s="337" t="s">
        <v>422</v>
      </c>
      <c r="B56" s="338">
        <f t="shared" ref="B56:I56" si="7">AVERAGE(SUM(B53:B54),(SUM(B53:B54)-B55))*$B$42</f>
        <v>0</v>
      </c>
      <c r="C56" s="338">
        <f t="shared" si="7"/>
        <v>0</v>
      </c>
      <c r="D56" s="338">
        <f t="shared" si="7"/>
        <v>0</v>
      </c>
      <c r="E56" s="338">
        <f t="shared" si="7"/>
        <v>0</v>
      </c>
      <c r="F56" s="338">
        <f t="shared" si="7"/>
        <v>0</v>
      </c>
      <c r="G56" s="338">
        <f t="shared" si="7"/>
        <v>0</v>
      </c>
      <c r="H56" s="338">
        <f t="shared" si="7"/>
        <v>0</v>
      </c>
      <c r="I56" s="338">
        <f t="shared" si="7"/>
        <v>0</v>
      </c>
      <c r="J56" s="338">
        <f>AVERAGE(SUM(J53:J54),(SUM(J53:J54)-J55))*$B$42</f>
        <v>0</v>
      </c>
    </row>
    <row r="57" spans="1:10" s="341" customFormat="1" ht="16.5" thickBot="1" x14ac:dyDescent="0.25">
      <c r="A57" s="339"/>
      <c r="B57" s="340"/>
      <c r="C57" s="340"/>
      <c r="D57" s="340"/>
      <c r="E57" s="340"/>
      <c r="F57" s="340"/>
      <c r="G57" s="340"/>
      <c r="H57" s="340"/>
      <c r="I57" s="340"/>
      <c r="J57" s="340"/>
    </row>
    <row r="58" spans="1:10" x14ac:dyDescent="0.2">
      <c r="A58" s="333" t="s">
        <v>508</v>
      </c>
      <c r="B58" s="334">
        <v>1</v>
      </c>
      <c r="C58" s="334">
        <f>B58+1</f>
        <v>2</v>
      </c>
      <c r="D58" s="334">
        <f t="shared" ref="D58:J58" si="8">C58+1</f>
        <v>3</v>
      </c>
      <c r="E58" s="334">
        <f t="shared" si="8"/>
        <v>4</v>
      </c>
      <c r="F58" s="334">
        <f t="shared" si="8"/>
        <v>5</v>
      </c>
      <c r="G58" s="334">
        <f t="shared" si="8"/>
        <v>6</v>
      </c>
      <c r="H58" s="334">
        <f t="shared" si="8"/>
        <v>7</v>
      </c>
      <c r="I58" s="334">
        <f t="shared" si="8"/>
        <v>8</v>
      </c>
      <c r="J58" s="334">
        <f t="shared" si="8"/>
        <v>9</v>
      </c>
    </row>
    <row r="59" spans="1:10" ht="14.25" x14ac:dyDescent="0.2">
      <c r="A59" s="342" t="s">
        <v>423</v>
      </c>
      <c r="B59" s="343">
        <f t="shared" ref="B59:J59" si="9">B50*$B$28</f>
        <v>0</v>
      </c>
      <c r="C59" s="343">
        <f t="shared" si="9"/>
        <v>177029.09241846894</v>
      </c>
      <c r="D59" s="343">
        <f t="shared" si="9"/>
        <v>63935.089551033547</v>
      </c>
      <c r="E59" s="343">
        <f t="shared" si="9"/>
        <v>69218.693776421962</v>
      </c>
      <c r="F59" s="343">
        <f t="shared" si="9"/>
        <v>72056.660221255253</v>
      </c>
      <c r="G59" s="343">
        <f t="shared" si="9"/>
        <v>75010.983290326723</v>
      </c>
      <c r="H59" s="343">
        <f t="shared" si="9"/>
        <v>78086.433605230108</v>
      </c>
      <c r="I59" s="343">
        <f t="shared" si="9"/>
        <v>81287.977383044534</v>
      </c>
      <c r="J59" s="343">
        <f t="shared" si="9"/>
        <v>55868.63</v>
      </c>
    </row>
    <row r="60" spans="1:10" x14ac:dyDescent="0.2">
      <c r="A60" s="335" t="s">
        <v>424</v>
      </c>
      <c r="B60" s="336">
        <f t="shared" ref="B60:I60" si="10">SUM(B61:B65)</f>
        <v>0</v>
      </c>
      <c r="C60" s="336">
        <f t="shared" si="10"/>
        <v>0</v>
      </c>
      <c r="D60" s="336">
        <f>SUM(D61:D65)</f>
        <v>0</v>
      </c>
      <c r="E60" s="336">
        <f t="shared" si="10"/>
        <v>0</v>
      </c>
      <c r="F60" s="336">
        <f t="shared" si="10"/>
        <v>0</v>
      </c>
      <c r="G60" s="336">
        <f t="shared" si="10"/>
        <v>0</v>
      </c>
      <c r="H60" s="336">
        <f t="shared" si="10"/>
        <v>0</v>
      </c>
      <c r="I60" s="336">
        <f t="shared" si="10"/>
        <v>0</v>
      </c>
      <c r="J60" s="336">
        <f>SUM(J61:J65)</f>
        <v>0</v>
      </c>
    </row>
    <row r="61" spans="1:10" x14ac:dyDescent="0.2">
      <c r="A61" s="344" t="s">
        <v>425</v>
      </c>
      <c r="B61" s="336"/>
      <c r="C61" s="336">
        <f>-IF(C$47&lt;=$B$30,0,$B$29*(1+C$49)*$B$28)*0.46</f>
        <v>0</v>
      </c>
      <c r="D61" s="336">
        <f>-IF(D$47&lt;=$B$30,0,$B$29*(1+D$49)*$B$28)*0.57</f>
        <v>0</v>
      </c>
      <c r="E61" s="336">
        <f t="shared" ref="E61:J61" si="11">-IF(E$47&lt;=$B$30,0,$B$29*(1+E$49)*$B$28)</f>
        <v>0</v>
      </c>
      <c r="F61" s="336">
        <f t="shared" si="11"/>
        <v>0</v>
      </c>
      <c r="G61" s="336">
        <f t="shared" si="11"/>
        <v>0</v>
      </c>
      <c r="H61" s="336">
        <f t="shared" si="11"/>
        <v>0</v>
      </c>
      <c r="I61" s="336">
        <f t="shared" si="11"/>
        <v>0</v>
      </c>
      <c r="J61" s="336">
        <f t="shared" si="11"/>
        <v>0</v>
      </c>
    </row>
    <row r="62" spans="1:10" x14ac:dyDescent="0.2">
      <c r="A62" s="344" t="str">
        <f>A32</f>
        <v>Прочие расходы при эксплуатации объекта, руб. без НДС</v>
      </c>
      <c r="B62" s="336"/>
      <c r="C62" s="336"/>
      <c r="D62" s="336"/>
      <c r="E62" s="336"/>
      <c r="F62" s="336"/>
      <c r="G62" s="336"/>
      <c r="H62" s="336"/>
      <c r="I62" s="336"/>
      <c r="J62" s="336"/>
    </row>
    <row r="63" spans="1:10" x14ac:dyDescent="0.2">
      <c r="A63" s="344" t="s">
        <v>426</v>
      </c>
      <c r="B63" s="336"/>
      <c r="C63" s="336"/>
      <c r="D63" s="336"/>
      <c r="E63" s="336"/>
      <c r="F63" s="336"/>
      <c r="G63" s="336"/>
      <c r="H63" s="336"/>
      <c r="I63" s="336"/>
      <c r="J63" s="336"/>
    </row>
    <row r="64" spans="1:10" x14ac:dyDescent="0.2">
      <c r="A64" s="344" t="s">
        <v>426</v>
      </c>
      <c r="B64" s="336"/>
      <c r="C64" s="336"/>
      <c r="D64" s="336"/>
      <c r="E64" s="336"/>
      <c r="F64" s="336"/>
      <c r="G64" s="336"/>
      <c r="H64" s="336"/>
      <c r="I64" s="336"/>
      <c r="J64" s="336"/>
    </row>
    <row r="65" spans="1:10" ht="31.5" x14ac:dyDescent="0.2">
      <c r="A65" s="344" t="s">
        <v>509</v>
      </c>
      <c r="B65" s="336"/>
      <c r="C65" s="336">
        <f>-B25*2.2%*0</f>
        <v>0</v>
      </c>
      <c r="D65" s="336">
        <f>-($B$25+SUM($C$67:C67))*2.2%*0</f>
        <v>0</v>
      </c>
      <c r="E65" s="336">
        <f>-($B$25+SUM($C$67:D67))*2.2%*0</f>
        <v>0</v>
      </c>
      <c r="F65" s="336">
        <f>-($B$25+SUM($C$67:E67))*2.2%*0</f>
        <v>0</v>
      </c>
      <c r="G65" s="336">
        <f>-($B$25+SUM($C$67:F67))*2.2%*0</f>
        <v>0</v>
      </c>
      <c r="H65" s="336">
        <f>-($B$25+SUM($C$67:G67))*2.2%*0</f>
        <v>0</v>
      </c>
      <c r="I65" s="336">
        <f>-($B$25+SUM($C$67:H67))*2.2%*0</f>
        <v>0</v>
      </c>
      <c r="J65" s="336">
        <f>-($B$25+SUM($C$67:I67))*2.2%*0</f>
        <v>0</v>
      </c>
    </row>
    <row r="66" spans="1:10" ht="28.5" x14ac:dyDescent="0.2">
      <c r="A66" s="345" t="s">
        <v>510</v>
      </c>
      <c r="B66" s="343">
        <f t="shared" ref="B66:J66" si="12">B59+B60</f>
        <v>0</v>
      </c>
      <c r="C66" s="343">
        <f t="shared" si="12"/>
        <v>177029.09241846894</v>
      </c>
      <c r="D66" s="343">
        <f t="shared" si="12"/>
        <v>63935.089551033547</v>
      </c>
      <c r="E66" s="343">
        <f>E59+E60</f>
        <v>69218.693776421962</v>
      </c>
      <c r="F66" s="343">
        <f t="shared" si="12"/>
        <v>72056.660221255253</v>
      </c>
      <c r="G66" s="343">
        <f t="shared" si="12"/>
        <v>75010.983290326723</v>
      </c>
      <c r="H66" s="343">
        <f t="shared" si="12"/>
        <v>78086.433605230108</v>
      </c>
      <c r="I66" s="343">
        <f t="shared" si="12"/>
        <v>81287.977383044534</v>
      </c>
      <c r="J66" s="343">
        <f t="shared" si="12"/>
        <v>55868.63</v>
      </c>
    </row>
    <row r="67" spans="1:10" x14ac:dyDescent="0.2">
      <c r="A67" s="344" t="s">
        <v>427</v>
      </c>
      <c r="B67" s="346"/>
      <c r="C67" s="336">
        <f>-($B$25)*$B$28/$B$27</f>
        <v>-233450.10000000003</v>
      </c>
      <c r="D67" s="336">
        <f>-($B$25)*$B$28/$B$27</f>
        <v>-233450.10000000003</v>
      </c>
      <c r="E67" s="336">
        <f>-($B$25)*$B$28/$B$27</f>
        <v>-233450.10000000003</v>
      </c>
      <c r="F67" s="336">
        <f>E67</f>
        <v>-233450.10000000003</v>
      </c>
      <c r="G67" s="336">
        <f>F67</f>
        <v>-233450.10000000003</v>
      </c>
      <c r="H67" s="336">
        <f>G67</f>
        <v>-233450.10000000003</v>
      </c>
      <c r="I67" s="336">
        <f>H67</f>
        <v>-233450.10000000003</v>
      </c>
      <c r="J67" s="336">
        <f>I67</f>
        <v>-233450.10000000003</v>
      </c>
    </row>
    <row r="68" spans="1:10" ht="28.5" x14ac:dyDescent="0.2">
      <c r="A68" s="345" t="s">
        <v>511</v>
      </c>
      <c r="B68" s="343">
        <f t="shared" ref="B68:J68" si="13">B66+B67</f>
        <v>0</v>
      </c>
      <c r="C68" s="343">
        <f>C66+C67</f>
        <v>-56421.007581531099</v>
      </c>
      <c r="D68" s="343">
        <f>D66+D67</f>
        <v>-169515.0104489665</v>
      </c>
      <c r="E68" s="343">
        <f>E66+E67</f>
        <v>-164231.40622357809</v>
      </c>
      <c r="F68" s="343">
        <f>F66+F67</f>
        <v>-161393.43977874477</v>
      </c>
      <c r="G68" s="343">
        <f t="shared" si="13"/>
        <v>-158439.11670967331</v>
      </c>
      <c r="H68" s="343">
        <f t="shared" si="13"/>
        <v>-155363.66639476991</v>
      </c>
      <c r="I68" s="343">
        <f t="shared" si="13"/>
        <v>-152162.12261695549</v>
      </c>
      <c r="J68" s="343">
        <f t="shared" si="13"/>
        <v>-177581.47000000003</v>
      </c>
    </row>
    <row r="69" spans="1:10" x14ac:dyDescent="0.2">
      <c r="A69" s="344" t="s">
        <v>428</v>
      </c>
      <c r="B69" s="336">
        <f t="shared" ref="B69:J69" si="14">-B56</f>
        <v>0</v>
      </c>
      <c r="C69" s="336">
        <f t="shared" si="14"/>
        <v>0</v>
      </c>
      <c r="D69" s="336">
        <f>-D56</f>
        <v>0</v>
      </c>
      <c r="E69" s="336">
        <f t="shared" si="14"/>
        <v>0</v>
      </c>
      <c r="F69" s="336">
        <f t="shared" si="14"/>
        <v>0</v>
      </c>
      <c r="G69" s="336">
        <f t="shared" si="14"/>
        <v>0</v>
      </c>
      <c r="H69" s="336">
        <f t="shared" si="14"/>
        <v>0</v>
      </c>
      <c r="I69" s="336">
        <f t="shared" si="14"/>
        <v>0</v>
      </c>
      <c r="J69" s="336">
        <f t="shared" si="14"/>
        <v>0</v>
      </c>
    </row>
    <row r="70" spans="1:10" ht="14.25" x14ac:dyDescent="0.2">
      <c r="A70" s="345" t="s">
        <v>429</v>
      </c>
      <c r="B70" s="343">
        <f t="shared" ref="B70:J70" si="15">B68+B69</f>
        <v>0</v>
      </c>
      <c r="C70" s="343">
        <f t="shared" si="15"/>
        <v>-56421.007581531099</v>
      </c>
      <c r="D70" s="343">
        <f t="shared" si="15"/>
        <v>-169515.0104489665</v>
      </c>
      <c r="E70" s="343">
        <f t="shared" si="15"/>
        <v>-164231.40622357809</v>
      </c>
      <c r="F70" s="343">
        <f t="shared" si="15"/>
        <v>-161393.43977874477</v>
      </c>
      <c r="G70" s="343">
        <f t="shared" si="15"/>
        <v>-158439.11670967331</v>
      </c>
      <c r="H70" s="343">
        <f t="shared" si="15"/>
        <v>-155363.66639476991</v>
      </c>
      <c r="I70" s="343">
        <f t="shared" si="15"/>
        <v>-152162.12261695549</v>
      </c>
      <c r="J70" s="343">
        <f t="shared" si="15"/>
        <v>-177581.47000000003</v>
      </c>
    </row>
    <row r="71" spans="1:10" x14ac:dyDescent="0.2">
      <c r="A71" s="344" t="s">
        <v>408</v>
      </c>
      <c r="B71" s="336">
        <f t="shared" ref="B71:J71" si="16">-B70*$B$36</f>
        <v>0</v>
      </c>
      <c r="C71" s="336">
        <f t="shared" si="16"/>
        <v>11284.201516306221</v>
      </c>
      <c r="D71" s="336">
        <f t="shared" si="16"/>
        <v>33903.002089793299</v>
      </c>
      <c r="E71" s="336">
        <f t="shared" si="16"/>
        <v>32846.281244715618</v>
      </c>
      <c r="F71" s="336">
        <f t="shared" si="16"/>
        <v>32278.687955748956</v>
      </c>
      <c r="G71" s="336">
        <f t="shared" si="16"/>
        <v>31687.823341934665</v>
      </c>
      <c r="H71" s="336">
        <f t="shared" si="16"/>
        <v>31072.733278953983</v>
      </c>
      <c r="I71" s="336">
        <f t="shared" si="16"/>
        <v>30432.424523391099</v>
      </c>
      <c r="J71" s="336">
        <f t="shared" si="16"/>
        <v>35516.294000000009</v>
      </c>
    </row>
    <row r="72" spans="1:10" ht="15" thickBot="1" x14ac:dyDescent="0.25">
      <c r="A72" s="347" t="s">
        <v>430</v>
      </c>
      <c r="B72" s="348">
        <f t="shared" ref="B72:J72" si="17">B70+B71</f>
        <v>0</v>
      </c>
      <c r="C72" s="348">
        <f t="shared" si="17"/>
        <v>-45136.806065224882</v>
      </c>
      <c r="D72" s="348">
        <f t="shared" si="17"/>
        <v>-135612.0083591732</v>
      </c>
      <c r="E72" s="348">
        <f t="shared" si="17"/>
        <v>-131385.12497886247</v>
      </c>
      <c r="F72" s="348">
        <f t="shared" si="17"/>
        <v>-129114.75182299581</v>
      </c>
      <c r="G72" s="348">
        <f t="shared" si="17"/>
        <v>-126751.29336773865</v>
      </c>
      <c r="H72" s="348">
        <f t="shared" si="17"/>
        <v>-124290.93311581593</v>
      </c>
      <c r="I72" s="348">
        <f t="shared" si="17"/>
        <v>-121729.6980935644</v>
      </c>
      <c r="J72" s="348">
        <f t="shared" si="17"/>
        <v>-142065.17600000004</v>
      </c>
    </row>
    <row r="73" spans="1:10" s="366" customFormat="1" ht="16.5" thickBot="1" x14ac:dyDescent="0.25">
      <c r="A73" s="364"/>
      <c r="B73" s="365">
        <v>0.5</v>
      </c>
      <c r="C73" s="365">
        <f>B73+1</f>
        <v>1.5</v>
      </c>
      <c r="D73" s="365">
        <f t="shared" ref="D73:J73" si="18">C73+1</f>
        <v>2.5</v>
      </c>
      <c r="E73" s="365">
        <f t="shared" si="18"/>
        <v>3.5</v>
      </c>
      <c r="F73" s="365">
        <f t="shared" si="18"/>
        <v>4.5</v>
      </c>
      <c r="G73" s="365">
        <f t="shared" si="18"/>
        <v>5.5</v>
      </c>
      <c r="H73" s="365">
        <f t="shared" si="18"/>
        <v>6.5</v>
      </c>
      <c r="I73" s="365">
        <f t="shared" si="18"/>
        <v>7.5</v>
      </c>
      <c r="J73" s="365">
        <f t="shared" si="18"/>
        <v>8.5</v>
      </c>
    </row>
    <row r="74" spans="1:10" x14ac:dyDescent="0.2">
      <c r="A74" s="333" t="s">
        <v>512</v>
      </c>
      <c r="B74" s="334">
        <f t="shared" ref="B74:J74" si="19">B58</f>
        <v>1</v>
      </c>
      <c r="C74" s="334">
        <f t="shared" si="19"/>
        <v>2</v>
      </c>
      <c r="D74" s="334">
        <f t="shared" si="19"/>
        <v>3</v>
      </c>
      <c r="E74" s="334">
        <f t="shared" si="19"/>
        <v>4</v>
      </c>
      <c r="F74" s="334">
        <f t="shared" si="19"/>
        <v>5</v>
      </c>
      <c r="G74" s="334">
        <f t="shared" si="19"/>
        <v>6</v>
      </c>
      <c r="H74" s="334">
        <f t="shared" si="19"/>
        <v>7</v>
      </c>
      <c r="I74" s="334">
        <f t="shared" si="19"/>
        <v>8</v>
      </c>
      <c r="J74" s="334">
        <f t="shared" si="19"/>
        <v>9</v>
      </c>
    </row>
    <row r="75" spans="1:10" ht="28.5" x14ac:dyDescent="0.2">
      <c r="A75" s="342" t="s">
        <v>511</v>
      </c>
      <c r="B75" s="343">
        <f t="shared" ref="B75:J75" si="20">B68</f>
        <v>0</v>
      </c>
      <c r="C75" s="343">
        <f t="shared" si="20"/>
        <v>-56421.007581531099</v>
      </c>
      <c r="D75" s="343">
        <f>D68</f>
        <v>-169515.0104489665</v>
      </c>
      <c r="E75" s="343">
        <f t="shared" si="20"/>
        <v>-164231.40622357809</v>
      </c>
      <c r="F75" s="343">
        <f t="shared" si="20"/>
        <v>-161393.43977874477</v>
      </c>
      <c r="G75" s="343">
        <f t="shared" si="20"/>
        <v>-158439.11670967331</v>
      </c>
      <c r="H75" s="343">
        <f t="shared" si="20"/>
        <v>-155363.66639476991</v>
      </c>
      <c r="I75" s="343">
        <f t="shared" si="20"/>
        <v>-152162.12261695549</v>
      </c>
      <c r="J75" s="343">
        <f t="shared" si="20"/>
        <v>-177581.47000000003</v>
      </c>
    </row>
    <row r="76" spans="1:10" x14ac:dyDescent="0.2">
      <c r="A76" s="344" t="s">
        <v>427</v>
      </c>
      <c r="B76" s="336">
        <f t="shared" ref="B76:J76" si="21">-B67</f>
        <v>0</v>
      </c>
      <c r="C76" s="336">
        <f>-C67</f>
        <v>233450.10000000003</v>
      </c>
      <c r="D76" s="336">
        <f>-D67</f>
        <v>233450.10000000003</v>
      </c>
      <c r="E76" s="336">
        <f t="shared" si="21"/>
        <v>233450.10000000003</v>
      </c>
      <c r="F76" s="336">
        <f t="shared" si="21"/>
        <v>233450.10000000003</v>
      </c>
      <c r="G76" s="336">
        <f t="shared" si="21"/>
        <v>233450.10000000003</v>
      </c>
      <c r="H76" s="336">
        <f t="shared" si="21"/>
        <v>233450.10000000003</v>
      </c>
      <c r="I76" s="336">
        <f t="shared" si="21"/>
        <v>233450.10000000003</v>
      </c>
      <c r="J76" s="336">
        <f t="shared" si="21"/>
        <v>233450.10000000003</v>
      </c>
    </row>
    <row r="77" spans="1:10" x14ac:dyDescent="0.2">
      <c r="A77" s="344" t="s">
        <v>428</v>
      </c>
      <c r="B77" s="336">
        <f t="shared" ref="B77:J77" si="22">B69</f>
        <v>0</v>
      </c>
      <c r="C77" s="336">
        <f t="shared" si="22"/>
        <v>0</v>
      </c>
      <c r="D77" s="336">
        <f t="shared" si="22"/>
        <v>0</v>
      </c>
      <c r="E77" s="336">
        <f t="shared" si="22"/>
        <v>0</v>
      </c>
      <c r="F77" s="336">
        <f t="shared" si="22"/>
        <v>0</v>
      </c>
      <c r="G77" s="336">
        <f t="shared" si="22"/>
        <v>0</v>
      </c>
      <c r="H77" s="336">
        <f t="shared" si="22"/>
        <v>0</v>
      </c>
      <c r="I77" s="336">
        <f t="shared" si="22"/>
        <v>0</v>
      </c>
      <c r="J77" s="336">
        <f t="shared" si="22"/>
        <v>0</v>
      </c>
    </row>
    <row r="78" spans="1:10" x14ac:dyDescent="0.2">
      <c r="A78" s="344" t="s">
        <v>408</v>
      </c>
      <c r="B78" s="336">
        <f>IF(SUM($B$71:B71)+SUM($A$78:A78)&gt;0,0,SUM($B$71:B71)-SUM($A$78:A78))</f>
        <v>0</v>
      </c>
      <c r="C78" s="336">
        <f>IF(SUM($B$71:C71)+SUM($A$78:B78)&gt;0,0,SUM($B$71:C71)-SUM($A$78:B78))</f>
        <v>0</v>
      </c>
      <c r="D78" s="336">
        <f>IF(SUM($B$71:D71)+SUM($A$78:C78)&gt;0,0,SUM($B$71:D71)-SUM($A$78:C78))</f>
        <v>0</v>
      </c>
      <c r="E78" s="336">
        <f>IF(SUM($B$71:E71)+SUM($A$78:D78)&gt;0,0,SUM($B$71:E71)-SUM($A$78:D78))</f>
        <v>0</v>
      </c>
      <c r="F78" s="336">
        <f>IF(SUM($B$71:F71)+SUM($A$78:E78)&gt;0,0,SUM($B$71:F71)-SUM($A$78:E78))</f>
        <v>0</v>
      </c>
      <c r="G78" s="336">
        <f>IF(SUM($B$71:G71)+SUM($A$78:F78)&gt;0,0,SUM($B$71:G71)-SUM($A$78:F78))</f>
        <v>0</v>
      </c>
      <c r="H78" s="336">
        <f>IF(SUM($B$71:H71)+SUM($A$78:G78)&gt;0,0,SUM($B$71:H71)-SUM($A$78:G78))</f>
        <v>0</v>
      </c>
      <c r="I78" s="336">
        <f>IF(SUM($B$71:I71)+SUM($A$78:H78)&gt;0,0,SUM($B$71:I71)-SUM($A$78:H78))</f>
        <v>0</v>
      </c>
      <c r="J78" s="336">
        <f>IF(SUM($B$71:J71)+SUM($A$78:I78)&gt;0,0,SUM($B$71:J71)-SUM($A$78:I78))</f>
        <v>0</v>
      </c>
    </row>
    <row r="79" spans="1:10" x14ac:dyDescent="0.2">
      <c r="A79" s="344" t="s">
        <v>431</v>
      </c>
      <c r="B79" s="336"/>
      <c r="C79" s="336"/>
      <c r="D79" s="336"/>
      <c r="E79" s="336"/>
      <c r="F79" s="336"/>
      <c r="G79" s="336"/>
      <c r="H79" s="336"/>
      <c r="I79" s="336"/>
      <c r="J79" s="336"/>
    </row>
    <row r="80" spans="1:10" x14ac:dyDescent="0.2">
      <c r="A80" s="344" t="s">
        <v>513</v>
      </c>
      <c r="B80" s="336">
        <f>-B59*(B39)</f>
        <v>0</v>
      </c>
      <c r="C80" s="336">
        <f t="shared" ref="C80:J80" si="23">-(C59-B59)*$B$39</f>
        <v>0</v>
      </c>
      <c r="D80" s="336">
        <f t="shared" si="23"/>
        <v>0</v>
      </c>
      <c r="E80" s="336">
        <f t="shared" si="23"/>
        <v>0</v>
      </c>
      <c r="F80" s="336">
        <f t="shared" si="23"/>
        <v>0</v>
      </c>
      <c r="G80" s="336">
        <f t="shared" si="23"/>
        <v>0</v>
      </c>
      <c r="H80" s="336">
        <f t="shared" si="23"/>
        <v>0</v>
      </c>
      <c r="I80" s="336">
        <f t="shared" si="23"/>
        <v>0</v>
      </c>
      <c r="J80" s="336">
        <f t="shared" si="23"/>
        <v>0</v>
      </c>
    </row>
    <row r="81" spans="1:10" x14ac:dyDescent="0.2">
      <c r="A81" s="344" t="s">
        <v>432</v>
      </c>
      <c r="B81" s="336">
        <f>'6.2. Паспорт фин осв ввод'!J30*-1*1000000</f>
        <v>-1634150.7000000002</v>
      </c>
      <c r="C81" s="336"/>
      <c r="D81" s="336"/>
      <c r="E81" s="336"/>
      <c r="F81" s="336"/>
      <c r="G81" s="336"/>
      <c r="H81" s="336"/>
      <c r="I81" s="336"/>
      <c r="J81" s="336"/>
    </row>
    <row r="82" spans="1:10" x14ac:dyDescent="0.2">
      <c r="A82" s="344" t="s">
        <v>433</v>
      </c>
      <c r="B82" s="336">
        <f t="shared" ref="B82:J82" si="24">B54-B55</f>
        <v>0</v>
      </c>
      <c r="C82" s="336">
        <f t="shared" si="24"/>
        <v>0</v>
      </c>
      <c r="D82" s="336">
        <f t="shared" si="24"/>
        <v>0</v>
      </c>
      <c r="E82" s="336">
        <f t="shared" si="24"/>
        <v>0</v>
      </c>
      <c r="F82" s="336">
        <f t="shared" si="24"/>
        <v>0</v>
      </c>
      <c r="G82" s="336">
        <f t="shared" si="24"/>
        <v>0</v>
      </c>
      <c r="H82" s="336">
        <f t="shared" si="24"/>
        <v>0</v>
      </c>
      <c r="I82" s="336">
        <f t="shared" si="24"/>
        <v>0</v>
      </c>
      <c r="J82" s="336">
        <f t="shared" si="24"/>
        <v>0</v>
      </c>
    </row>
    <row r="83" spans="1:10" ht="14.25" x14ac:dyDescent="0.2">
      <c r="A83" s="345" t="s">
        <v>434</v>
      </c>
      <c r="B83" s="343">
        <f>SUM(B75:B82)</f>
        <v>-1634150.7000000002</v>
      </c>
      <c r="C83" s="343">
        <f t="shared" ref="C83:J83" si="25">SUM(C75:C82)</f>
        <v>177029.09241846894</v>
      </c>
      <c r="D83" s="343">
        <f>SUM(D75:D82)</f>
        <v>63935.089551033539</v>
      </c>
      <c r="E83" s="343">
        <f t="shared" si="25"/>
        <v>69218.693776421947</v>
      </c>
      <c r="F83" s="343">
        <f t="shared" si="25"/>
        <v>72056.660221255268</v>
      </c>
      <c r="G83" s="343">
        <f t="shared" si="25"/>
        <v>75010.983290326723</v>
      </c>
      <c r="H83" s="343">
        <f t="shared" si="25"/>
        <v>78086.433605230122</v>
      </c>
      <c r="I83" s="343">
        <f t="shared" si="25"/>
        <v>81287.977383044548</v>
      </c>
      <c r="J83" s="343">
        <f t="shared" si="25"/>
        <v>55868.630000000005</v>
      </c>
    </row>
    <row r="84" spans="1:10" ht="14.25" x14ac:dyDescent="0.2">
      <c r="A84" s="345" t="s">
        <v>514</v>
      </c>
      <c r="B84" s="343">
        <f>SUM($B$83:B83)</f>
        <v>-1634150.7000000002</v>
      </c>
      <c r="C84" s="343">
        <f>SUM($B$83:C83)</f>
        <v>-1457121.6075815312</v>
      </c>
      <c r="D84" s="343">
        <f>SUM($B$83:D83)</f>
        <v>-1393186.5180304977</v>
      </c>
      <c r="E84" s="343">
        <f>SUM($B$83:E83)</f>
        <v>-1323967.8242540758</v>
      </c>
      <c r="F84" s="343">
        <f>SUM($B$83:F83)</f>
        <v>-1251911.1640328206</v>
      </c>
      <c r="G84" s="343">
        <f>SUM($B$83:G83)</f>
        <v>-1176900.1807424938</v>
      </c>
      <c r="H84" s="343">
        <f>SUM($B$83:H83)</f>
        <v>-1098813.7471372637</v>
      </c>
      <c r="I84" s="343">
        <f>SUM($B$83:I83)</f>
        <v>-1017525.7697542191</v>
      </c>
      <c r="J84" s="343">
        <f>SUM($B$83:J83)</f>
        <v>-961657.1397542191</v>
      </c>
    </row>
    <row r="85" spans="1:10" x14ac:dyDescent="0.2">
      <c r="A85" s="344" t="s">
        <v>515</v>
      </c>
      <c r="B85" s="349">
        <f>1/POWER((1+$B$44),B73)</f>
        <v>0.94001404391472498</v>
      </c>
      <c r="C85" s="349">
        <f t="shared" ref="C85:J85" si="26">1/POWER((1+$B$44),C73)</f>
        <v>0.83062122816534867</v>
      </c>
      <c r="D85" s="349">
        <f t="shared" si="26"/>
        <v>0.73395884789727728</v>
      </c>
      <c r="E85" s="349">
        <f t="shared" si="26"/>
        <v>0.64854541653908049</v>
      </c>
      <c r="F85" s="349">
        <f t="shared" si="26"/>
        <v>0.57307185344091227</v>
      </c>
      <c r="G85" s="349">
        <f t="shared" si="26"/>
        <v>0.506381420377231</v>
      </c>
      <c r="H85" s="349">
        <f t="shared" si="26"/>
        <v>0.44745199291086951</v>
      </c>
      <c r="I85" s="349">
        <f t="shared" si="26"/>
        <v>0.39538039490224397</v>
      </c>
      <c r="J85" s="349">
        <f t="shared" si="26"/>
        <v>0.34936855606807815</v>
      </c>
    </row>
    <row r="86" spans="1:10" ht="28.5" x14ac:dyDescent="0.2">
      <c r="A86" s="342" t="s">
        <v>516</v>
      </c>
      <c r="B86" s="343">
        <f>B83*B85</f>
        <v>-1536124.6078730787</v>
      </c>
      <c r="C86" s="343">
        <f>C83*C85</f>
        <v>147044.12216562568</v>
      </c>
      <c r="D86" s="343">
        <f>D83*D85</f>
        <v>46925.724667085829</v>
      </c>
      <c r="E86" s="343">
        <f t="shared" ref="E86:J86" si="27">E83*E85</f>
        <v>44891.466587520626</v>
      </c>
      <c r="F86" s="343">
        <f t="shared" si="27"/>
        <v>41293.643825756815</v>
      </c>
      <c r="G86" s="343">
        <f t="shared" si="27"/>
        <v>37984.168262448387</v>
      </c>
      <c r="H86" s="343">
        <f t="shared" si="27"/>
        <v>34939.930335962512</v>
      </c>
      <c r="I86" s="343">
        <f t="shared" si="27"/>
        <v>32139.672598512829</v>
      </c>
      <c r="J86" s="343">
        <f t="shared" si="27"/>
        <v>19518.742592601713</v>
      </c>
    </row>
    <row r="87" spans="1:10" ht="14.25" x14ac:dyDescent="0.2">
      <c r="A87" s="342" t="s">
        <v>517</v>
      </c>
      <c r="B87" s="343">
        <f>SUM($B$86:B86)</f>
        <v>-1536124.6078730787</v>
      </c>
      <c r="C87" s="343">
        <f>SUM($B$86:C86)</f>
        <v>-1389080.485707453</v>
      </c>
      <c r="D87" s="343">
        <f>SUM($B$86:D86)</f>
        <v>-1342154.7610403672</v>
      </c>
      <c r="E87" s="343">
        <f>SUM($B$86:E86)</f>
        <v>-1297263.2944528465</v>
      </c>
      <c r="F87" s="343">
        <f>SUM($B$86:F86)</f>
        <v>-1255969.6506270897</v>
      </c>
      <c r="G87" s="343">
        <f>SUM($B$86:G86)</f>
        <v>-1217985.4823646413</v>
      </c>
      <c r="H87" s="343">
        <f>SUM($B$86:H86)</f>
        <v>-1183045.5520286788</v>
      </c>
      <c r="I87" s="343">
        <f>SUM($B$86:I86)</f>
        <v>-1150905.879430166</v>
      </c>
      <c r="J87" s="343">
        <f>SUM($B$86:J86)</f>
        <v>-1131387.1368375642</v>
      </c>
    </row>
    <row r="88" spans="1:10" ht="14.25" x14ac:dyDescent="0.2">
      <c r="A88" s="342" t="s">
        <v>518</v>
      </c>
      <c r="B88" s="350">
        <f>IF((ISERR(IRR($B$83:B83))),0,IF(IRR($B$83:B83)&lt;0,0,IRR($B$83:B83)))</f>
        <v>0</v>
      </c>
      <c r="C88" s="350">
        <f>IF((ISERR(IRR($B$83:C83))),0,IF(IRR($B$83:C83)&lt;0,0,IRR($B$83:C83)))</f>
        <v>0</v>
      </c>
      <c r="D88" s="350">
        <f>IF((ISERR(IRR($B$83:D83))),0,IF(IRR($B$83:D83)&lt;0,0,IRR($B$83:D83)))</f>
        <v>0</v>
      </c>
      <c r="E88" s="350">
        <f>IF((ISERR(IRR($B$83:E83))),0,IF(IRR($B$83:E83)&lt;0,0,IRR($B$83:E83)))</f>
        <v>0</v>
      </c>
      <c r="F88" s="350">
        <f>IF((ISERR(IRR($B$83:F83))),0,IF(IRR($B$83:F83)&lt;0,0,IRR($B$83:F83)))</f>
        <v>0</v>
      </c>
      <c r="G88" s="350">
        <f>IF((ISERR(IRR($B$83:G83))),0,IF(IRR($B$83:G83)&lt;0,0,IRR($B$83:G83)))</f>
        <v>0</v>
      </c>
      <c r="H88" s="350">
        <f>IF((ISERR(IRR($B$83:H83))),0,IF(IRR($B$83:H83)&lt;0,0,IRR($B$83:H83)))</f>
        <v>0</v>
      </c>
      <c r="I88" s="350">
        <f>IF((ISERR(IRR($B$83:I83))),0,IF(IRR($B$83:I83)&lt;0,0,IRR($B$83:I83)))</f>
        <v>0</v>
      </c>
      <c r="J88" s="350">
        <f>IF((ISERR(IRR($B$83:J83))),0,IF(IRR($B$83:J83)&lt;0,0,IRR($B$83:J83)))</f>
        <v>0</v>
      </c>
    </row>
    <row r="89" spans="1:10" ht="14.25" x14ac:dyDescent="0.2">
      <c r="A89" s="342" t="s">
        <v>519</v>
      </c>
      <c r="B89" s="351">
        <f>IF(AND(B84&gt;0,A84&lt;0),(B74-(B84/(B84-A84))),0)</f>
        <v>0</v>
      </c>
      <c r="C89" s="351">
        <f t="shared" ref="C89:J89" si="28">IF(AND(C84&gt;0,B84&lt;0),(C74-(C84/(C84-B84))),0)</f>
        <v>0</v>
      </c>
      <c r="D89" s="351">
        <f t="shared" si="28"/>
        <v>0</v>
      </c>
      <c r="E89" s="351">
        <f>IF(AND(E84&gt;0,D84&lt;0),(E74-(E84/(E84-D84))),0)</f>
        <v>0</v>
      </c>
      <c r="F89" s="351">
        <f t="shared" si="28"/>
        <v>0</v>
      </c>
      <c r="G89" s="351">
        <f t="shared" si="28"/>
        <v>0</v>
      </c>
      <c r="H89" s="351">
        <f>IF(AND(H84&gt;0,G84&lt;0),(H74-(H84/(H84-G84))),0)</f>
        <v>0</v>
      </c>
      <c r="I89" s="351">
        <f t="shared" si="28"/>
        <v>0</v>
      </c>
      <c r="J89" s="351">
        <f t="shared" si="28"/>
        <v>0</v>
      </c>
    </row>
    <row r="90" spans="1:10" ht="15" thickBot="1" x14ac:dyDescent="0.25">
      <c r="A90" s="352" t="s">
        <v>520</v>
      </c>
      <c r="B90" s="353">
        <f t="shared" ref="B90:J90" si="29">IF(AND(B87&gt;0,A87&lt;0),(B74-(B87/(B87-A87))),0)</f>
        <v>0</v>
      </c>
      <c r="C90" s="353">
        <f t="shared" si="29"/>
        <v>0</v>
      </c>
      <c r="D90" s="353">
        <f t="shared" si="29"/>
        <v>0</v>
      </c>
      <c r="E90" s="353">
        <f t="shared" si="29"/>
        <v>0</v>
      </c>
      <c r="F90" s="353">
        <f t="shared" si="29"/>
        <v>0</v>
      </c>
      <c r="G90" s="353">
        <f t="shared" si="29"/>
        <v>0</v>
      </c>
      <c r="H90" s="353">
        <f t="shared" si="29"/>
        <v>0</v>
      </c>
      <c r="I90" s="353">
        <f t="shared" si="29"/>
        <v>0</v>
      </c>
      <c r="J90" s="353">
        <f t="shared" si="29"/>
        <v>0</v>
      </c>
    </row>
    <row r="91" spans="1:10" s="328" customFormat="1" x14ac:dyDescent="0.2">
      <c r="A91" s="302"/>
      <c r="B91" s="354">
        <v>2026</v>
      </c>
      <c r="C91" s="354">
        <f>B91+1</f>
        <v>2027</v>
      </c>
      <c r="D91" s="298">
        <f t="shared" ref="D91:J91" si="30">C91+1</f>
        <v>2028</v>
      </c>
      <c r="E91" s="298">
        <f t="shared" si="30"/>
        <v>2029</v>
      </c>
      <c r="F91" s="298">
        <f t="shared" si="30"/>
        <v>2030</v>
      </c>
      <c r="G91" s="298">
        <f t="shared" si="30"/>
        <v>2031</v>
      </c>
      <c r="H91" s="298">
        <f t="shared" si="30"/>
        <v>2032</v>
      </c>
      <c r="I91" s="298">
        <f t="shared" si="30"/>
        <v>2033</v>
      </c>
      <c r="J91" s="298">
        <f t="shared" si="30"/>
        <v>2034</v>
      </c>
    </row>
    <row r="92" spans="1:10" ht="15.6" customHeight="1" x14ac:dyDescent="0.2">
      <c r="A92" s="355" t="s">
        <v>521</v>
      </c>
      <c r="B92" s="356"/>
      <c r="C92" s="356"/>
      <c r="D92" s="356"/>
      <c r="E92" s="356"/>
      <c r="F92" s="356"/>
      <c r="G92" s="356"/>
      <c r="H92" s="356"/>
      <c r="I92" s="356"/>
      <c r="J92" s="356"/>
    </row>
    <row r="93" spans="1:10" ht="12.75" x14ac:dyDescent="0.2">
      <c r="A93" s="357" t="s">
        <v>522</v>
      </c>
      <c r="B93" s="357"/>
      <c r="C93" s="357"/>
      <c r="D93" s="357"/>
      <c r="E93" s="357"/>
      <c r="F93" s="357"/>
      <c r="G93" s="357"/>
      <c r="H93" s="357"/>
      <c r="I93" s="357"/>
    </row>
    <row r="94" spans="1:10" ht="12.75" x14ac:dyDescent="0.2">
      <c r="A94" s="357" t="s">
        <v>523</v>
      </c>
      <c r="B94" s="357"/>
      <c r="C94" s="357"/>
      <c r="D94" s="357"/>
      <c r="E94" s="357"/>
      <c r="F94" s="357"/>
      <c r="G94" s="357"/>
      <c r="H94" s="357"/>
      <c r="I94" s="357"/>
    </row>
    <row r="95" spans="1:10" ht="12.75" x14ac:dyDescent="0.2">
      <c r="A95" s="357" t="s">
        <v>524</v>
      </c>
      <c r="B95" s="357"/>
      <c r="C95" s="357"/>
      <c r="D95" s="357"/>
      <c r="E95" s="357"/>
      <c r="F95" s="357"/>
      <c r="G95" s="357"/>
      <c r="H95" s="357"/>
      <c r="I95" s="357"/>
    </row>
    <row r="96" spans="1:10" ht="12.75" x14ac:dyDescent="0.2">
      <c r="A96" s="358" t="s">
        <v>525</v>
      </c>
      <c r="B96" s="356"/>
      <c r="C96" s="356"/>
      <c r="D96" s="356"/>
      <c r="E96" s="356"/>
      <c r="F96" s="356"/>
      <c r="G96" s="356"/>
      <c r="H96" s="356"/>
      <c r="I96" s="356"/>
    </row>
    <row r="97" spans="1:54" ht="33" customHeight="1" x14ac:dyDescent="0.2">
      <c r="A97" s="555" t="s">
        <v>526</v>
      </c>
      <c r="B97" s="555"/>
      <c r="C97" s="555"/>
      <c r="D97" s="555"/>
      <c r="E97" s="555"/>
      <c r="F97" s="555"/>
      <c r="G97" s="555"/>
      <c r="H97" s="555"/>
      <c r="I97" s="555"/>
    </row>
    <row r="98" spans="1:54" hidden="1" x14ac:dyDescent="0.2">
      <c r="C98" s="359"/>
    </row>
    <row r="99" spans="1:54" s="370" customFormat="1" hidden="1" x14ac:dyDescent="0.2">
      <c r="A99" s="367"/>
      <c r="B99" s="368"/>
      <c r="C99" s="369"/>
      <c r="D99" s="368"/>
      <c r="E99" s="368"/>
      <c r="F99" s="368"/>
      <c r="G99" s="368"/>
      <c r="H99" s="368"/>
      <c r="I99" s="368"/>
      <c r="J99" s="368"/>
      <c r="K99" s="368"/>
      <c r="L99" s="368"/>
      <c r="M99" s="368"/>
      <c r="N99" s="368"/>
      <c r="O99" s="368"/>
      <c r="P99" s="368"/>
      <c r="Q99" s="368"/>
      <c r="R99" s="368"/>
      <c r="S99" s="368"/>
      <c r="T99" s="368"/>
      <c r="U99" s="368"/>
      <c r="V99" s="368"/>
      <c r="W99" s="368"/>
      <c r="X99" s="368"/>
      <c r="Y99" s="368"/>
      <c r="Z99" s="368"/>
      <c r="AA99" s="368"/>
      <c r="AB99" s="368"/>
      <c r="AC99" s="368"/>
      <c r="AD99" s="368"/>
      <c r="AE99" s="368"/>
      <c r="AF99" s="368"/>
      <c r="AG99" s="368"/>
      <c r="AH99" s="368"/>
      <c r="AI99" s="368"/>
      <c r="AJ99" s="368"/>
    </row>
    <row r="100" spans="1:54" s="370" customFormat="1" ht="12.75" hidden="1" x14ac:dyDescent="0.2">
      <c r="A100" s="371"/>
      <c r="B100" s="372"/>
      <c r="C100" s="372"/>
      <c r="D100" s="372"/>
      <c r="E100" s="372"/>
      <c r="F100" s="372"/>
      <c r="G100" s="372"/>
      <c r="H100" s="372"/>
      <c r="I100" s="372"/>
      <c r="J100" s="372"/>
      <c r="K100" s="372"/>
      <c r="L100" s="372"/>
      <c r="M100" s="372"/>
      <c r="N100" s="372"/>
      <c r="O100" s="372"/>
      <c r="P100" s="372"/>
      <c r="Q100" s="372"/>
      <c r="R100" s="372"/>
      <c r="S100" s="372"/>
      <c r="T100" s="372"/>
      <c r="U100" s="372"/>
      <c r="V100" s="372"/>
      <c r="W100" s="372"/>
      <c r="X100" s="372"/>
      <c r="Y100" s="372"/>
      <c r="Z100" s="372"/>
      <c r="AA100" s="372"/>
      <c r="AB100" s="372"/>
      <c r="AC100" s="372"/>
      <c r="AD100" s="372"/>
      <c r="AE100" s="372"/>
      <c r="AF100" s="372"/>
      <c r="AG100" s="372"/>
      <c r="AH100" s="372"/>
      <c r="AI100" s="372"/>
      <c r="AJ100" s="372"/>
      <c r="AK100" s="372"/>
      <c r="AL100" s="372"/>
      <c r="AM100" s="372"/>
      <c r="AN100" s="372"/>
      <c r="AO100" s="372"/>
      <c r="AP100" s="372"/>
      <c r="AQ100" s="372"/>
      <c r="AR100" s="372"/>
      <c r="AS100" s="372"/>
      <c r="AT100" s="372"/>
      <c r="AU100" s="372"/>
      <c r="AV100" s="372"/>
      <c r="AW100" s="372"/>
      <c r="AX100" s="372"/>
      <c r="AY100" s="372"/>
      <c r="AZ100" s="372"/>
      <c r="BA100" s="372"/>
      <c r="BB100" s="372"/>
    </row>
    <row r="101" spans="1:54" s="370" customFormat="1" ht="12.75" hidden="1" x14ac:dyDescent="0.2">
      <c r="A101" s="373"/>
      <c r="B101" s="374">
        <v>2026</v>
      </c>
      <c r="C101" s="374">
        <f>B101+1</f>
        <v>2027</v>
      </c>
      <c r="D101" s="375">
        <f t="shared" ref="D101:AJ101" si="31">C101+1</f>
        <v>2028</v>
      </c>
      <c r="E101" s="375">
        <f t="shared" si="31"/>
        <v>2029</v>
      </c>
      <c r="F101" s="375">
        <f t="shared" si="31"/>
        <v>2030</v>
      </c>
      <c r="G101" s="375">
        <f t="shared" si="31"/>
        <v>2031</v>
      </c>
      <c r="H101" s="375">
        <f t="shared" si="31"/>
        <v>2032</v>
      </c>
      <c r="I101" s="375">
        <f t="shared" si="31"/>
        <v>2033</v>
      </c>
      <c r="J101" s="375">
        <f t="shared" si="31"/>
        <v>2034</v>
      </c>
      <c r="K101" s="375">
        <f t="shared" si="31"/>
        <v>2035</v>
      </c>
      <c r="L101" s="375">
        <f t="shared" si="31"/>
        <v>2036</v>
      </c>
      <c r="M101" s="375">
        <f t="shared" si="31"/>
        <v>2037</v>
      </c>
      <c r="N101" s="375">
        <f t="shared" si="31"/>
        <v>2038</v>
      </c>
      <c r="O101" s="375">
        <f t="shared" si="31"/>
        <v>2039</v>
      </c>
      <c r="P101" s="375">
        <f t="shared" si="31"/>
        <v>2040</v>
      </c>
      <c r="Q101" s="375">
        <f t="shared" si="31"/>
        <v>2041</v>
      </c>
      <c r="R101" s="375">
        <f t="shared" si="31"/>
        <v>2042</v>
      </c>
      <c r="S101" s="375">
        <f t="shared" si="31"/>
        <v>2043</v>
      </c>
      <c r="T101" s="375">
        <f t="shared" si="31"/>
        <v>2044</v>
      </c>
      <c r="U101" s="375">
        <f t="shared" si="31"/>
        <v>2045</v>
      </c>
      <c r="V101" s="375">
        <f t="shared" si="31"/>
        <v>2046</v>
      </c>
      <c r="W101" s="375">
        <f t="shared" si="31"/>
        <v>2047</v>
      </c>
      <c r="X101" s="375">
        <f t="shared" si="31"/>
        <v>2048</v>
      </c>
      <c r="Y101" s="375">
        <f t="shared" si="31"/>
        <v>2049</v>
      </c>
      <c r="Z101" s="375">
        <f t="shared" si="31"/>
        <v>2050</v>
      </c>
      <c r="AA101" s="375">
        <f t="shared" si="31"/>
        <v>2051</v>
      </c>
      <c r="AB101" s="375">
        <f t="shared" si="31"/>
        <v>2052</v>
      </c>
      <c r="AC101" s="375">
        <f t="shared" si="31"/>
        <v>2053</v>
      </c>
      <c r="AD101" s="375">
        <f t="shared" si="31"/>
        <v>2054</v>
      </c>
      <c r="AE101" s="375">
        <f t="shared" si="31"/>
        <v>2055</v>
      </c>
      <c r="AF101" s="375">
        <f t="shared" si="31"/>
        <v>2056</v>
      </c>
      <c r="AG101" s="375">
        <f t="shared" si="31"/>
        <v>2057</v>
      </c>
      <c r="AH101" s="375">
        <f t="shared" si="31"/>
        <v>2058</v>
      </c>
      <c r="AI101" s="375">
        <f t="shared" si="31"/>
        <v>2059</v>
      </c>
      <c r="AJ101" s="375">
        <f t="shared" si="31"/>
        <v>2060</v>
      </c>
      <c r="AK101" s="376"/>
      <c r="AL101" s="376"/>
      <c r="AM101" s="376"/>
      <c r="AN101" s="376"/>
      <c r="AO101" s="376"/>
      <c r="AP101" s="376"/>
    </row>
    <row r="102" spans="1:54" s="370" customFormat="1" ht="27.75" hidden="1" customHeight="1" x14ac:dyDescent="0.2">
      <c r="A102" s="377" t="s">
        <v>531</v>
      </c>
      <c r="B102" s="378"/>
      <c r="C102" s="378">
        <f>C105*$B$106*$B$107*1000</f>
        <v>0</v>
      </c>
      <c r="D102" s="378">
        <f t="shared" ref="D102:G102" si="32">D105*$B$106*$B$107*1000</f>
        <v>0</v>
      </c>
      <c r="E102" s="378">
        <f>E105*$B$106*$B$107*1000</f>
        <v>0</v>
      </c>
      <c r="F102" s="378">
        <f t="shared" si="32"/>
        <v>0</v>
      </c>
      <c r="G102" s="378">
        <f t="shared" si="32"/>
        <v>0</v>
      </c>
      <c r="H102" s="379">
        <f>$D$113*H108</f>
        <v>0</v>
      </c>
      <c r="I102" s="379">
        <f t="shared" ref="I102:AJ102" si="33">$D$113*I108</f>
        <v>0</v>
      </c>
      <c r="J102" s="379">
        <f t="shared" si="33"/>
        <v>0</v>
      </c>
      <c r="K102" s="379">
        <f t="shared" si="33"/>
        <v>0</v>
      </c>
      <c r="L102" s="379">
        <f t="shared" si="33"/>
        <v>0</v>
      </c>
      <c r="M102" s="379">
        <f t="shared" si="33"/>
        <v>0</v>
      </c>
      <c r="N102" s="379">
        <f t="shared" si="33"/>
        <v>0</v>
      </c>
      <c r="O102" s="379">
        <f t="shared" si="33"/>
        <v>0</v>
      </c>
      <c r="P102" s="379">
        <f t="shared" si="33"/>
        <v>0</v>
      </c>
      <c r="Q102" s="379">
        <f t="shared" si="33"/>
        <v>0</v>
      </c>
      <c r="R102" s="379">
        <f t="shared" si="33"/>
        <v>0</v>
      </c>
      <c r="S102" s="379">
        <f t="shared" si="33"/>
        <v>0</v>
      </c>
      <c r="T102" s="379">
        <f t="shared" si="33"/>
        <v>0</v>
      </c>
      <c r="U102" s="379">
        <f t="shared" si="33"/>
        <v>0</v>
      </c>
      <c r="V102" s="379">
        <f t="shared" si="33"/>
        <v>0</v>
      </c>
      <c r="W102" s="379">
        <f t="shared" si="33"/>
        <v>0</v>
      </c>
      <c r="X102" s="379">
        <f t="shared" si="33"/>
        <v>0</v>
      </c>
      <c r="Y102" s="379">
        <f t="shared" si="33"/>
        <v>0</v>
      </c>
      <c r="Z102" s="379">
        <f t="shared" si="33"/>
        <v>0</v>
      </c>
      <c r="AA102" s="379">
        <f t="shared" si="33"/>
        <v>0</v>
      </c>
      <c r="AB102" s="379">
        <f t="shared" si="33"/>
        <v>0</v>
      </c>
      <c r="AC102" s="379">
        <f t="shared" si="33"/>
        <v>0</v>
      </c>
      <c r="AD102" s="379">
        <f t="shared" si="33"/>
        <v>0</v>
      </c>
      <c r="AE102" s="379">
        <f t="shared" si="33"/>
        <v>0</v>
      </c>
      <c r="AF102" s="379">
        <f t="shared" si="33"/>
        <v>0</v>
      </c>
      <c r="AG102" s="379">
        <f t="shared" si="33"/>
        <v>0</v>
      </c>
      <c r="AH102" s="379">
        <f t="shared" si="33"/>
        <v>0</v>
      </c>
      <c r="AI102" s="379">
        <f t="shared" si="33"/>
        <v>0</v>
      </c>
      <c r="AJ102" s="379">
        <f t="shared" si="33"/>
        <v>0</v>
      </c>
      <c r="AK102" s="376"/>
      <c r="AL102" s="376"/>
      <c r="AM102" s="376"/>
      <c r="AN102" s="376"/>
      <c r="AO102" s="376"/>
      <c r="AP102" s="376"/>
    </row>
    <row r="103" spans="1:54" s="370" customFormat="1" ht="27.75" hidden="1" customHeight="1" x14ac:dyDescent="0.2">
      <c r="A103" s="377" t="s">
        <v>561</v>
      </c>
      <c r="B103" s="381"/>
      <c r="C103" s="381">
        <f>C108*$D$114</f>
        <v>51940.27</v>
      </c>
      <c r="D103" s="381">
        <f t="shared" ref="D103:AJ103" si="34">D108*$D$114</f>
        <v>53719.829999999994</v>
      </c>
      <c r="E103" s="381">
        <f t="shared" si="34"/>
        <v>55868.63</v>
      </c>
      <c r="F103" s="381">
        <f t="shared" si="34"/>
        <v>55868.63</v>
      </c>
      <c r="G103" s="381">
        <f t="shared" si="34"/>
        <v>55868.63</v>
      </c>
      <c r="H103" s="381">
        <f t="shared" si="34"/>
        <v>55868.63</v>
      </c>
      <c r="I103" s="381">
        <f t="shared" si="34"/>
        <v>55868.63</v>
      </c>
      <c r="J103" s="381">
        <f t="shared" si="34"/>
        <v>55868.63</v>
      </c>
      <c r="K103" s="381">
        <f t="shared" si="34"/>
        <v>55868.63</v>
      </c>
      <c r="L103" s="381">
        <f t="shared" si="34"/>
        <v>55868.63</v>
      </c>
      <c r="M103" s="381">
        <f t="shared" si="34"/>
        <v>55868.63</v>
      </c>
      <c r="N103" s="381">
        <f t="shared" si="34"/>
        <v>55868.63</v>
      </c>
      <c r="O103" s="381">
        <f t="shared" si="34"/>
        <v>55868.63</v>
      </c>
      <c r="P103" s="381">
        <f t="shared" si="34"/>
        <v>55868.63</v>
      </c>
      <c r="Q103" s="381">
        <f t="shared" si="34"/>
        <v>55868.63</v>
      </c>
      <c r="R103" s="381">
        <f t="shared" si="34"/>
        <v>55868.63</v>
      </c>
      <c r="S103" s="381">
        <f t="shared" si="34"/>
        <v>55868.63</v>
      </c>
      <c r="T103" s="381">
        <f t="shared" si="34"/>
        <v>55868.63</v>
      </c>
      <c r="U103" s="381">
        <f t="shared" si="34"/>
        <v>55868.63</v>
      </c>
      <c r="V103" s="381">
        <f t="shared" si="34"/>
        <v>55868.63</v>
      </c>
      <c r="W103" s="381">
        <f t="shared" si="34"/>
        <v>55868.63</v>
      </c>
      <c r="X103" s="381">
        <f t="shared" si="34"/>
        <v>55868.63</v>
      </c>
      <c r="Y103" s="381">
        <f t="shared" si="34"/>
        <v>55868.63</v>
      </c>
      <c r="Z103" s="381">
        <f t="shared" si="34"/>
        <v>55868.63</v>
      </c>
      <c r="AA103" s="381">
        <f t="shared" si="34"/>
        <v>55868.63</v>
      </c>
      <c r="AB103" s="381">
        <f t="shared" si="34"/>
        <v>55868.63</v>
      </c>
      <c r="AC103" s="381">
        <f t="shared" si="34"/>
        <v>55868.63</v>
      </c>
      <c r="AD103" s="381">
        <f t="shared" si="34"/>
        <v>55868.63</v>
      </c>
      <c r="AE103" s="381">
        <f t="shared" si="34"/>
        <v>55868.63</v>
      </c>
      <c r="AF103" s="381">
        <f t="shared" si="34"/>
        <v>55868.63</v>
      </c>
      <c r="AG103" s="381">
        <f t="shared" si="34"/>
        <v>55868.63</v>
      </c>
      <c r="AH103" s="381">
        <f t="shared" si="34"/>
        <v>55868.63</v>
      </c>
      <c r="AI103" s="381">
        <f t="shared" si="34"/>
        <v>55868.63</v>
      </c>
      <c r="AJ103" s="381">
        <f t="shared" si="34"/>
        <v>55868.63</v>
      </c>
      <c r="AK103" s="376"/>
      <c r="AL103" s="376"/>
      <c r="AM103" s="376"/>
      <c r="AN103" s="376"/>
      <c r="AO103" s="376"/>
      <c r="AP103" s="376"/>
    </row>
    <row r="104" spans="1:54" s="370" customFormat="1" ht="25.5" hidden="1" x14ac:dyDescent="0.2">
      <c r="A104" s="380" t="s">
        <v>532</v>
      </c>
      <c r="B104" s="381"/>
      <c r="C104" s="381">
        <f>0.10290242595983*1000000</f>
        <v>102902.42595983</v>
      </c>
      <c r="D104" s="381"/>
      <c r="E104" s="381"/>
      <c r="F104" s="381"/>
      <c r="G104" s="381"/>
      <c r="H104" s="382"/>
      <c r="I104" s="381"/>
      <c r="J104" s="381"/>
      <c r="K104" s="381"/>
      <c r="L104" s="381"/>
      <c r="M104" s="381"/>
      <c r="N104" s="381"/>
      <c r="O104" s="381"/>
      <c r="P104" s="381"/>
      <c r="Q104" s="381"/>
      <c r="R104" s="381"/>
      <c r="S104" s="381"/>
      <c r="T104" s="381"/>
      <c r="U104" s="381"/>
      <c r="V104" s="381"/>
      <c r="W104" s="381"/>
      <c r="X104" s="381"/>
      <c r="Y104" s="381"/>
      <c r="Z104" s="381"/>
      <c r="AA104" s="381"/>
      <c r="AB104" s="381"/>
      <c r="AC104" s="381"/>
      <c r="AD104" s="381"/>
      <c r="AE104" s="381"/>
      <c r="AF104" s="381"/>
      <c r="AG104" s="381"/>
      <c r="AH104" s="381"/>
      <c r="AI104" s="381"/>
      <c r="AJ104" s="381"/>
      <c r="AK104" s="376"/>
      <c r="AL104" s="376"/>
      <c r="AM104" s="376"/>
      <c r="AN104" s="376"/>
      <c r="AO104" s="376"/>
      <c r="AP104" s="376"/>
    </row>
    <row r="105" spans="1:54" s="370" customFormat="1" ht="12.75" hidden="1" x14ac:dyDescent="0.2">
      <c r="A105" s="380" t="s">
        <v>533</v>
      </c>
      <c r="B105" s="383"/>
      <c r="C105" s="383">
        <f>B105+$I$116*C109</f>
        <v>0</v>
      </c>
      <c r="D105" s="383">
        <f>C105+$I$116*D109</f>
        <v>0</v>
      </c>
      <c r="E105" s="383">
        <f t="shared" ref="E105:AJ105" si="35">D105+$I$116*E109</f>
        <v>0</v>
      </c>
      <c r="F105" s="383">
        <f t="shared" si="35"/>
        <v>0</v>
      </c>
      <c r="G105" s="383">
        <f t="shared" si="35"/>
        <v>0</v>
      </c>
      <c r="H105" s="383">
        <f t="shared" si="35"/>
        <v>0</v>
      </c>
      <c r="I105" s="383">
        <f t="shared" si="35"/>
        <v>0</v>
      </c>
      <c r="J105" s="383">
        <f t="shared" si="35"/>
        <v>0</v>
      </c>
      <c r="K105" s="383">
        <f t="shared" si="35"/>
        <v>0</v>
      </c>
      <c r="L105" s="383">
        <f t="shared" si="35"/>
        <v>0</v>
      </c>
      <c r="M105" s="383">
        <f t="shared" si="35"/>
        <v>0</v>
      </c>
      <c r="N105" s="383">
        <f t="shared" si="35"/>
        <v>0</v>
      </c>
      <c r="O105" s="383">
        <f t="shared" si="35"/>
        <v>0</v>
      </c>
      <c r="P105" s="383">
        <f t="shared" si="35"/>
        <v>0</v>
      </c>
      <c r="Q105" s="383">
        <f t="shared" si="35"/>
        <v>0</v>
      </c>
      <c r="R105" s="383">
        <f t="shared" si="35"/>
        <v>0</v>
      </c>
      <c r="S105" s="383">
        <f t="shared" si="35"/>
        <v>0</v>
      </c>
      <c r="T105" s="383">
        <f t="shared" si="35"/>
        <v>0</v>
      </c>
      <c r="U105" s="383">
        <f t="shared" si="35"/>
        <v>0</v>
      </c>
      <c r="V105" s="383">
        <f t="shared" si="35"/>
        <v>0</v>
      </c>
      <c r="W105" s="383">
        <f t="shared" si="35"/>
        <v>0</v>
      </c>
      <c r="X105" s="383">
        <f t="shared" si="35"/>
        <v>0</v>
      </c>
      <c r="Y105" s="383">
        <f t="shared" si="35"/>
        <v>0</v>
      </c>
      <c r="Z105" s="383">
        <f t="shared" si="35"/>
        <v>0</v>
      </c>
      <c r="AA105" s="383">
        <f t="shared" si="35"/>
        <v>0</v>
      </c>
      <c r="AB105" s="383">
        <f t="shared" si="35"/>
        <v>0</v>
      </c>
      <c r="AC105" s="383">
        <f t="shared" si="35"/>
        <v>0</v>
      </c>
      <c r="AD105" s="383">
        <f t="shared" si="35"/>
        <v>0</v>
      </c>
      <c r="AE105" s="383">
        <f t="shared" si="35"/>
        <v>0</v>
      </c>
      <c r="AF105" s="383">
        <f t="shared" si="35"/>
        <v>0</v>
      </c>
      <c r="AG105" s="383">
        <f t="shared" si="35"/>
        <v>0</v>
      </c>
      <c r="AH105" s="383">
        <f t="shared" si="35"/>
        <v>0</v>
      </c>
      <c r="AI105" s="383">
        <f t="shared" si="35"/>
        <v>0</v>
      </c>
      <c r="AJ105" s="383">
        <f t="shared" si="35"/>
        <v>0</v>
      </c>
      <c r="AK105" s="376"/>
      <c r="AL105" s="376"/>
      <c r="AM105" s="376"/>
      <c r="AN105" s="376"/>
      <c r="AO105" s="376"/>
      <c r="AP105" s="376"/>
    </row>
    <row r="106" spans="1:54" s="370" customFormat="1" ht="12.75" hidden="1" x14ac:dyDescent="0.2">
      <c r="A106" s="380" t="s">
        <v>534</v>
      </c>
      <c r="B106" s="384">
        <v>0.93</v>
      </c>
      <c r="C106" s="383"/>
      <c r="D106" s="383"/>
      <c r="E106" s="383"/>
      <c r="F106" s="383"/>
      <c r="G106" s="383"/>
      <c r="H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76"/>
      <c r="AL106" s="376"/>
      <c r="AM106" s="376"/>
      <c r="AN106" s="376"/>
      <c r="AO106" s="376"/>
      <c r="AP106" s="376"/>
    </row>
    <row r="107" spans="1:54" s="370" customFormat="1" ht="12.75" hidden="1" x14ac:dyDescent="0.2">
      <c r="A107" s="380" t="s">
        <v>535</v>
      </c>
      <c r="B107" s="384">
        <v>3500</v>
      </c>
      <c r="C107" s="383"/>
      <c r="D107" s="383"/>
      <c r="E107" s="383"/>
      <c r="F107" s="383"/>
      <c r="G107" s="383"/>
      <c r="H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76"/>
      <c r="AL107" s="376"/>
      <c r="AM107" s="376"/>
      <c r="AN107" s="376"/>
      <c r="AO107" s="376"/>
      <c r="AP107" s="376"/>
    </row>
    <row r="108" spans="1:54" s="370" customFormat="1" ht="12.75" hidden="1" x14ac:dyDescent="0.2">
      <c r="A108" s="380" t="s">
        <v>557</v>
      </c>
      <c r="B108" s="411">
        <v>2862.69</v>
      </c>
      <c r="C108" s="411">
        <v>3055.31</v>
      </c>
      <c r="D108" s="411">
        <v>3159.99</v>
      </c>
      <c r="E108" s="411">
        <v>3286.39</v>
      </c>
      <c r="F108" s="411">
        <v>3286.39</v>
      </c>
      <c r="G108" s="411">
        <v>3286.39</v>
      </c>
      <c r="H108" s="411">
        <v>3286.39</v>
      </c>
      <c r="I108" s="411">
        <v>3286.39</v>
      </c>
      <c r="J108" s="411">
        <v>3286.39</v>
      </c>
      <c r="K108" s="411">
        <v>3286.39</v>
      </c>
      <c r="L108" s="411">
        <v>3286.39</v>
      </c>
      <c r="M108" s="411">
        <v>3286.39</v>
      </c>
      <c r="N108" s="411">
        <v>3286.39</v>
      </c>
      <c r="O108" s="411">
        <v>3286.39</v>
      </c>
      <c r="P108" s="411">
        <v>3286.39</v>
      </c>
      <c r="Q108" s="411">
        <v>3286.39</v>
      </c>
      <c r="R108" s="411">
        <v>3286.39</v>
      </c>
      <c r="S108" s="411">
        <v>3286.39</v>
      </c>
      <c r="T108" s="411">
        <v>3286.39</v>
      </c>
      <c r="U108" s="411">
        <v>3286.39</v>
      </c>
      <c r="V108" s="411">
        <v>3286.39</v>
      </c>
      <c r="W108" s="411">
        <v>3286.39</v>
      </c>
      <c r="X108" s="411">
        <v>3286.39</v>
      </c>
      <c r="Y108" s="411">
        <v>3286.39</v>
      </c>
      <c r="Z108" s="411">
        <v>3286.39</v>
      </c>
      <c r="AA108" s="411">
        <v>3286.39</v>
      </c>
      <c r="AB108" s="411">
        <v>3286.39</v>
      </c>
      <c r="AC108" s="411">
        <v>3286.39</v>
      </c>
      <c r="AD108" s="411">
        <v>3286.39</v>
      </c>
      <c r="AE108" s="411">
        <v>3286.39</v>
      </c>
      <c r="AF108" s="411">
        <v>3286.39</v>
      </c>
      <c r="AG108" s="383">
        <v>3286.39</v>
      </c>
      <c r="AH108" s="383">
        <v>3286.39</v>
      </c>
      <c r="AI108" s="383">
        <v>3286.39</v>
      </c>
      <c r="AJ108" s="383">
        <v>3286.39</v>
      </c>
      <c r="AK108" s="376"/>
      <c r="AL108" s="376"/>
      <c r="AM108" s="376"/>
      <c r="AN108" s="376"/>
      <c r="AO108" s="376"/>
      <c r="AP108" s="376"/>
    </row>
    <row r="109" spans="1:54" s="370" customFormat="1" ht="15" hidden="1" x14ac:dyDescent="0.2">
      <c r="A109" s="385" t="s">
        <v>536</v>
      </c>
      <c r="B109" s="386">
        <v>0</v>
      </c>
      <c r="C109" s="387">
        <v>0.33</v>
      </c>
      <c r="D109" s="387">
        <v>0.33</v>
      </c>
      <c r="E109" s="387">
        <v>0.34</v>
      </c>
      <c r="F109" s="386">
        <v>0</v>
      </c>
      <c r="G109" s="386">
        <v>0</v>
      </c>
      <c r="H109" s="386">
        <v>0</v>
      </c>
      <c r="I109" s="386">
        <v>0</v>
      </c>
      <c r="J109" s="386">
        <v>0</v>
      </c>
      <c r="K109" s="386">
        <v>0</v>
      </c>
      <c r="L109" s="386">
        <v>0</v>
      </c>
      <c r="M109" s="386">
        <v>0</v>
      </c>
      <c r="N109" s="386">
        <v>0</v>
      </c>
      <c r="O109" s="386">
        <v>0</v>
      </c>
      <c r="P109" s="386">
        <v>0</v>
      </c>
      <c r="Q109" s="386">
        <v>0</v>
      </c>
      <c r="R109" s="386">
        <v>0</v>
      </c>
      <c r="S109" s="386">
        <v>0</v>
      </c>
      <c r="T109" s="386">
        <v>0</v>
      </c>
      <c r="U109" s="386">
        <v>0</v>
      </c>
      <c r="V109" s="386">
        <v>0</v>
      </c>
      <c r="W109" s="386">
        <v>0</v>
      </c>
      <c r="X109" s="386">
        <v>0</v>
      </c>
      <c r="Y109" s="386">
        <v>0</v>
      </c>
      <c r="Z109" s="386">
        <v>0</v>
      </c>
      <c r="AA109" s="386">
        <v>0</v>
      </c>
      <c r="AB109" s="386">
        <v>0</v>
      </c>
      <c r="AC109" s="386">
        <v>0</v>
      </c>
      <c r="AD109" s="386">
        <v>0</v>
      </c>
      <c r="AE109" s="386">
        <v>0</v>
      </c>
      <c r="AF109" s="386">
        <v>0</v>
      </c>
      <c r="AG109" s="386">
        <v>0</v>
      </c>
      <c r="AH109" s="386">
        <v>0</v>
      </c>
      <c r="AI109" s="386">
        <v>0</v>
      </c>
      <c r="AJ109" s="386">
        <v>0</v>
      </c>
      <c r="AK109" s="376"/>
      <c r="AL109" s="376"/>
      <c r="AM109" s="376"/>
      <c r="AN109" s="376"/>
      <c r="AO109" s="376"/>
      <c r="AP109" s="376"/>
    </row>
    <row r="110" spans="1:54" s="370" customFormat="1" ht="12.75" hidden="1" x14ac:dyDescent="0.2">
      <c r="A110" s="371"/>
      <c r="B110" s="372"/>
      <c r="C110" s="372"/>
      <c r="D110" s="372"/>
      <c r="E110" s="372"/>
      <c r="F110" s="372"/>
      <c r="G110" s="372"/>
      <c r="H110" s="372"/>
      <c r="I110" s="372"/>
      <c r="J110" s="372"/>
      <c r="K110" s="372"/>
      <c r="L110" s="372"/>
      <c r="M110" s="372"/>
      <c r="N110" s="372"/>
      <c r="O110" s="372"/>
      <c r="P110" s="372"/>
      <c r="Q110" s="372"/>
      <c r="R110" s="372"/>
      <c r="S110" s="372"/>
      <c r="T110" s="372"/>
      <c r="U110" s="372"/>
      <c r="V110" s="372"/>
      <c r="W110" s="372"/>
      <c r="X110" s="372"/>
      <c r="Y110" s="372"/>
      <c r="Z110" s="372"/>
      <c r="AA110" s="372"/>
      <c r="AB110" s="372"/>
      <c r="AC110" s="372"/>
      <c r="AD110" s="372"/>
      <c r="AE110" s="372"/>
      <c r="AF110" s="372"/>
      <c r="AG110" s="372"/>
      <c r="AH110" s="372"/>
      <c r="AI110" s="372"/>
      <c r="AJ110" s="372"/>
      <c r="AK110" s="372"/>
      <c r="AL110" s="372"/>
      <c r="AM110" s="372"/>
      <c r="AN110" s="372"/>
      <c r="AO110" s="372"/>
      <c r="AP110" s="372"/>
      <c r="AQ110" s="372"/>
      <c r="AR110" s="372"/>
      <c r="AS110" s="372"/>
      <c r="AT110" s="372"/>
      <c r="AU110" s="372"/>
      <c r="AV110" s="372"/>
      <c r="AW110" s="372"/>
      <c r="AX110" s="372"/>
      <c r="AY110" s="372"/>
      <c r="AZ110" s="372"/>
      <c r="BA110" s="372"/>
      <c r="BB110" s="372"/>
    </row>
    <row r="111" spans="1:54" s="370" customFormat="1" ht="12.75" hidden="1" x14ac:dyDescent="0.2">
      <c r="A111" s="371"/>
      <c r="B111" s="372"/>
      <c r="C111" s="372"/>
      <c r="D111" s="372"/>
      <c r="E111" s="372"/>
      <c r="F111" s="372"/>
      <c r="G111" s="372"/>
      <c r="H111" s="372"/>
      <c r="I111" s="372"/>
      <c r="J111" s="372"/>
      <c r="K111" s="372"/>
      <c r="L111" s="372"/>
      <c r="M111" s="372"/>
      <c r="N111" s="372"/>
      <c r="O111" s="372"/>
      <c r="P111" s="372"/>
      <c r="Q111" s="372"/>
      <c r="R111" s="372"/>
      <c r="S111" s="372"/>
      <c r="T111" s="372"/>
      <c r="U111" s="372"/>
      <c r="V111" s="372"/>
      <c r="W111" s="372"/>
      <c r="X111" s="372"/>
      <c r="Y111" s="372"/>
      <c r="Z111" s="372"/>
      <c r="AA111" s="372"/>
      <c r="AB111" s="372"/>
      <c r="AC111" s="372"/>
      <c r="AD111" s="372"/>
      <c r="AE111" s="372"/>
      <c r="AF111" s="372"/>
      <c r="AG111" s="372"/>
      <c r="AH111" s="372"/>
      <c r="AI111" s="372"/>
      <c r="AJ111" s="372"/>
      <c r="AK111" s="372"/>
      <c r="AL111" s="372"/>
      <c r="AM111" s="372"/>
      <c r="AN111" s="372"/>
      <c r="AO111" s="372"/>
      <c r="AP111" s="372"/>
      <c r="AQ111" s="372"/>
      <c r="AR111" s="372"/>
      <c r="AS111" s="372"/>
      <c r="AT111" s="372"/>
      <c r="AU111" s="372"/>
      <c r="AV111" s="372"/>
      <c r="AW111" s="372"/>
      <c r="AX111" s="372"/>
      <c r="AY111" s="372"/>
      <c r="AZ111" s="372"/>
      <c r="BA111" s="372"/>
      <c r="BB111" s="372"/>
    </row>
    <row r="112" spans="1:54" s="370" customFormat="1" ht="12.75" hidden="1" x14ac:dyDescent="0.2">
      <c r="A112" s="388"/>
      <c r="B112" s="546" t="s">
        <v>537</v>
      </c>
      <c r="C112" s="547"/>
      <c r="D112" s="546" t="s">
        <v>538</v>
      </c>
      <c r="E112" s="547"/>
      <c r="F112" s="388"/>
      <c r="G112" s="388"/>
      <c r="H112" s="388"/>
      <c r="I112" s="388"/>
      <c r="J112" s="388"/>
      <c r="K112" s="372"/>
      <c r="L112" s="372"/>
      <c r="M112" s="372"/>
      <c r="N112" s="372"/>
      <c r="O112" s="372"/>
      <c r="P112" s="372"/>
      <c r="Q112" s="372"/>
      <c r="R112" s="372"/>
      <c r="S112" s="372"/>
      <c r="T112" s="372"/>
      <c r="U112" s="372"/>
      <c r="V112" s="372"/>
      <c r="W112" s="372"/>
      <c r="X112" s="372"/>
      <c r="Y112" s="372"/>
      <c r="Z112" s="372"/>
      <c r="AA112" s="372"/>
      <c r="AB112" s="372"/>
      <c r="AC112" s="372"/>
      <c r="AD112" s="372"/>
      <c r="AE112" s="372"/>
      <c r="AF112" s="372"/>
      <c r="AG112" s="372"/>
      <c r="AH112" s="372"/>
      <c r="AI112" s="372"/>
      <c r="AJ112" s="372"/>
      <c r="AK112" s="372"/>
      <c r="AL112" s="372"/>
      <c r="AM112" s="372"/>
      <c r="AN112" s="372"/>
      <c r="AO112" s="372"/>
      <c r="AP112" s="372"/>
      <c r="AQ112" s="372"/>
      <c r="AR112" s="372"/>
      <c r="AS112" s="372"/>
      <c r="AT112" s="372"/>
      <c r="AU112" s="372"/>
      <c r="AV112" s="372"/>
      <c r="AW112" s="372"/>
      <c r="AX112" s="372"/>
      <c r="AY112" s="372"/>
      <c r="AZ112" s="372"/>
      <c r="BA112" s="372"/>
      <c r="BB112" s="372"/>
    </row>
    <row r="113" spans="1:54" s="370" customFormat="1" ht="12.75" hidden="1" x14ac:dyDescent="0.2">
      <c r="A113" s="380" t="s">
        <v>539</v>
      </c>
      <c r="B113" s="389">
        <f>'3.1. паспорт Техсостояние ПС'!N41</f>
        <v>0</v>
      </c>
      <c r="C113" s="388" t="s">
        <v>540</v>
      </c>
      <c r="D113" s="389">
        <f>'3.1. паспорт Техсостояние ПС'!O41</f>
        <v>0</v>
      </c>
      <c r="E113" s="388" t="s">
        <v>540</v>
      </c>
      <c r="F113" s="388"/>
      <c r="G113" s="388"/>
      <c r="H113" s="388"/>
      <c r="I113" s="388"/>
      <c r="J113" s="388"/>
      <c r="K113" s="372"/>
      <c r="L113" s="372"/>
      <c r="M113" s="372"/>
      <c r="N113" s="372"/>
      <c r="O113" s="372"/>
      <c r="P113" s="372"/>
      <c r="Q113" s="372"/>
      <c r="R113" s="372"/>
      <c r="S113" s="372"/>
      <c r="T113" s="372"/>
      <c r="U113" s="372"/>
      <c r="V113" s="372"/>
      <c r="W113" s="372"/>
      <c r="X113" s="372"/>
      <c r="Y113" s="372"/>
      <c r="Z113" s="372"/>
      <c r="AA113" s="372"/>
      <c r="AB113" s="372"/>
      <c r="AC113" s="372"/>
      <c r="AD113" s="372"/>
      <c r="AE113" s="372"/>
      <c r="AF113" s="372"/>
      <c r="AG113" s="372"/>
      <c r="AH113" s="372"/>
      <c r="AI113" s="372"/>
      <c r="AJ113" s="372"/>
      <c r="AK113" s="372"/>
      <c r="AL113" s="372"/>
      <c r="AM113" s="372"/>
      <c r="AN113" s="372"/>
      <c r="AO113" s="372"/>
      <c r="AP113" s="372"/>
      <c r="AQ113" s="372"/>
      <c r="AR113" s="372"/>
      <c r="AS113" s="372"/>
      <c r="AT113" s="372"/>
      <c r="AU113" s="372"/>
      <c r="AV113" s="372"/>
      <c r="AW113" s="372"/>
      <c r="AX113" s="372"/>
      <c r="AY113" s="372"/>
      <c r="AZ113" s="372"/>
      <c r="BA113" s="372"/>
      <c r="BB113" s="372"/>
    </row>
    <row r="114" spans="1:54" s="370" customFormat="1" ht="12.75" hidden="1" x14ac:dyDescent="0.2">
      <c r="A114" s="380" t="s">
        <v>541</v>
      </c>
      <c r="B114" s="388"/>
      <c r="C114" s="388"/>
      <c r="D114" s="381">
        <v>17</v>
      </c>
      <c r="E114" s="388" t="s">
        <v>542</v>
      </c>
      <c r="F114" s="380"/>
      <c r="G114" s="388"/>
      <c r="H114" s="388"/>
      <c r="I114" s="388"/>
      <c r="J114" s="388"/>
      <c r="K114" s="372"/>
      <c r="L114" s="372"/>
      <c r="M114" s="372"/>
      <c r="N114" s="372"/>
      <c r="O114" s="372"/>
      <c r="P114" s="372"/>
      <c r="Q114" s="372"/>
      <c r="R114" s="372"/>
      <c r="S114" s="372"/>
      <c r="T114" s="372"/>
      <c r="U114" s="372"/>
      <c r="V114" s="372"/>
      <c r="W114" s="372"/>
      <c r="X114" s="372"/>
      <c r="Y114" s="372"/>
      <c r="Z114" s="372"/>
      <c r="AA114" s="372"/>
      <c r="AB114" s="372"/>
      <c r="AC114" s="372"/>
      <c r="AD114" s="372"/>
      <c r="AE114" s="372"/>
      <c r="AF114" s="372"/>
      <c r="AG114" s="372"/>
      <c r="AH114" s="372"/>
      <c r="AI114" s="372"/>
      <c r="AJ114" s="372"/>
      <c r="AK114" s="372"/>
      <c r="AL114" s="372"/>
      <c r="AM114" s="372"/>
      <c r="AN114" s="372"/>
      <c r="AO114" s="372"/>
      <c r="AP114" s="372"/>
      <c r="AQ114" s="372"/>
      <c r="AR114" s="372"/>
      <c r="AS114" s="372"/>
      <c r="AT114" s="372"/>
      <c r="AU114" s="372"/>
      <c r="AV114" s="372"/>
      <c r="AW114" s="372"/>
      <c r="AX114" s="372"/>
      <c r="AY114" s="372"/>
      <c r="AZ114" s="372"/>
      <c r="BA114" s="372"/>
      <c r="BB114" s="372"/>
    </row>
    <row r="115" spans="1:54" s="370" customFormat="1" ht="25.5" hidden="1" x14ac:dyDescent="0.2">
      <c r="A115" s="380" t="s">
        <v>539</v>
      </c>
      <c r="B115" s="388">
        <f>$B$105*B113</f>
        <v>0</v>
      </c>
      <c r="C115" s="388" t="s">
        <v>103</v>
      </c>
      <c r="D115" s="388">
        <f>$B$105*D113</f>
        <v>0</v>
      </c>
      <c r="E115" s="388" t="s">
        <v>103</v>
      </c>
      <c r="F115" s="380" t="s">
        <v>543</v>
      </c>
      <c r="G115" s="388">
        <f>D113-B113</f>
        <v>0</v>
      </c>
      <c r="H115" s="388" t="s">
        <v>540</v>
      </c>
      <c r="I115" s="388">
        <f>$B$105*G115</f>
        <v>0</v>
      </c>
      <c r="J115" s="388" t="s">
        <v>103</v>
      </c>
      <c r="K115" s="372"/>
      <c r="L115" s="372"/>
      <c r="M115" s="372"/>
      <c r="N115" s="372"/>
      <c r="O115" s="372"/>
      <c r="P115" s="372"/>
      <c r="Q115" s="372"/>
      <c r="R115" s="372"/>
      <c r="S115" s="372"/>
      <c r="T115" s="372"/>
      <c r="U115" s="372"/>
      <c r="V115" s="372"/>
      <c r="W115" s="372"/>
      <c r="X115" s="372"/>
      <c r="Y115" s="372"/>
      <c r="Z115" s="372"/>
      <c r="AA115" s="372"/>
      <c r="AB115" s="372"/>
      <c r="AC115" s="372"/>
      <c r="AD115" s="372"/>
      <c r="AE115" s="372"/>
      <c r="AF115" s="372"/>
      <c r="AG115" s="372"/>
      <c r="AH115" s="372"/>
      <c r="AI115" s="372"/>
      <c r="AJ115" s="372"/>
      <c r="AK115" s="372"/>
      <c r="AL115" s="372"/>
      <c r="AM115" s="372"/>
      <c r="AN115" s="372"/>
      <c r="AO115" s="372"/>
      <c r="AP115" s="372"/>
      <c r="AQ115" s="372"/>
      <c r="AR115" s="372"/>
      <c r="AS115" s="372"/>
      <c r="AT115" s="372"/>
      <c r="AU115" s="372"/>
      <c r="AV115" s="372"/>
      <c r="AW115" s="372"/>
      <c r="AX115" s="372"/>
      <c r="AY115" s="372"/>
      <c r="AZ115" s="372"/>
      <c r="BA115" s="372"/>
      <c r="BB115" s="372"/>
    </row>
    <row r="116" spans="1:54" s="370" customFormat="1" ht="25.5" hidden="1" x14ac:dyDescent="0.2">
      <c r="A116" s="388"/>
      <c r="B116" s="388"/>
      <c r="C116" s="388"/>
      <c r="D116" s="388"/>
      <c r="E116" s="388"/>
      <c r="F116" s="380" t="s">
        <v>544</v>
      </c>
      <c r="G116" s="388" t="e">
        <f>I116/$B$105</f>
        <v>#DIV/0!</v>
      </c>
      <c r="H116" s="388" t="s">
        <v>540</v>
      </c>
      <c r="I116" s="389"/>
      <c r="J116" s="388" t="s">
        <v>103</v>
      </c>
      <c r="K116" s="372"/>
      <c r="L116" s="372"/>
      <c r="M116" s="372"/>
      <c r="N116" s="372"/>
      <c r="O116" s="372"/>
      <c r="P116" s="372"/>
      <c r="Q116" s="372"/>
      <c r="R116" s="372"/>
      <c r="S116" s="372"/>
      <c r="T116" s="372"/>
      <c r="U116" s="372"/>
      <c r="V116" s="372"/>
      <c r="W116" s="372"/>
      <c r="X116" s="372"/>
      <c r="Y116" s="372"/>
      <c r="Z116" s="372"/>
      <c r="AA116" s="372"/>
      <c r="AB116" s="372"/>
      <c r="AC116" s="372"/>
      <c r="AD116" s="372"/>
      <c r="AE116" s="372"/>
      <c r="AF116" s="372"/>
      <c r="AG116" s="372"/>
      <c r="AH116" s="372"/>
      <c r="AI116" s="372"/>
      <c r="AJ116" s="372"/>
      <c r="AK116" s="372"/>
      <c r="AL116" s="372"/>
      <c r="AM116" s="372"/>
      <c r="AN116" s="372"/>
      <c r="AO116" s="372"/>
      <c r="AP116" s="372"/>
      <c r="AQ116" s="372"/>
      <c r="AR116" s="372"/>
      <c r="AS116" s="372"/>
      <c r="AT116" s="372"/>
      <c r="AU116" s="372"/>
      <c r="AV116" s="372"/>
      <c r="AW116" s="372"/>
      <c r="AX116" s="372"/>
      <c r="AY116" s="372"/>
      <c r="AZ116" s="372"/>
      <c r="BA116" s="372"/>
      <c r="BB116" s="372"/>
    </row>
    <row r="117" spans="1:54" s="370" customFormat="1" ht="38.25" hidden="1" x14ac:dyDescent="0.2">
      <c r="A117" s="390"/>
      <c r="B117" s="391"/>
      <c r="C117" s="391"/>
      <c r="D117" s="391"/>
      <c r="E117" s="391"/>
      <c r="F117" s="392" t="s">
        <v>545</v>
      </c>
      <c r="G117" s="388">
        <f>G115</f>
        <v>0</v>
      </c>
      <c r="H117" s="388" t="s">
        <v>540</v>
      </c>
      <c r="I117" s="384">
        <f>I115</f>
        <v>0</v>
      </c>
      <c r="J117" s="388" t="s">
        <v>103</v>
      </c>
      <c r="K117" s="372"/>
      <c r="L117" s="372"/>
      <c r="M117" s="372"/>
      <c r="N117" s="372"/>
      <c r="O117" s="372"/>
      <c r="P117" s="372"/>
      <c r="Q117" s="372"/>
      <c r="R117" s="372"/>
      <c r="S117" s="372"/>
      <c r="T117" s="372"/>
      <c r="U117" s="372"/>
      <c r="V117" s="372"/>
      <c r="W117" s="372"/>
      <c r="X117" s="372"/>
      <c r="Y117" s="372"/>
      <c r="Z117" s="372"/>
      <c r="AA117" s="372"/>
      <c r="AB117" s="372"/>
      <c r="AC117" s="372"/>
      <c r="AD117" s="372"/>
      <c r="AE117" s="372"/>
      <c r="AF117" s="372"/>
      <c r="AG117" s="372"/>
      <c r="AH117" s="372"/>
      <c r="AI117" s="372"/>
      <c r="AJ117" s="372"/>
      <c r="AK117" s="372"/>
      <c r="AL117" s="372"/>
      <c r="AM117" s="372"/>
      <c r="AN117" s="372"/>
      <c r="AO117" s="372"/>
      <c r="AP117" s="372"/>
      <c r="AQ117" s="372"/>
      <c r="AR117" s="372"/>
      <c r="AS117" s="372"/>
      <c r="AT117" s="372"/>
      <c r="AU117" s="372"/>
      <c r="AV117" s="372"/>
      <c r="AW117" s="372"/>
      <c r="AX117" s="372"/>
      <c r="AY117" s="372"/>
      <c r="AZ117" s="372"/>
      <c r="BA117" s="372"/>
      <c r="BB117" s="372"/>
    </row>
    <row r="118" spans="1:54" s="370" customFormat="1" ht="12.75" hidden="1" x14ac:dyDescent="0.2">
      <c r="A118" s="393"/>
      <c r="C118" s="372"/>
      <c r="D118" s="372"/>
      <c r="E118" s="372"/>
      <c r="F118" s="372"/>
      <c r="G118" s="372"/>
      <c r="H118" s="372"/>
      <c r="I118" s="372"/>
      <c r="J118" s="372"/>
      <c r="K118" s="372"/>
      <c r="L118" s="372"/>
      <c r="M118" s="372"/>
      <c r="N118" s="372"/>
      <c r="O118" s="372"/>
      <c r="P118" s="372"/>
      <c r="Q118" s="372"/>
      <c r="R118" s="372"/>
      <c r="S118" s="372"/>
      <c r="T118" s="372"/>
      <c r="U118" s="372"/>
      <c r="V118" s="372"/>
      <c r="W118" s="372"/>
      <c r="X118" s="372"/>
      <c r="Y118" s="372"/>
      <c r="Z118" s="372"/>
      <c r="AA118" s="372"/>
      <c r="AB118" s="372"/>
      <c r="AC118" s="372"/>
      <c r="AD118" s="372"/>
      <c r="AE118" s="372"/>
      <c r="AF118" s="372"/>
      <c r="AG118" s="372"/>
      <c r="AH118" s="372"/>
      <c r="AI118" s="372"/>
      <c r="AJ118" s="372"/>
      <c r="AK118" s="372"/>
      <c r="AL118" s="372"/>
      <c r="AM118" s="372"/>
      <c r="AN118" s="372"/>
      <c r="AO118" s="372"/>
      <c r="AP118" s="372"/>
      <c r="AQ118" s="372"/>
      <c r="AR118" s="372"/>
      <c r="AS118" s="372"/>
      <c r="AT118" s="372"/>
      <c r="AU118" s="372"/>
      <c r="AV118" s="372"/>
      <c r="AW118" s="372"/>
      <c r="AX118" s="372"/>
      <c r="AY118" s="372"/>
      <c r="AZ118" s="372"/>
      <c r="BA118" s="372"/>
      <c r="BB118" s="372"/>
    </row>
    <row r="119" spans="1:54" s="370" customFormat="1" hidden="1" x14ac:dyDescent="0.2">
      <c r="A119" s="394" t="s">
        <v>546</v>
      </c>
      <c r="B119" s="395">
        <f>'6.2. Паспорт фин осв ввод'!D24</f>
        <v>1.9936638499999999</v>
      </c>
      <c r="D119" s="548" t="s">
        <v>406</v>
      </c>
      <c r="E119" s="396" t="s">
        <v>547</v>
      </c>
      <c r="F119" s="397">
        <v>35</v>
      </c>
      <c r="G119" s="549" t="s">
        <v>548</v>
      </c>
    </row>
    <row r="120" spans="1:54" s="370" customFormat="1" hidden="1" x14ac:dyDescent="0.2">
      <c r="A120" s="394" t="s">
        <v>406</v>
      </c>
      <c r="B120" s="398"/>
      <c r="D120" s="548"/>
      <c r="E120" s="396" t="s">
        <v>549</v>
      </c>
      <c r="F120" s="397">
        <v>30</v>
      </c>
      <c r="G120" s="549"/>
    </row>
    <row r="121" spans="1:54" s="370" customFormat="1" hidden="1" x14ac:dyDescent="0.2">
      <c r="A121" s="394" t="s">
        <v>550</v>
      </c>
      <c r="B121" s="398"/>
      <c r="C121" s="399" t="s">
        <v>551</v>
      </c>
      <c r="D121" s="548"/>
      <c r="E121" s="396" t="s">
        <v>552</v>
      </c>
      <c r="F121" s="397">
        <v>30</v>
      </c>
      <c r="G121" s="549"/>
    </row>
    <row r="122" spans="1:54" s="370" customFormat="1" hidden="1" x14ac:dyDescent="0.2">
      <c r="A122" s="400"/>
      <c r="B122" s="401"/>
      <c r="C122" s="399"/>
      <c r="D122" s="548"/>
      <c r="E122" s="396" t="s">
        <v>553</v>
      </c>
      <c r="F122" s="397">
        <v>30</v>
      </c>
      <c r="G122" s="549"/>
    </row>
    <row r="123" spans="1:54" s="370" customFormat="1" ht="12.75" hidden="1" x14ac:dyDescent="0.2">
      <c r="A123" s="394" t="s">
        <v>554</v>
      </c>
      <c r="B123" s="402">
        <f>B119*1000000</f>
        <v>1993663.8499999999</v>
      </c>
    </row>
    <row r="124" spans="1:54" s="370" customFormat="1" ht="12.75" hidden="1" x14ac:dyDescent="0.2">
      <c r="A124" s="394" t="s">
        <v>555</v>
      </c>
      <c r="B124" s="403"/>
    </row>
    <row r="125" spans="1:54" s="370" customFormat="1" ht="12.75" hidden="1" x14ac:dyDescent="0.2">
      <c r="A125" s="393"/>
      <c r="B125" s="404"/>
    </row>
    <row r="126" spans="1:54" s="370" customFormat="1" ht="12.75" hidden="1" x14ac:dyDescent="0.2">
      <c r="A126" s="394" t="s">
        <v>556</v>
      </c>
      <c r="B126" s="405">
        <v>0.1371</v>
      </c>
    </row>
    <row r="127" spans="1:54" s="370" customFormat="1" hidden="1" x14ac:dyDescent="0.2">
      <c r="A127" s="406"/>
      <c r="B127" s="407"/>
    </row>
    <row r="128" spans="1:54" s="370" customFormat="1" ht="15" hidden="1" x14ac:dyDescent="0.2">
      <c r="A128" s="407"/>
      <c r="B128" s="408">
        <v>2024</v>
      </c>
      <c r="C128" s="409">
        <v>2025</v>
      </c>
      <c r="D128" s="409">
        <v>2026</v>
      </c>
      <c r="E128" s="409">
        <v>2027</v>
      </c>
      <c r="F128" s="409">
        <v>2028</v>
      </c>
      <c r="G128" s="409">
        <v>2029</v>
      </c>
    </row>
    <row r="129" spans="1:36" s="370" customFormat="1" ht="12.75" hidden="1" x14ac:dyDescent="0.2">
      <c r="A129" s="410" t="s">
        <v>557</v>
      </c>
      <c r="B129" s="411">
        <v>2457.5300000000002</v>
      </c>
      <c r="C129" s="411">
        <v>2671.66</v>
      </c>
      <c r="D129" s="411">
        <v>2862.69</v>
      </c>
      <c r="E129" s="411">
        <v>3055.31</v>
      </c>
      <c r="F129" s="411">
        <v>3159.99</v>
      </c>
      <c r="G129" s="411">
        <v>3286.39</v>
      </c>
    </row>
    <row r="130" spans="1:36" s="370" customFormat="1" ht="12.75" hidden="1" x14ac:dyDescent="0.2">
      <c r="A130" s="393"/>
    </row>
    <row r="131" spans="1:36" s="370" customFormat="1" hidden="1" x14ac:dyDescent="0.2">
      <c r="A131" s="394" t="s">
        <v>558</v>
      </c>
      <c r="B131" s="368"/>
    </row>
    <row r="132" spans="1:36" s="370" customFormat="1" ht="12.75" hidden="1" x14ac:dyDescent="0.2">
      <c r="A132" s="394"/>
      <c r="B132" s="412">
        <v>2019</v>
      </c>
      <c r="C132" s="412">
        <f>B132+1</f>
        <v>2020</v>
      </c>
      <c r="D132" s="412">
        <f t="shared" ref="D132:AJ132" si="36">C132+1</f>
        <v>2021</v>
      </c>
      <c r="E132" s="412">
        <f t="shared" si="36"/>
        <v>2022</v>
      </c>
      <c r="F132" s="412">
        <f t="shared" si="36"/>
        <v>2023</v>
      </c>
      <c r="G132" s="412">
        <f t="shared" si="36"/>
        <v>2024</v>
      </c>
      <c r="H132" s="412">
        <f t="shared" si="36"/>
        <v>2025</v>
      </c>
      <c r="I132" s="412">
        <f t="shared" si="36"/>
        <v>2026</v>
      </c>
      <c r="J132" s="412">
        <f t="shared" si="36"/>
        <v>2027</v>
      </c>
      <c r="K132" s="412">
        <f t="shared" si="36"/>
        <v>2028</v>
      </c>
      <c r="L132" s="412">
        <f t="shared" si="36"/>
        <v>2029</v>
      </c>
      <c r="M132" s="412">
        <f t="shared" si="36"/>
        <v>2030</v>
      </c>
      <c r="N132" s="412">
        <f t="shared" si="36"/>
        <v>2031</v>
      </c>
      <c r="O132" s="412">
        <f t="shared" si="36"/>
        <v>2032</v>
      </c>
      <c r="P132" s="412">
        <f t="shared" si="36"/>
        <v>2033</v>
      </c>
      <c r="Q132" s="412">
        <f t="shared" si="36"/>
        <v>2034</v>
      </c>
      <c r="R132" s="412">
        <f t="shared" si="36"/>
        <v>2035</v>
      </c>
      <c r="S132" s="412">
        <f t="shared" si="36"/>
        <v>2036</v>
      </c>
      <c r="T132" s="412">
        <f t="shared" si="36"/>
        <v>2037</v>
      </c>
      <c r="U132" s="412">
        <f t="shared" si="36"/>
        <v>2038</v>
      </c>
      <c r="V132" s="412">
        <f t="shared" si="36"/>
        <v>2039</v>
      </c>
      <c r="W132" s="412">
        <f t="shared" si="36"/>
        <v>2040</v>
      </c>
      <c r="X132" s="412">
        <f t="shared" si="36"/>
        <v>2041</v>
      </c>
      <c r="Y132" s="412">
        <f t="shared" si="36"/>
        <v>2042</v>
      </c>
      <c r="Z132" s="412">
        <f t="shared" si="36"/>
        <v>2043</v>
      </c>
      <c r="AA132" s="412">
        <f t="shared" si="36"/>
        <v>2044</v>
      </c>
      <c r="AB132" s="412">
        <f t="shared" si="36"/>
        <v>2045</v>
      </c>
      <c r="AC132" s="412">
        <f t="shared" si="36"/>
        <v>2046</v>
      </c>
      <c r="AD132" s="412">
        <f t="shared" si="36"/>
        <v>2047</v>
      </c>
      <c r="AE132" s="412">
        <f t="shared" si="36"/>
        <v>2048</v>
      </c>
      <c r="AF132" s="412">
        <f t="shared" si="36"/>
        <v>2049</v>
      </c>
      <c r="AG132" s="412">
        <f t="shared" si="36"/>
        <v>2050</v>
      </c>
      <c r="AH132" s="412">
        <f t="shared" si="36"/>
        <v>2051</v>
      </c>
      <c r="AI132" s="412">
        <f t="shared" si="36"/>
        <v>2052</v>
      </c>
      <c r="AJ132" s="412">
        <f t="shared" si="36"/>
        <v>2053</v>
      </c>
    </row>
    <row r="133" spans="1:36" s="370" customFormat="1" ht="15" hidden="1" x14ac:dyDescent="0.2">
      <c r="A133" s="394" t="s">
        <v>559</v>
      </c>
      <c r="B133" s="413">
        <v>6.8263986418270001E-2</v>
      </c>
      <c r="C133" s="413">
        <v>5.561885224957E-2</v>
      </c>
      <c r="D133" s="413">
        <v>4.9354000000000002E-2</v>
      </c>
      <c r="E133" s="414">
        <v>0.14631427330593999</v>
      </c>
      <c r="F133" s="414">
        <v>6.9688748240430004E-2</v>
      </c>
      <c r="G133" s="414">
        <v>5.2726091890100003E-2</v>
      </c>
      <c r="H133" s="414">
        <v>4.7619843182130001E-2</v>
      </c>
      <c r="I133" s="414">
        <v>4.5799565299999997E-2</v>
      </c>
      <c r="J133" s="414">
        <f t="shared" ref="J133:AJ133" si="37">I133</f>
        <v>4.5799565299999997E-2</v>
      </c>
      <c r="K133" s="414">
        <f t="shared" si="37"/>
        <v>4.5799565299999997E-2</v>
      </c>
      <c r="L133" s="414">
        <f t="shared" si="37"/>
        <v>4.5799565299999997E-2</v>
      </c>
      <c r="M133" s="414">
        <f t="shared" si="37"/>
        <v>4.5799565299999997E-2</v>
      </c>
      <c r="N133" s="414">
        <f t="shared" si="37"/>
        <v>4.5799565299999997E-2</v>
      </c>
      <c r="O133" s="414">
        <f t="shared" si="37"/>
        <v>4.5799565299999997E-2</v>
      </c>
      <c r="P133" s="414">
        <f t="shared" si="37"/>
        <v>4.5799565299999997E-2</v>
      </c>
      <c r="Q133" s="414">
        <f t="shared" si="37"/>
        <v>4.5799565299999997E-2</v>
      </c>
      <c r="R133" s="414">
        <f t="shared" si="37"/>
        <v>4.5799565299999997E-2</v>
      </c>
      <c r="S133" s="414">
        <f t="shared" si="37"/>
        <v>4.5799565299999997E-2</v>
      </c>
      <c r="T133" s="414">
        <f t="shared" si="37"/>
        <v>4.5799565299999997E-2</v>
      </c>
      <c r="U133" s="414">
        <f t="shared" si="37"/>
        <v>4.5799565299999997E-2</v>
      </c>
      <c r="V133" s="414">
        <f t="shared" si="37"/>
        <v>4.5799565299999997E-2</v>
      </c>
      <c r="W133" s="414">
        <f t="shared" si="37"/>
        <v>4.5799565299999997E-2</v>
      </c>
      <c r="X133" s="414">
        <f t="shared" si="37"/>
        <v>4.5799565299999997E-2</v>
      </c>
      <c r="Y133" s="414">
        <f t="shared" si="37"/>
        <v>4.5799565299999997E-2</v>
      </c>
      <c r="Z133" s="414">
        <f t="shared" si="37"/>
        <v>4.5799565299999997E-2</v>
      </c>
      <c r="AA133" s="414">
        <f t="shared" si="37"/>
        <v>4.5799565299999997E-2</v>
      </c>
      <c r="AB133" s="414">
        <f t="shared" si="37"/>
        <v>4.5799565299999997E-2</v>
      </c>
      <c r="AC133" s="414">
        <f t="shared" si="37"/>
        <v>4.5799565299999997E-2</v>
      </c>
      <c r="AD133" s="414">
        <f t="shared" si="37"/>
        <v>4.5799565299999997E-2</v>
      </c>
      <c r="AE133" s="414">
        <f t="shared" si="37"/>
        <v>4.5799565299999997E-2</v>
      </c>
      <c r="AF133" s="414">
        <f t="shared" si="37"/>
        <v>4.5799565299999997E-2</v>
      </c>
      <c r="AG133" s="414">
        <f t="shared" si="37"/>
        <v>4.5799565299999997E-2</v>
      </c>
      <c r="AH133" s="414">
        <f t="shared" si="37"/>
        <v>4.5799565299999997E-2</v>
      </c>
      <c r="AI133" s="414">
        <f t="shared" si="37"/>
        <v>4.5799565299999997E-2</v>
      </c>
      <c r="AJ133" s="414">
        <f t="shared" si="37"/>
        <v>4.5799565299999997E-2</v>
      </c>
    </row>
    <row r="134" spans="1:36" s="370" customFormat="1" ht="15" hidden="1" x14ac:dyDescent="0.2">
      <c r="A134" s="394" t="s">
        <v>560</v>
      </c>
      <c r="B134" s="413">
        <f>B133</f>
        <v>6.8263986418270001E-2</v>
      </c>
      <c r="C134" s="413">
        <f>(1+B134)*(1+C133)-1</f>
        <v>0.12767960324240435</v>
      </c>
      <c r="D134" s="413">
        <f>(1+C134)*(1+D133)-1</f>
        <v>0.18333510238082984</v>
      </c>
      <c r="E134" s="413">
        <f>(1+D134)*(1+E133)-1</f>
        <v>0.35647391796309091</v>
      </c>
      <c r="F134" s="413">
        <f t="shared" ref="F134:AJ134" si="38">(1+E134)*(1+F133)-1</f>
        <v>0.4510048873267305</v>
      </c>
      <c r="G134" s="413">
        <f>(1+F134)*(1+G133)-1</f>
        <v>0.52751070434890401</v>
      </c>
      <c r="H134" s="413">
        <f t="shared" si="38"/>
        <v>0.60025052454902372</v>
      </c>
      <c r="I134" s="413">
        <f t="shared" si="38"/>
        <v>0.67354130294446612</v>
      </c>
      <c r="J134" s="413">
        <f t="shared" si="38"/>
        <v>0.75018876713091842</v>
      </c>
      <c r="K134" s="413">
        <f t="shared" si="38"/>
        <v>0.83034665185845746</v>
      </c>
      <c r="L134" s="413">
        <f t="shared" si="38"/>
        <v>0.91417573286188536</v>
      </c>
      <c r="M134" s="413">
        <f t="shared" si="38"/>
        <v>1.0018441493347687</v>
      </c>
      <c r="N134" s="413">
        <f t="shared" si="38"/>
        <v>1.0935277411726494</v>
      </c>
      <c r="O134" s="413">
        <f t="shared" si="38"/>
        <v>1.1894104016618479</v>
      </c>
      <c r="P134" s="413">
        <f t="shared" si="38"/>
        <v>1.2896844463212589</v>
      </c>
      <c r="Q134" s="413">
        <f t="shared" si="38"/>
        <v>1.394550998636944</v>
      </c>
      <c r="R134" s="413">
        <f t="shared" si="38"/>
        <v>1.5042203934631972</v>
      </c>
      <c r="S134" s="413">
        <f t="shared" si="38"/>
        <v>1.618912598899207</v>
      </c>
      <c r="T134" s="413">
        <f t="shared" si="38"/>
        <v>1.7388576574874843</v>
      </c>
      <c r="U134" s="413">
        <f t="shared" si="38"/>
        <v>1.8642961476189877</v>
      </c>
      <c r="V134" s="413">
        <f t="shared" si="38"/>
        <v>1.9954796660704019</v>
      </c>
      <c r="W134" s="413">
        <f t="shared" si="38"/>
        <v>2.1326713326414155</v>
      </c>
      <c r="X134" s="413">
        <f t="shared" si="38"/>
        <v>2.2761463179041641</v>
      </c>
      <c r="Y134" s="413">
        <f t="shared" si="38"/>
        <v>2.4261923951233708</v>
      </c>
      <c r="Z134" s="413">
        <f t="shared" si="38"/>
        <v>2.5831105174541871</v>
      </c>
      <c r="AA134" s="413">
        <f t="shared" si="38"/>
        <v>2.7472154215754472</v>
      </c>
      <c r="AB134" s="413">
        <f t="shared" si="38"/>
        <v>2.9188362589690593</v>
      </c>
      <c r="AC134" s="413">
        <f t="shared" si="38"/>
        <v>3.0983172561117209</v>
      </c>
      <c r="AD134" s="413">
        <f t="shared" si="38"/>
        <v>3.2860184049031265</v>
      </c>
      <c r="AE134" s="413">
        <f t="shared" si="38"/>
        <v>3.4823161847154891</v>
      </c>
      <c r="AF134" s="413">
        <f t="shared" si="38"/>
        <v>3.687604317512613</v>
      </c>
      <c r="AG134" s="413">
        <f t="shared" si="38"/>
        <v>3.9022945575530938</v>
      </c>
      <c r="AH134" s="413">
        <f t="shared" si="38"/>
        <v>4.126817517261582</v>
      </c>
      <c r="AI134" s="413">
        <f t="shared" si="38"/>
        <v>4.3616235309245877</v>
      </c>
      <c r="AJ134" s="413">
        <f t="shared" si="38"/>
        <v>4.607183557943185</v>
      </c>
    </row>
    <row r="135" spans="1:36" s="370" customFormat="1" hidden="1" x14ac:dyDescent="0.2">
      <c r="A135" s="367"/>
      <c r="B135" s="415"/>
      <c r="C135" s="416"/>
      <c r="D135" s="416"/>
      <c r="E135" s="416"/>
      <c r="F135" s="416"/>
      <c r="G135" s="416"/>
      <c r="H135" s="416"/>
      <c r="I135" s="416"/>
      <c r="J135" s="416"/>
      <c r="K135" s="416"/>
      <c r="L135" s="416"/>
      <c r="M135" s="416"/>
      <c r="N135" s="416"/>
      <c r="O135" s="416"/>
      <c r="P135" s="416"/>
      <c r="Q135" s="416"/>
      <c r="R135" s="416"/>
      <c r="S135" s="416"/>
      <c r="T135" s="416"/>
      <c r="U135" s="416"/>
      <c r="V135" s="416"/>
      <c r="W135" s="416"/>
      <c r="X135" s="416"/>
      <c r="Y135" s="416"/>
      <c r="Z135" s="416"/>
      <c r="AA135" s="416"/>
      <c r="AB135" s="416"/>
      <c r="AC135" s="416"/>
      <c r="AD135" s="416"/>
      <c r="AE135" s="416"/>
      <c r="AF135" s="416"/>
      <c r="AG135" s="416"/>
      <c r="AH135" s="416"/>
      <c r="AI135" s="416"/>
      <c r="AJ135" s="416"/>
    </row>
    <row r="136" spans="1:36" s="370" customFormat="1" ht="12.75" hidden="1" x14ac:dyDescent="0.2">
      <c r="A136" s="393"/>
      <c r="B136" s="417">
        <v>2019</v>
      </c>
      <c r="C136" s="417">
        <f>B136+1</f>
        <v>2020</v>
      </c>
      <c r="D136" s="417">
        <f t="shared" ref="D136:S137" si="39">C136+1</f>
        <v>2021</v>
      </c>
      <c r="E136" s="417">
        <f t="shared" si="39"/>
        <v>2022</v>
      </c>
      <c r="F136" s="417">
        <f t="shared" si="39"/>
        <v>2023</v>
      </c>
      <c r="G136" s="417">
        <f t="shared" si="39"/>
        <v>2024</v>
      </c>
      <c r="H136" s="417">
        <f t="shared" si="39"/>
        <v>2025</v>
      </c>
      <c r="I136" s="417">
        <f t="shared" si="39"/>
        <v>2026</v>
      </c>
      <c r="J136" s="417">
        <f t="shared" si="39"/>
        <v>2027</v>
      </c>
      <c r="K136" s="417">
        <f t="shared" si="39"/>
        <v>2028</v>
      </c>
      <c r="L136" s="417">
        <f t="shared" si="39"/>
        <v>2029</v>
      </c>
      <c r="M136" s="417">
        <f t="shared" si="39"/>
        <v>2030</v>
      </c>
      <c r="N136" s="417">
        <f t="shared" si="39"/>
        <v>2031</v>
      </c>
      <c r="O136" s="417">
        <f t="shared" si="39"/>
        <v>2032</v>
      </c>
      <c r="P136" s="417">
        <f t="shared" si="39"/>
        <v>2033</v>
      </c>
      <c r="Q136" s="417">
        <f t="shared" si="39"/>
        <v>2034</v>
      </c>
      <c r="R136" s="417">
        <f t="shared" si="39"/>
        <v>2035</v>
      </c>
      <c r="S136" s="417">
        <f t="shared" si="39"/>
        <v>2036</v>
      </c>
      <c r="T136" s="417">
        <f t="shared" ref="T136:AI136" si="40">S136+1</f>
        <v>2037</v>
      </c>
      <c r="U136" s="417">
        <f t="shared" si="40"/>
        <v>2038</v>
      </c>
      <c r="V136" s="417">
        <f t="shared" si="40"/>
        <v>2039</v>
      </c>
      <c r="W136" s="417">
        <f t="shared" si="40"/>
        <v>2040</v>
      </c>
      <c r="X136" s="417">
        <f t="shared" si="40"/>
        <v>2041</v>
      </c>
      <c r="Y136" s="417">
        <f t="shared" si="40"/>
        <v>2042</v>
      </c>
      <c r="Z136" s="417">
        <f t="shared" si="40"/>
        <v>2043</v>
      </c>
      <c r="AA136" s="417">
        <f t="shared" si="40"/>
        <v>2044</v>
      </c>
      <c r="AB136" s="417">
        <f t="shared" si="40"/>
        <v>2045</v>
      </c>
      <c r="AC136" s="417">
        <f t="shared" si="40"/>
        <v>2046</v>
      </c>
      <c r="AD136" s="417">
        <f t="shared" si="40"/>
        <v>2047</v>
      </c>
      <c r="AE136" s="417">
        <f t="shared" si="40"/>
        <v>2048</v>
      </c>
      <c r="AF136" s="417">
        <f t="shared" si="40"/>
        <v>2049</v>
      </c>
      <c r="AG136" s="417">
        <f t="shared" si="40"/>
        <v>2050</v>
      </c>
      <c r="AH136" s="417">
        <f t="shared" si="40"/>
        <v>2051</v>
      </c>
      <c r="AI136" s="417">
        <f t="shared" si="40"/>
        <v>2052</v>
      </c>
      <c r="AJ136" s="417">
        <f t="shared" ref="T136:AJ137" si="41">AI136+1</f>
        <v>2053</v>
      </c>
    </row>
    <row r="137" spans="1:36" s="370" customFormat="1" hidden="1" x14ac:dyDescent="0.2">
      <c r="A137" s="393">
        <v>0</v>
      </c>
      <c r="B137" s="418">
        <v>1</v>
      </c>
      <c r="C137" s="418">
        <f t="shared" ref="C137" si="42">B137+1</f>
        <v>2</v>
      </c>
      <c r="D137" s="418">
        <f t="shared" si="39"/>
        <v>3</v>
      </c>
      <c r="E137" s="418">
        <f t="shared" si="39"/>
        <v>4</v>
      </c>
      <c r="F137" s="418">
        <f t="shared" si="39"/>
        <v>5</v>
      </c>
      <c r="G137" s="418">
        <f t="shared" si="39"/>
        <v>6</v>
      </c>
      <c r="H137" s="418">
        <f t="shared" si="39"/>
        <v>7</v>
      </c>
      <c r="I137" s="418">
        <f t="shared" si="39"/>
        <v>8</v>
      </c>
      <c r="J137" s="418">
        <f t="shared" si="39"/>
        <v>9</v>
      </c>
      <c r="K137" s="418">
        <f t="shared" si="39"/>
        <v>10</v>
      </c>
      <c r="L137" s="418">
        <f t="shared" si="39"/>
        <v>11</v>
      </c>
      <c r="M137" s="418">
        <f t="shared" si="39"/>
        <v>12</v>
      </c>
      <c r="N137" s="418">
        <f t="shared" si="39"/>
        <v>13</v>
      </c>
      <c r="O137" s="418">
        <f t="shared" si="39"/>
        <v>14</v>
      </c>
      <c r="P137" s="418">
        <f t="shared" si="39"/>
        <v>15</v>
      </c>
      <c r="Q137" s="418">
        <f t="shared" si="39"/>
        <v>16</v>
      </c>
      <c r="R137" s="418">
        <f t="shared" si="39"/>
        <v>17</v>
      </c>
      <c r="S137" s="418">
        <f t="shared" si="39"/>
        <v>18</v>
      </c>
      <c r="T137" s="418">
        <f t="shared" si="41"/>
        <v>19</v>
      </c>
      <c r="U137" s="418">
        <f t="shared" si="41"/>
        <v>20</v>
      </c>
      <c r="V137" s="418">
        <f t="shared" si="41"/>
        <v>21</v>
      </c>
      <c r="W137" s="418">
        <f t="shared" si="41"/>
        <v>22</v>
      </c>
      <c r="X137" s="418">
        <f t="shared" si="41"/>
        <v>23</v>
      </c>
      <c r="Y137" s="418">
        <f t="shared" si="41"/>
        <v>24</v>
      </c>
      <c r="Z137" s="418">
        <f t="shared" si="41"/>
        <v>25</v>
      </c>
      <c r="AA137" s="418">
        <f t="shared" si="41"/>
        <v>26</v>
      </c>
      <c r="AB137" s="418">
        <f t="shared" si="41"/>
        <v>27</v>
      </c>
      <c r="AC137" s="418">
        <f t="shared" si="41"/>
        <v>28</v>
      </c>
      <c r="AD137" s="418">
        <f t="shared" si="41"/>
        <v>29</v>
      </c>
      <c r="AE137" s="418">
        <f t="shared" si="41"/>
        <v>30</v>
      </c>
      <c r="AF137" s="418">
        <f t="shared" si="41"/>
        <v>31</v>
      </c>
      <c r="AG137" s="418">
        <f t="shared" si="41"/>
        <v>32</v>
      </c>
      <c r="AH137" s="418">
        <f t="shared" si="41"/>
        <v>33</v>
      </c>
      <c r="AI137" s="418">
        <f t="shared" si="41"/>
        <v>34</v>
      </c>
      <c r="AJ137" s="418">
        <f t="shared" si="41"/>
        <v>35</v>
      </c>
    </row>
    <row r="138" spans="1:36" s="370" customFormat="1" ht="15" hidden="1" x14ac:dyDescent="0.2">
      <c r="A138" s="393"/>
      <c r="B138" s="419">
        <f>AVERAGE(A137:B137)</f>
        <v>0.5</v>
      </c>
      <c r="C138" s="419">
        <f>AVERAGE(B137:C137)</f>
        <v>1.5</v>
      </c>
      <c r="D138" s="419">
        <f>AVERAGE(C137:D137)</f>
        <v>2.5</v>
      </c>
      <c r="E138" s="419">
        <f>AVERAGE(D137:E137)</f>
        <v>3.5</v>
      </c>
      <c r="F138" s="419">
        <f t="shared" ref="F138:AJ138" si="43">AVERAGE(E137:F137)</f>
        <v>4.5</v>
      </c>
      <c r="G138" s="419">
        <f t="shared" si="43"/>
        <v>5.5</v>
      </c>
      <c r="H138" s="419">
        <f t="shared" si="43"/>
        <v>6.5</v>
      </c>
      <c r="I138" s="419">
        <f t="shared" si="43"/>
        <v>7.5</v>
      </c>
      <c r="J138" s="419">
        <f t="shared" si="43"/>
        <v>8.5</v>
      </c>
      <c r="K138" s="419">
        <f t="shared" si="43"/>
        <v>9.5</v>
      </c>
      <c r="L138" s="419">
        <f t="shared" si="43"/>
        <v>10.5</v>
      </c>
      <c r="M138" s="419">
        <f t="shared" si="43"/>
        <v>11.5</v>
      </c>
      <c r="N138" s="419">
        <f t="shared" si="43"/>
        <v>12.5</v>
      </c>
      <c r="O138" s="419">
        <f t="shared" si="43"/>
        <v>13.5</v>
      </c>
      <c r="P138" s="419">
        <f t="shared" si="43"/>
        <v>14.5</v>
      </c>
      <c r="Q138" s="419">
        <f t="shared" si="43"/>
        <v>15.5</v>
      </c>
      <c r="R138" s="419">
        <f t="shared" si="43"/>
        <v>16.5</v>
      </c>
      <c r="S138" s="419">
        <f t="shared" si="43"/>
        <v>17.5</v>
      </c>
      <c r="T138" s="419">
        <f t="shared" si="43"/>
        <v>18.5</v>
      </c>
      <c r="U138" s="419">
        <f t="shared" si="43"/>
        <v>19.5</v>
      </c>
      <c r="V138" s="419">
        <f t="shared" si="43"/>
        <v>20.5</v>
      </c>
      <c r="W138" s="419">
        <f t="shared" si="43"/>
        <v>21.5</v>
      </c>
      <c r="X138" s="419">
        <f t="shared" si="43"/>
        <v>22.5</v>
      </c>
      <c r="Y138" s="419">
        <f t="shared" si="43"/>
        <v>23.5</v>
      </c>
      <c r="Z138" s="419">
        <f t="shared" si="43"/>
        <v>24.5</v>
      </c>
      <c r="AA138" s="419">
        <f t="shared" si="43"/>
        <v>25.5</v>
      </c>
      <c r="AB138" s="419">
        <f t="shared" si="43"/>
        <v>26.5</v>
      </c>
      <c r="AC138" s="419">
        <f t="shared" si="43"/>
        <v>27.5</v>
      </c>
      <c r="AD138" s="419">
        <f t="shared" si="43"/>
        <v>28.5</v>
      </c>
      <c r="AE138" s="419">
        <f t="shared" si="43"/>
        <v>29.5</v>
      </c>
      <c r="AF138" s="419">
        <f t="shared" si="43"/>
        <v>30.5</v>
      </c>
      <c r="AG138" s="419">
        <f t="shared" si="43"/>
        <v>31.5</v>
      </c>
      <c r="AH138" s="419">
        <f t="shared" si="43"/>
        <v>32.5</v>
      </c>
      <c r="AI138" s="419">
        <f t="shared" si="43"/>
        <v>33.5</v>
      </c>
      <c r="AJ138" s="419">
        <f t="shared" si="43"/>
        <v>34.5</v>
      </c>
    </row>
    <row r="139" spans="1:36" s="370" customFormat="1" ht="12.75" hidden="1" x14ac:dyDescent="0.2">
      <c r="A139" s="393"/>
    </row>
    <row r="140" spans="1:36" s="370" customFormat="1" ht="12.75" hidden="1" x14ac:dyDescent="0.2">
      <c r="A140" s="393"/>
    </row>
    <row r="141" spans="1:36" s="370" customFormat="1" ht="12.75" x14ac:dyDescent="0.2">
      <c r="A141" s="393"/>
    </row>
    <row r="142" spans="1:36" ht="12.75" x14ac:dyDescent="0.2">
      <c r="A142" s="360"/>
      <c r="B142" s="361"/>
      <c r="C142" s="361"/>
      <c r="D142" s="361"/>
      <c r="E142" s="361"/>
      <c r="F142" s="361"/>
      <c r="G142" s="361"/>
      <c r="H142" s="361"/>
      <c r="I142" s="361"/>
      <c r="J142" s="361"/>
      <c r="K142" s="361"/>
      <c r="L142" s="361"/>
      <c r="M142" s="361"/>
      <c r="N142" s="361"/>
      <c r="O142" s="361"/>
      <c r="P142" s="361"/>
      <c r="Q142" s="361"/>
      <c r="R142" s="361"/>
      <c r="S142" s="361"/>
      <c r="T142" s="361"/>
      <c r="U142" s="361"/>
      <c r="V142" s="361"/>
      <c r="W142" s="361"/>
      <c r="X142" s="361"/>
      <c r="Y142" s="361"/>
      <c r="Z142" s="361"/>
      <c r="AA142" s="361"/>
      <c r="AB142" s="361"/>
      <c r="AC142" s="361"/>
      <c r="AD142" s="361"/>
      <c r="AE142" s="361"/>
      <c r="AF142" s="361"/>
    </row>
    <row r="143" spans="1:36" ht="12.75" x14ac:dyDescent="0.2">
      <c r="A143" s="360"/>
      <c r="B143" s="361"/>
      <c r="C143" s="361"/>
      <c r="D143" s="361"/>
      <c r="E143" s="361"/>
      <c r="F143" s="361"/>
      <c r="G143" s="361"/>
      <c r="H143" s="361"/>
      <c r="I143" s="361"/>
      <c r="J143" s="361"/>
      <c r="K143" s="361"/>
      <c r="L143" s="361"/>
      <c r="M143" s="361"/>
      <c r="N143" s="361"/>
      <c r="O143" s="361"/>
      <c r="P143" s="361"/>
      <c r="Q143" s="361"/>
      <c r="R143" s="361"/>
      <c r="S143" s="361"/>
      <c r="T143" s="361"/>
      <c r="U143" s="361"/>
      <c r="V143" s="361"/>
      <c r="W143" s="361"/>
      <c r="X143" s="361"/>
      <c r="Y143" s="361"/>
      <c r="Z143" s="361"/>
      <c r="AA143" s="361"/>
      <c r="AB143" s="361"/>
      <c r="AC143" s="361"/>
      <c r="AD143" s="361"/>
      <c r="AE143" s="361"/>
      <c r="AF143" s="361"/>
    </row>
    <row r="144" spans="1:36" ht="12.75" x14ac:dyDescent="0.2">
      <c r="A144" s="360"/>
      <c r="B144" s="361"/>
      <c r="C144" s="361"/>
      <c r="D144" s="361"/>
      <c r="E144" s="361"/>
      <c r="F144" s="361"/>
      <c r="G144" s="361"/>
      <c r="H144" s="361"/>
      <c r="I144" s="361"/>
      <c r="J144" s="361"/>
      <c r="K144" s="361"/>
      <c r="L144" s="361"/>
      <c r="M144" s="361"/>
      <c r="N144" s="361"/>
      <c r="O144" s="361"/>
      <c r="P144" s="361"/>
      <c r="Q144" s="361"/>
      <c r="R144" s="361"/>
      <c r="S144" s="361"/>
      <c r="T144" s="361"/>
      <c r="U144" s="361"/>
      <c r="V144" s="361"/>
      <c r="W144" s="361"/>
      <c r="X144" s="361"/>
      <c r="Y144" s="361"/>
      <c r="Z144" s="361"/>
      <c r="AA144" s="361"/>
      <c r="AB144" s="361"/>
      <c r="AC144" s="361"/>
      <c r="AD144" s="361"/>
      <c r="AE144" s="361"/>
      <c r="AF144" s="361"/>
    </row>
    <row r="145" spans="1:32" ht="12.75" x14ac:dyDescent="0.2">
      <c r="A145" s="360"/>
      <c r="B145" s="361"/>
      <c r="C145" s="361"/>
      <c r="D145" s="361"/>
      <c r="E145" s="361"/>
      <c r="F145" s="361"/>
      <c r="G145" s="361"/>
      <c r="H145" s="361"/>
      <c r="I145" s="361"/>
      <c r="J145" s="361"/>
      <c r="K145" s="361"/>
      <c r="L145" s="361"/>
      <c r="M145" s="361"/>
      <c r="N145" s="361"/>
      <c r="O145" s="361"/>
      <c r="P145" s="361"/>
      <c r="Q145" s="361"/>
      <c r="R145" s="361"/>
      <c r="S145" s="361"/>
      <c r="T145" s="361"/>
      <c r="U145" s="361"/>
      <c r="V145" s="361"/>
      <c r="W145" s="361"/>
      <c r="X145" s="361"/>
      <c r="Y145" s="361"/>
      <c r="Z145" s="361"/>
      <c r="AA145" s="361"/>
      <c r="AB145" s="361"/>
      <c r="AC145" s="361"/>
      <c r="AD145" s="361"/>
      <c r="AE145" s="361"/>
      <c r="AF145" s="361"/>
    </row>
    <row r="146" spans="1:32" ht="12.75" x14ac:dyDescent="0.2">
      <c r="A146" s="360"/>
      <c r="B146" s="361"/>
      <c r="C146" s="361"/>
      <c r="D146" s="361"/>
      <c r="E146" s="361"/>
      <c r="F146" s="361"/>
      <c r="G146" s="361"/>
      <c r="H146" s="361"/>
      <c r="I146" s="361"/>
      <c r="J146" s="361"/>
      <c r="K146" s="361"/>
      <c r="L146" s="361"/>
      <c r="M146" s="361"/>
      <c r="N146" s="361"/>
      <c r="O146" s="361"/>
      <c r="P146" s="361"/>
      <c r="Q146" s="361"/>
      <c r="R146" s="361"/>
      <c r="S146" s="361"/>
      <c r="T146" s="361"/>
      <c r="U146" s="361"/>
      <c r="V146" s="361"/>
      <c r="W146" s="361"/>
      <c r="X146" s="361"/>
      <c r="Y146" s="361"/>
      <c r="Z146" s="361"/>
      <c r="AA146" s="361"/>
      <c r="AB146" s="361"/>
      <c r="AC146" s="361"/>
      <c r="AD146" s="361"/>
      <c r="AE146" s="361"/>
      <c r="AF146" s="361"/>
    </row>
    <row r="147" spans="1:32" ht="12.75" x14ac:dyDescent="0.2">
      <c r="A147" s="360"/>
      <c r="B147" s="361"/>
      <c r="C147" s="361"/>
      <c r="D147" s="361"/>
      <c r="E147" s="361"/>
      <c r="F147" s="361"/>
      <c r="G147" s="361"/>
      <c r="H147" s="361"/>
      <c r="I147" s="361"/>
      <c r="J147" s="361"/>
      <c r="K147" s="361"/>
      <c r="L147" s="361"/>
      <c r="M147" s="361"/>
      <c r="N147" s="361"/>
      <c r="O147" s="361"/>
      <c r="P147" s="361"/>
      <c r="Q147" s="361"/>
      <c r="R147" s="361"/>
      <c r="S147" s="361"/>
      <c r="T147" s="361"/>
      <c r="U147" s="361"/>
      <c r="V147" s="361"/>
      <c r="W147" s="361"/>
      <c r="X147" s="361"/>
      <c r="Y147" s="361"/>
      <c r="Z147" s="361"/>
      <c r="AA147" s="361"/>
      <c r="AB147" s="361"/>
      <c r="AC147" s="361"/>
      <c r="AD147" s="361"/>
      <c r="AE147" s="361"/>
      <c r="AF147" s="361"/>
    </row>
    <row r="148" spans="1:32" ht="12.75" x14ac:dyDescent="0.2">
      <c r="A148" s="360"/>
      <c r="B148" s="361"/>
      <c r="C148" s="361"/>
      <c r="D148" s="361"/>
      <c r="E148" s="361"/>
      <c r="F148" s="361"/>
      <c r="G148" s="361"/>
      <c r="H148" s="361"/>
      <c r="I148" s="361"/>
      <c r="J148" s="361"/>
      <c r="K148" s="361"/>
      <c r="L148" s="361"/>
      <c r="M148" s="361"/>
      <c r="N148" s="361"/>
      <c r="O148" s="361"/>
      <c r="P148" s="361"/>
      <c r="Q148" s="361"/>
      <c r="R148" s="361"/>
      <c r="S148" s="361"/>
      <c r="T148" s="361"/>
      <c r="U148" s="361"/>
      <c r="V148" s="361"/>
      <c r="W148" s="361"/>
      <c r="X148" s="361"/>
      <c r="Y148" s="361"/>
      <c r="Z148" s="361"/>
      <c r="AA148" s="361"/>
      <c r="AB148" s="361"/>
      <c r="AC148" s="361"/>
      <c r="AD148" s="361"/>
      <c r="AE148" s="361"/>
      <c r="AF148" s="361"/>
    </row>
    <row r="149" spans="1:32" ht="12.75" x14ac:dyDescent="0.2">
      <c r="A149" s="360"/>
      <c r="B149" s="361"/>
      <c r="C149" s="361"/>
      <c r="D149" s="361"/>
      <c r="E149" s="361"/>
      <c r="F149" s="361"/>
      <c r="G149" s="361"/>
      <c r="H149" s="361"/>
      <c r="I149" s="361"/>
      <c r="J149" s="361"/>
      <c r="K149" s="361"/>
      <c r="L149" s="361"/>
      <c r="M149" s="361"/>
      <c r="N149" s="361"/>
      <c r="O149" s="361"/>
      <c r="P149" s="361"/>
      <c r="Q149" s="361"/>
      <c r="R149" s="361"/>
      <c r="S149" s="361"/>
      <c r="T149" s="361"/>
      <c r="U149" s="361"/>
      <c r="V149" s="361"/>
      <c r="W149" s="361"/>
      <c r="X149" s="361"/>
      <c r="Y149" s="361"/>
      <c r="Z149" s="361"/>
      <c r="AA149" s="361"/>
      <c r="AB149" s="361"/>
      <c r="AC149" s="361"/>
      <c r="AD149" s="361"/>
      <c r="AE149" s="361"/>
      <c r="AF149" s="361"/>
    </row>
    <row r="150" spans="1:32" ht="12.75" x14ac:dyDescent="0.2">
      <c r="A150" s="360"/>
      <c r="B150" s="361"/>
      <c r="C150" s="361"/>
      <c r="D150" s="361"/>
      <c r="E150" s="361"/>
      <c r="F150" s="361"/>
      <c r="G150" s="361"/>
      <c r="H150" s="361"/>
      <c r="I150" s="361"/>
      <c r="J150" s="361"/>
      <c r="K150" s="361"/>
      <c r="L150" s="361"/>
      <c r="M150" s="361"/>
      <c r="N150" s="361"/>
      <c r="O150" s="361"/>
      <c r="P150" s="361"/>
      <c r="Q150" s="361"/>
      <c r="R150" s="361"/>
      <c r="S150" s="361"/>
      <c r="T150" s="361"/>
      <c r="U150" s="361"/>
      <c r="V150" s="361"/>
      <c r="W150" s="361"/>
      <c r="X150" s="361"/>
      <c r="Y150" s="361"/>
      <c r="Z150" s="361"/>
      <c r="AA150" s="361"/>
      <c r="AB150" s="361"/>
      <c r="AC150" s="361"/>
      <c r="AD150" s="361"/>
      <c r="AE150" s="361"/>
      <c r="AF150" s="361"/>
    </row>
    <row r="151" spans="1:32" ht="12.75" x14ac:dyDescent="0.2">
      <c r="A151" s="360"/>
      <c r="B151" s="361"/>
      <c r="C151" s="361"/>
      <c r="D151" s="361"/>
      <c r="E151" s="361"/>
      <c r="F151" s="361"/>
      <c r="G151" s="361"/>
      <c r="H151" s="361"/>
      <c r="I151" s="361"/>
      <c r="J151" s="361"/>
      <c r="K151" s="361"/>
      <c r="L151" s="361"/>
      <c r="M151" s="361"/>
      <c r="N151" s="361"/>
      <c r="O151" s="361"/>
      <c r="P151" s="361"/>
      <c r="Q151" s="361"/>
      <c r="R151" s="361"/>
      <c r="S151" s="361"/>
      <c r="T151" s="361"/>
      <c r="U151" s="361"/>
      <c r="V151" s="361"/>
      <c r="W151" s="361"/>
      <c r="X151" s="361"/>
      <c r="Y151" s="361"/>
      <c r="Z151" s="361"/>
      <c r="AA151" s="361"/>
      <c r="AB151" s="361"/>
      <c r="AC151" s="361"/>
      <c r="AD151" s="361"/>
      <c r="AE151" s="361"/>
      <c r="AF151" s="361"/>
    </row>
    <row r="152" spans="1:32" ht="12.75" x14ac:dyDescent="0.2">
      <c r="A152" s="360"/>
      <c r="B152" s="361"/>
      <c r="C152" s="361"/>
      <c r="D152" s="361"/>
      <c r="E152" s="361"/>
      <c r="F152" s="361"/>
      <c r="G152" s="361"/>
      <c r="H152" s="361"/>
      <c r="I152" s="361"/>
      <c r="J152" s="361"/>
      <c r="K152" s="361"/>
      <c r="L152" s="361"/>
      <c r="M152" s="361"/>
      <c r="N152" s="361"/>
      <c r="O152" s="361"/>
      <c r="P152" s="361"/>
      <c r="Q152" s="361"/>
      <c r="R152" s="361"/>
      <c r="S152" s="361"/>
      <c r="T152" s="361"/>
      <c r="U152" s="361"/>
      <c r="V152" s="361"/>
      <c r="W152" s="361"/>
      <c r="X152" s="361"/>
      <c r="Y152" s="361"/>
      <c r="Z152" s="361"/>
      <c r="AA152" s="361"/>
      <c r="AB152" s="361"/>
      <c r="AC152" s="361"/>
      <c r="AD152" s="361"/>
      <c r="AE152" s="361"/>
      <c r="AF152" s="361"/>
    </row>
    <row r="153" spans="1:32" ht="12.75" x14ac:dyDescent="0.2">
      <c r="A153" s="360"/>
      <c r="B153" s="361"/>
      <c r="C153" s="361"/>
      <c r="D153" s="361"/>
      <c r="E153" s="361"/>
      <c r="F153" s="361"/>
      <c r="G153" s="361"/>
      <c r="H153" s="361"/>
      <c r="I153" s="361"/>
      <c r="J153" s="361"/>
      <c r="K153" s="361"/>
      <c r="L153" s="361"/>
      <c r="M153" s="361"/>
      <c r="N153" s="361"/>
      <c r="O153" s="361"/>
      <c r="P153" s="361"/>
      <c r="Q153" s="361"/>
      <c r="R153" s="361"/>
      <c r="S153" s="361"/>
      <c r="T153" s="361"/>
      <c r="U153" s="361"/>
      <c r="V153" s="361"/>
      <c r="W153" s="361"/>
      <c r="X153" s="361"/>
      <c r="Y153" s="361"/>
      <c r="Z153" s="361"/>
      <c r="AA153" s="361"/>
      <c r="AB153" s="361"/>
      <c r="AC153" s="361"/>
      <c r="AD153" s="361"/>
      <c r="AE153" s="361"/>
      <c r="AF153" s="361"/>
    </row>
    <row r="154" spans="1:32" ht="12.75" x14ac:dyDescent="0.2">
      <c r="A154" s="360"/>
      <c r="B154" s="361"/>
      <c r="C154" s="361"/>
      <c r="D154" s="361"/>
      <c r="E154" s="361"/>
      <c r="F154" s="361"/>
      <c r="G154" s="361"/>
      <c r="H154" s="361"/>
      <c r="I154" s="361"/>
      <c r="J154" s="361"/>
      <c r="K154" s="361"/>
      <c r="L154" s="361"/>
      <c r="M154" s="361"/>
      <c r="N154" s="361"/>
      <c r="O154" s="361"/>
      <c r="P154" s="361"/>
      <c r="Q154" s="361"/>
      <c r="R154" s="361"/>
      <c r="S154" s="361"/>
      <c r="T154" s="361"/>
      <c r="U154" s="361"/>
      <c r="V154" s="361"/>
      <c r="W154" s="361"/>
      <c r="X154" s="361"/>
      <c r="Y154" s="361"/>
      <c r="Z154" s="361"/>
      <c r="AA154" s="361"/>
      <c r="AB154" s="361"/>
      <c r="AC154" s="361"/>
      <c r="AD154" s="361"/>
      <c r="AE154" s="361"/>
      <c r="AF154" s="361"/>
    </row>
    <row r="155" spans="1:32" ht="12.75" x14ac:dyDescent="0.2">
      <c r="A155" s="360"/>
      <c r="B155" s="361"/>
      <c r="C155" s="361"/>
      <c r="D155" s="361"/>
      <c r="E155" s="361"/>
      <c r="F155" s="361"/>
      <c r="G155" s="361"/>
      <c r="H155" s="361"/>
      <c r="I155" s="361"/>
      <c r="J155" s="361"/>
      <c r="K155" s="361"/>
      <c r="L155" s="361"/>
      <c r="M155" s="361"/>
      <c r="N155" s="361"/>
      <c r="O155" s="361"/>
      <c r="P155" s="361"/>
      <c r="Q155" s="361"/>
      <c r="R155" s="361"/>
      <c r="S155" s="361"/>
      <c r="T155" s="361"/>
      <c r="U155" s="361"/>
      <c r="V155" s="361"/>
      <c r="W155" s="361"/>
      <c r="X155" s="361"/>
      <c r="Y155" s="361"/>
      <c r="Z155" s="361"/>
      <c r="AA155" s="361"/>
      <c r="AB155" s="361"/>
      <c r="AC155" s="361"/>
      <c r="AD155" s="361"/>
      <c r="AE155" s="361"/>
      <c r="AF155" s="361"/>
    </row>
    <row r="156" spans="1:32" ht="12.75" x14ac:dyDescent="0.2">
      <c r="A156" s="360"/>
      <c r="B156" s="361"/>
      <c r="C156" s="361"/>
      <c r="D156" s="361"/>
      <c r="E156" s="361"/>
      <c r="F156" s="361"/>
      <c r="G156" s="361"/>
      <c r="H156" s="361"/>
      <c r="I156" s="361"/>
      <c r="J156" s="361"/>
      <c r="K156" s="361"/>
      <c r="L156" s="361"/>
      <c r="M156" s="361"/>
      <c r="N156" s="361"/>
      <c r="O156" s="361"/>
      <c r="P156" s="361"/>
      <c r="Q156" s="361"/>
      <c r="R156" s="361"/>
      <c r="S156" s="361"/>
      <c r="T156" s="361"/>
      <c r="U156" s="361"/>
      <c r="V156" s="361"/>
      <c r="W156" s="361"/>
      <c r="X156" s="361"/>
      <c r="Y156" s="361"/>
      <c r="Z156" s="361"/>
      <c r="AA156" s="361"/>
      <c r="AB156" s="361"/>
      <c r="AC156" s="361"/>
      <c r="AD156" s="361"/>
      <c r="AE156" s="361"/>
      <c r="AF156" s="361"/>
    </row>
    <row r="157" spans="1:32" ht="12.75" x14ac:dyDescent="0.2">
      <c r="A157" s="360"/>
      <c r="B157" s="361"/>
      <c r="C157" s="361"/>
      <c r="D157" s="361"/>
      <c r="E157" s="361"/>
      <c r="F157" s="361"/>
      <c r="G157" s="361"/>
      <c r="H157" s="361"/>
      <c r="I157" s="361"/>
      <c r="J157" s="361"/>
      <c r="K157" s="361"/>
      <c r="L157" s="361"/>
      <c r="M157" s="361"/>
      <c r="N157" s="361"/>
      <c r="O157" s="361"/>
      <c r="P157" s="361"/>
      <c r="Q157" s="361"/>
      <c r="R157" s="361"/>
      <c r="S157" s="361"/>
      <c r="T157" s="361"/>
      <c r="U157" s="361"/>
      <c r="V157" s="361"/>
      <c r="W157" s="361"/>
      <c r="X157" s="361"/>
      <c r="Y157" s="361"/>
      <c r="Z157" s="361"/>
      <c r="AA157" s="361"/>
      <c r="AB157" s="361"/>
      <c r="AC157" s="361"/>
      <c r="AD157" s="361"/>
      <c r="AE157" s="361"/>
      <c r="AF157" s="361"/>
    </row>
    <row r="158" spans="1:32" ht="12.75" x14ac:dyDescent="0.2">
      <c r="A158" s="360"/>
      <c r="B158" s="361"/>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c r="AA158" s="361"/>
      <c r="AB158" s="361"/>
      <c r="AC158" s="361"/>
      <c r="AD158" s="361"/>
      <c r="AE158" s="361"/>
      <c r="AF158" s="361"/>
    </row>
    <row r="159" spans="1:32" ht="12.75" x14ac:dyDescent="0.2">
      <c r="A159" s="360"/>
      <c r="B159" s="361"/>
      <c r="C159" s="361"/>
      <c r="D159" s="361"/>
      <c r="E159" s="361"/>
      <c r="F159" s="361"/>
      <c r="G159" s="361"/>
      <c r="H159" s="361"/>
      <c r="I159" s="361"/>
      <c r="J159" s="361"/>
      <c r="K159" s="361"/>
      <c r="L159" s="361"/>
      <c r="M159" s="361"/>
      <c r="N159" s="361"/>
      <c r="O159" s="361"/>
      <c r="P159" s="361"/>
      <c r="Q159" s="361"/>
      <c r="R159" s="361"/>
      <c r="S159" s="361"/>
      <c r="T159" s="361"/>
      <c r="U159" s="361"/>
      <c r="V159" s="361"/>
      <c r="W159" s="361"/>
      <c r="X159" s="361"/>
      <c r="Y159" s="361"/>
      <c r="Z159" s="361"/>
      <c r="AA159" s="361"/>
      <c r="AB159" s="361"/>
      <c r="AC159" s="361"/>
      <c r="AD159" s="361"/>
      <c r="AE159" s="361"/>
      <c r="AF159" s="361"/>
    </row>
    <row r="160" spans="1:32" ht="12.75" x14ac:dyDescent="0.2">
      <c r="A160" s="360"/>
      <c r="B160" s="361"/>
      <c r="C160" s="361"/>
      <c r="D160" s="361"/>
      <c r="E160" s="361"/>
      <c r="F160" s="361"/>
      <c r="G160" s="361"/>
      <c r="H160" s="361"/>
      <c r="I160" s="361"/>
      <c r="J160" s="361"/>
      <c r="K160" s="361"/>
      <c r="L160" s="361"/>
      <c r="M160" s="361"/>
      <c r="N160" s="361"/>
      <c r="O160" s="361"/>
      <c r="P160" s="361"/>
      <c r="Q160" s="361"/>
      <c r="R160" s="361"/>
      <c r="S160" s="361"/>
      <c r="T160" s="361"/>
      <c r="U160" s="361"/>
      <c r="V160" s="361"/>
      <c r="W160" s="361"/>
      <c r="X160" s="361"/>
      <c r="Y160" s="361"/>
      <c r="Z160" s="361"/>
      <c r="AA160" s="361"/>
      <c r="AB160" s="361"/>
      <c r="AC160" s="361"/>
      <c r="AD160" s="361"/>
      <c r="AE160" s="361"/>
      <c r="AF160" s="361"/>
    </row>
    <row r="161" spans="1:32" ht="12.75" x14ac:dyDescent="0.2">
      <c r="A161" s="360"/>
      <c r="B161" s="361"/>
      <c r="C161" s="361"/>
      <c r="D161" s="361"/>
      <c r="E161" s="361"/>
      <c r="F161" s="361"/>
      <c r="G161" s="361"/>
      <c r="H161" s="361"/>
      <c r="I161" s="361"/>
      <c r="J161" s="361"/>
      <c r="K161" s="361"/>
      <c r="L161" s="361"/>
      <c r="M161" s="361"/>
      <c r="N161" s="361"/>
      <c r="O161" s="361"/>
      <c r="P161" s="361"/>
      <c r="Q161" s="361"/>
      <c r="R161" s="361"/>
      <c r="S161" s="361"/>
      <c r="T161" s="361"/>
      <c r="U161" s="361"/>
      <c r="V161" s="361"/>
      <c r="W161" s="361"/>
      <c r="X161" s="361"/>
      <c r="Y161" s="361"/>
      <c r="Z161" s="361"/>
      <c r="AA161" s="361"/>
      <c r="AB161" s="361"/>
      <c r="AC161" s="361"/>
      <c r="AD161" s="361"/>
      <c r="AE161" s="361"/>
      <c r="AF161" s="361"/>
    </row>
    <row r="162" spans="1:32" ht="12.75" x14ac:dyDescent="0.2">
      <c r="A162" s="360"/>
      <c r="B162" s="361"/>
      <c r="C162" s="361"/>
      <c r="D162" s="361"/>
      <c r="E162" s="361"/>
      <c r="F162" s="361"/>
      <c r="G162" s="361"/>
      <c r="H162" s="361"/>
      <c r="I162" s="361"/>
      <c r="J162" s="361"/>
      <c r="K162" s="361"/>
      <c r="L162" s="361"/>
      <c r="M162" s="361"/>
      <c r="N162" s="361"/>
      <c r="O162" s="361"/>
      <c r="P162" s="361"/>
      <c r="Q162" s="361"/>
      <c r="R162" s="361"/>
      <c r="S162" s="361"/>
      <c r="T162" s="361"/>
      <c r="U162" s="361"/>
      <c r="V162" s="361"/>
      <c r="W162" s="361"/>
      <c r="X162" s="361"/>
      <c r="Y162" s="361"/>
      <c r="Z162" s="361"/>
      <c r="AA162" s="361"/>
      <c r="AB162" s="361"/>
      <c r="AC162" s="361"/>
      <c r="AD162" s="361"/>
      <c r="AE162" s="361"/>
      <c r="AF162" s="361"/>
    </row>
  </sheetData>
  <mergeCells count="22">
    <mergeCell ref="B112:C112"/>
    <mergeCell ref="D112:E112"/>
    <mergeCell ref="D119:D122"/>
    <mergeCell ref="G119:G122"/>
    <mergeCell ref="D29:F29"/>
    <mergeCell ref="G29:H29"/>
    <mergeCell ref="D30:F30"/>
    <mergeCell ref="G30:H30"/>
    <mergeCell ref="D31:F31"/>
    <mergeCell ref="G31:H31"/>
    <mergeCell ref="A97:I97"/>
    <mergeCell ref="A5:H5"/>
    <mergeCell ref="A7:H7"/>
    <mergeCell ref="A9:H9"/>
    <mergeCell ref="A10:H10"/>
    <mergeCell ref="A12:H12"/>
    <mergeCell ref="A13:H13"/>
    <mergeCell ref="A15:H15"/>
    <mergeCell ref="A16:H16"/>
    <mergeCell ref="A18:H18"/>
    <mergeCell ref="D28:F28"/>
    <mergeCell ref="G28:H28"/>
  </mergeCells>
  <pageMargins left="1.1023622047244095" right="0.70866141732283472" top="0.39370078740157483" bottom="0.27559055118110237" header="0.19685039370078741" footer="0.15748031496062992"/>
  <pageSetup paperSize="8" scale="5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4" zoomScale="70" zoomScaleNormal="100" zoomScaleSheetLayoutView="70" workbookViewId="0">
      <selection activeCell="I31" sqref="I31"/>
    </sheetView>
  </sheetViews>
  <sheetFormatPr defaultColWidth="0" defaultRowHeight="15.75" x14ac:dyDescent="0.25"/>
  <cols>
    <col min="1" max="1" width="9.140625" style="40" customWidth="1"/>
    <col min="2" max="2" width="42.85546875" style="40" customWidth="1"/>
    <col min="3" max="3" width="16.28515625" style="40" bestFit="1" customWidth="1"/>
    <col min="4" max="4" width="15.5703125" style="40" customWidth="1"/>
    <col min="5" max="6" width="0" style="40" hidden="1" customWidth="1"/>
    <col min="7" max="7" width="15.5703125" style="40" bestFit="1" customWidth="1"/>
    <col min="8" max="8" width="15.5703125" style="40" customWidth="1"/>
    <col min="9" max="10" width="18.28515625" style="40" customWidth="1"/>
    <col min="11" max="11" width="64.85546875" style="40" customWidth="1"/>
    <col min="12" max="12" width="32.28515625" style="40" customWidth="1"/>
    <col min="13" max="252" width="9.140625" style="40" customWidth="1"/>
    <col min="253" max="253" width="37.7109375" style="40" customWidth="1"/>
    <col min="254" max="254" width="9.140625" style="40" customWidth="1"/>
    <col min="255" max="255" width="12.85546875" style="40" customWidth="1"/>
    <col min="256" max="16384" width="0" style="40" hidden="1"/>
  </cols>
  <sheetData>
    <row r="1" spans="1:44" ht="18.75" x14ac:dyDescent="0.25">
      <c r="L1" s="32" t="s">
        <v>64</v>
      </c>
    </row>
    <row r="2" spans="1:44" ht="18.75" x14ac:dyDescent="0.3">
      <c r="L2" s="13" t="s">
        <v>6</v>
      </c>
    </row>
    <row r="3" spans="1:44" ht="18.75" x14ac:dyDescent="0.3">
      <c r="L3" s="13" t="s">
        <v>63</v>
      </c>
    </row>
    <row r="4" spans="1:44" ht="18.75" x14ac:dyDescent="0.3">
      <c r="K4" s="13"/>
    </row>
    <row r="5" spans="1:44" x14ac:dyDescent="0.25">
      <c r="A5" s="447" t="str">
        <f>'1. паспорт местоположение'!A5</f>
        <v>Год раскрытия информации: 2026 год</v>
      </c>
      <c r="B5" s="447"/>
      <c r="C5" s="447"/>
      <c r="D5" s="447"/>
      <c r="E5" s="447"/>
      <c r="F5" s="447"/>
      <c r="G5" s="447"/>
      <c r="H5" s="447"/>
      <c r="I5" s="447"/>
      <c r="J5" s="447"/>
      <c r="K5" s="447"/>
      <c r="L5" s="447"/>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456" t="s">
        <v>5</v>
      </c>
      <c r="B7" s="456"/>
      <c r="C7" s="456"/>
      <c r="D7" s="456"/>
      <c r="E7" s="456"/>
      <c r="F7" s="456"/>
      <c r="G7" s="456"/>
      <c r="H7" s="456"/>
      <c r="I7" s="456"/>
      <c r="J7" s="456"/>
      <c r="K7" s="456"/>
      <c r="L7" s="456"/>
    </row>
    <row r="8" spans="1:44" ht="18.75" x14ac:dyDescent="0.25">
      <c r="A8" s="456"/>
      <c r="B8" s="456"/>
      <c r="C8" s="456"/>
      <c r="D8" s="456"/>
      <c r="E8" s="456"/>
      <c r="F8" s="456"/>
      <c r="G8" s="456"/>
      <c r="H8" s="456"/>
      <c r="I8" s="456"/>
      <c r="J8" s="456"/>
      <c r="K8" s="456"/>
      <c r="L8" s="456"/>
    </row>
    <row r="9" spans="1:44" x14ac:dyDescent="0.25">
      <c r="A9" s="501" t="str">
        <f>'1. паспорт местоположение'!A9</f>
        <v>Акционерное общество "Россети Янтарь" ДЗО  ПАО "Россети"</v>
      </c>
      <c r="B9" s="501"/>
      <c r="C9" s="501"/>
      <c r="D9" s="501"/>
      <c r="E9" s="501"/>
      <c r="F9" s="501"/>
      <c r="G9" s="501"/>
      <c r="H9" s="501"/>
      <c r="I9" s="501"/>
      <c r="J9" s="501"/>
      <c r="K9" s="501"/>
      <c r="L9" s="501"/>
    </row>
    <row r="10" spans="1:44" x14ac:dyDescent="0.25">
      <c r="A10" s="461" t="s">
        <v>4</v>
      </c>
      <c r="B10" s="461"/>
      <c r="C10" s="461"/>
      <c r="D10" s="461"/>
      <c r="E10" s="461"/>
      <c r="F10" s="461"/>
      <c r="G10" s="461"/>
      <c r="H10" s="461"/>
      <c r="I10" s="461"/>
      <c r="J10" s="461"/>
      <c r="K10" s="461"/>
      <c r="L10" s="461"/>
    </row>
    <row r="11" spans="1:44" ht="18.75" x14ac:dyDescent="0.25">
      <c r="A11" s="456"/>
      <c r="B11" s="456"/>
      <c r="C11" s="456"/>
      <c r="D11" s="456"/>
      <c r="E11" s="456"/>
      <c r="F11" s="456"/>
      <c r="G11" s="456"/>
      <c r="H11" s="456"/>
      <c r="I11" s="456"/>
      <c r="J11" s="456"/>
      <c r="K11" s="456"/>
      <c r="L11" s="456"/>
    </row>
    <row r="12" spans="1:44" x14ac:dyDescent="0.25">
      <c r="A12" s="501" t="str">
        <f>'1. паспорт местоположение'!A12</f>
        <v>N_48-15уст-26</v>
      </c>
      <c r="B12" s="501"/>
      <c r="C12" s="501"/>
      <c r="D12" s="501"/>
      <c r="E12" s="501"/>
      <c r="F12" s="501"/>
      <c r="G12" s="501"/>
      <c r="H12" s="501"/>
      <c r="I12" s="501"/>
      <c r="J12" s="501"/>
      <c r="K12" s="501"/>
      <c r="L12" s="501"/>
    </row>
    <row r="13" spans="1:44" x14ac:dyDescent="0.25">
      <c r="A13" s="461" t="s">
        <v>3</v>
      </c>
      <c r="B13" s="461"/>
      <c r="C13" s="461"/>
      <c r="D13" s="461"/>
      <c r="E13" s="461"/>
      <c r="F13" s="461"/>
      <c r="G13" s="461"/>
      <c r="H13" s="461"/>
      <c r="I13" s="461"/>
      <c r="J13" s="461"/>
      <c r="K13" s="461"/>
      <c r="L13" s="461"/>
    </row>
    <row r="14" spans="1:44" ht="18.75" x14ac:dyDescent="0.25">
      <c r="A14" s="462"/>
      <c r="B14" s="462"/>
      <c r="C14" s="462"/>
      <c r="D14" s="462"/>
      <c r="E14" s="462"/>
      <c r="F14" s="462"/>
      <c r="G14" s="462"/>
      <c r="H14" s="462"/>
      <c r="I14" s="462"/>
      <c r="J14" s="462"/>
      <c r="K14" s="462"/>
      <c r="L14" s="462"/>
    </row>
    <row r="15" spans="1:44" ht="33" customHeight="1" x14ac:dyDescent="0.25">
      <c r="A15" s="50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501"/>
      <c r="C15" s="501"/>
      <c r="D15" s="501"/>
      <c r="E15" s="501"/>
      <c r="F15" s="501"/>
      <c r="G15" s="501"/>
      <c r="H15" s="501"/>
      <c r="I15" s="501"/>
      <c r="J15" s="501"/>
      <c r="K15" s="501"/>
      <c r="L15" s="501"/>
    </row>
    <row r="16" spans="1:44" x14ac:dyDescent="0.25">
      <c r="A16" s="461" t="s">
        <v>2</v>
      </c>
      <c r="B16" s="461"/>
      <c r="C16" s="461"/>
      <c r="D16" s="461"/>
      <c r="E16" s="461"/>
      <c r="F16" s="461"/>
      <c r="G16" s="461"/>
      <c r="H16" s="461"/>
      <c r="I16" s="461"/>
      <c r="J16" s="461"/>
      <c r="K16" s="461"/>
      <c r="L16" s="461"/>
    </row>
    <row r="17" spans="1:12" ht="15.75" customHeight="1" x14ac:dyDescent="0.25">
      <c r="L17" s="104"/>
    </row>
    <row r="18" spans="1:12" x14ac:dyDescent="0.25">
      <c r="K18" s="48"/>
    </row>
    <row r="19" spans="1:12" ht="15.75" customHeight="1" x14ac:dyDescent="0.25">
      <c r="A19" s="556" t="s">
        <v>350</v>
      </c>
      <c r="B19" s="556"/>
      <c r="C19" s="556"/>
      <c r="D19" s="556"/>
      <c r="E19" s="556"/>
      <c r="F19" s="556"/>
      <c r="G19" s="556"/>
      <c r="H19" s="556"/>
      <c r="I19" s="556"/>
      <c r="J19" s="556"/>
      <c r="K19" s="556"/>
      <c r="L19" s="556"/>
    </row>
    <row r="20" spans="1:12" x14ac:dyDescent="0.25">
      <c r="A20" s="106"/>
      <c r="B20" s="106"/>
      <c r="C20" s="47"/>
      <c r="D20" s="47"/>
      <c r="E20" s="47"/>
      <c r="F20" s="47"/>
      <c r="G20" s="47"/>
      <c r="H20" s="47"/>
      <c r="I20" s="47"/>
      <c r="J20" s="47"/>
      <c r="K20" s="47"/>
      <c r="L20" s="47"/>
    </row>
    <row r="21" spans="1:12" ht="28.5" customHeight="1" x14ac:dyDescent="0.25">
      <c r="A21" s="559" t="s">
        <v>193</v>
      </c>
      <c r="B21" s="559" t="s">
        <v>192</v>
      </c>
      <c r="C21" s="560" t="s">
        <v>286</v>
      </c>
      <c r="D21" s="560"/>
      <c r="E21" s="560"/>
      <c r="F21" s="560"/>
      <c r="G21" s="560"/>
      <c r="H21" s="560"/>
      <c r="I21" s="561" t="s">
        <v>191</v>
      </c>
      <c r="J21" s="562" t="s">
        <v>288</v>
      </c>
      <c r="K21" s="559" t="s">
        <v>190</v>
      </c>
      <c r="L21" s="557" t="s">
        <v>287</v>
      </c>
    </row>
    <row r="22" spans="1:12" ht="58.5" customHeight="1" x14ac:dyDescent="0.25">
      <c r="A22" s="559"/>
      <c r="B22" s="559"/>
      <c r="C22" s="558" t="s">
        <v>563</v>
      </c>
      <c r="D22" s="558"/>
      <c r="E22" s="558" t="s">
        <v>7</v>
      </c>
      <c r="F22" s="558"/>
      <c r="G22" s="558" t="s">
        <v>564</v>
      </c>
      <c r="H22" s="558"/>
      <c r="I22" s="561"/>
      <c r="J22" s="563"/>
      <c r="K22" s="559"/>
      <c r="L22" s="557"/>
    </row>
    <row r="23" spans="1:12" ht="39" customHeight="1" x14ac:dyDescent="0.25">
      <c r="A23" s="559"/>
      <c r="B23" s="559"/>
      <c r="C23" s="46" t="s">
        <v>189</v>
      </c>
      <c r="D23" s="46" t="s">
        <v>188</v>
      </c>
      <c r="E23" s="46" t="s">
        <v>189</v>
      </c>
      <c r="F23" s="46" t="s">
        <v>188</v>
      </c>
      <c r="G23" s="46" t="s">
        <v>189</v>
      </c>
      <c r="H23" s="46" t="s">
        <v>188</v>
      </c>
      <c r="I23" s="561"/>
      <c r="J23" s="564"/>
      <c r="K23" s="559"/>
      <c r="L23" s="557"/>
    </row>
    <row r="24" spans="1:12" x14ac:dyDescent="0.25">
      <c r="A24" s="105">
        <v>1</v>
      </c>
      <c r="B24" s="105">
        <v>2</v>
      </c>
      <c r="C24" s="46">
        <v>3</v>
      </c>
      <c r="D24" s="46">
        <v>4</v>
      </c>
      <c r="E24" s="46">
        <v>5</v>
      </c>
      <c r="F24" s="46">
        <v>6</v>
      </c>
      <c r="G24" s="46">
        <v>7</v>
      </c>
      <c r="H24" s="46">
        <v>8</v>
      </c>
      <c r="I24" s="46">
        <v>9</v>
      </c>
      <c r="J24" s="46">
        <v>10</v>
      </c>
      <c r="K24" s="46">
        <v>11</v>
      </c>
      <c r="L24" s="46">
        <v>12</v>
      </c>
    </row>
    <row r="25" spans="1:12" x14ac:dyDescent="0.25">
      <c r="A25" s="43">
        <v>1</v>
      </c>
      <c r="B25" s="44" t="s">
        <v>187</v>
      </c>
      <c r="C25" s="253"/>
      <c r="D25" s="253"/>
      <c r="E25" s="108"/>
      <c r="F25" s="108"/>
      <c r="G25" s="253"/>
      <c r="H25" s="253"/>
      <c r="I25" s="109"/>
      <c r="J25" s="109"/>
      <c r="K25" s="42"/>
      <c r="L25" s="55"/>
    </row>
    <row r="26" spans="1:12" x14ac:dyDescent="0.25">
      <c r="A26" s="43" t="s">
        <v>186</v>
      </c>
      <c r="B26" s="282" t="s">
        <v>293</v>
      </c>
      <c r="C26" s="107" t="s">
        <v>387</v>
      </c>
      <c r="D26" s="107" t="s">
        <v>387</v>
      </c>
      <c r="E26" s="108"/>
      <c r="F26" s="108"/>
      <c r="G26" s="428" t="s">
        <v>387</v>
      </c>
      <c r="H26" s="428" t="s">
        <v>387</v>
      </c>
      <c r="I26" s="109"/>
      <c r="J26" s="109"/>
      <c r="K26" s="42"/>
      <c r="L26" s="42"/>
    </row>
    <row r="27" spans="1:12" s="41" customFormat="1" ht="31.5" x14ac:dyDescent="0.25">
      <c r="A27" s="43" t="s">
        <v>185</v>
      </c>
      <c r="B27" s="282" t="s">
        <v>295</v>
      </c>
      <c r="C27" s="107" t="s">
        <v>387</v>
      </c>
      <c r="D27" s="107" t="s">
        <v>387</v>
      </c>
      <c r="E27" s="108"/>
      <c r="F27" s="108"/>
      <c r="G27" s="428" t="s">
        <v>387</v>
      </c>
      <c r="H27" s="428" t="s">
        <v>387</v>
      </c>
      <c r="I27" s="109"/>
      <c r="J27" s="109"/>
      <c r="K27" s="42"/>
      <c r="L27" s="42"/>
    </row>
    <row r="28" spans="1:12" s="41" customFormat="1" ht="47.25" x14ac:dyDescent="0.25">
      <c r="A28" s="43" t="s">
        <v>294</v>
      </c>
      <c r="B28" s="282" t="s">
        <v>299</v>
      </c>
      <c r="C28" s="107" t="s">
        <v>387</v>
      </c>
      <c r="D28" s="107" t="s">
        <v>387</v>
      </c>
      <c r="E28" s="108"/>
      <c r="F28" s="108"/>
      <c r="G28" s="428" t="s">
        <v>387</v>
      </c>
      <c r="H28" s="428" t="s">
        <v>387</v>
      </c>
      <c r="I28" s="109"/>
      <c r="J28" s="109"/>
      <c r="K28" s="42"/>
      <c r="L28" s="42"/>
    </row>
    <row r="29" spans="1:12" s="41" customFormat="1" ht="31.5" x14ac:dyDescent="0.25">
      <c r="A29" s="43" t="s">
        <v>184</v>
      </c>
      <c r="B29" s="282" t="s">
        <v>298</v>
      </c>
      <c r="C29" s="107" t="s">
        <v>387</v>
      </c>
      <c r="D29" s="107" t="s">
        <v>387</v>
      </c>
      <c r="E29" s="108"/>
      <c r="F29" s="108"/>
      <c r="G29" s="428" t="s">
        <v>387</v>
      </c>
      <c r="H29" s="428" t="s">
        <v>387</v>
      </c>
      <c r="I29" s="109"/>
      <c r="J29" s="109"/>
      <c r="K29" s="42"/>
      <c r="L29" s="42"/>
    </row>
    <row r="30" spans="1:12" s="41" customFormat="1" ht="31.5" x14ac:dyDescent="0.25">
      <c r="A30" s="43" t="s">
        <v>183</v>
      </c>
      <c r="B30" s="282" t="s">
        <v>300</v>
      </c>
      <c r="C30" s="107" t="s">
        <v>387</v>
      </c>
      <c r="D30" s="107" t="s">
        <v>387</v>
      </c>
      <c r="E30" s="108"/>
      <c r="F30" s="108"/>
      <c r="G30" s="428" t="s">
        <v>387</v>
      </c>
      <c r="H30" s="428" t="s">
        <v>387</v>
      </c>
      <c r="I30" s="109"/>
      <c r="J30" s="109"/>
      <c r="K30" s="42"/>
      <c r="L30" s="42"/>
    </row>
    <row r="31" spans="1:12" s="41" customFormat="1" ht="31.5" x14ac:dyDescent="0.25">
      <c r="A31" s="43" t="s">
        <v>182</v>
      </c>
      <c r="B31" s="282" t="s">
        <v>296</v>
      </c>
      <c r="C31" s="107" t="s">
        <v>387</v>
      </c>
      <c r="D31" s="107" t="s">
        <v>387</v>
      </c>
      <c r="E31" s="108"/>
      <c r="F31" s="108"/>
      <c r="G31" s="428">
        <v>46127</v>
      </c>
      <c r="H31" s="428">
        <v>46142</v>
      </c>
      <c r="I31" s="109"/>
      <c r="J31" s="109"/>
      <c r="K31" s="42"/>
      <c r="L31" s="42"/>
    </row>
    <row r="32" spans="1:12" s="41" customFormat="1" ht="31.5" x14ac:dyDescent="0.25">
      <c r="A32" s="43" t="s">
        <v>180</v>
      </c>
      <c r="B32" s="282" t="s">
        <v>301</v>
      </c>
      <c r="C32" s="253">
        <v>46082</v>
      </c>
      <c r="D32" s="253">
        <v>46385</v>
      </c>
      <c r="E32" s="108"/>
      <c r="F32" s="108"/>
      <c r="G32" s="428">
        <v>46193</v>
      </c>
      <c r="H32" s="428">
        <v>46203</v>
      </c>
      <c r="I32" s="109"/>
      <c r="J32" s="109"/>
      <c r="K32" s="42"/>
      <c r="L32" s="42"/>
    </row>
    <row r="33" spans="1:12" s="41" customFormat="1" ht="31.5" x14ac:dyDescent="0.25">
      <c r="A33" s="43" t="s">
        <v>312</v>
      </c>
      <c r="B33" s="282" t="s">
        <v>233</v>
      </c>
      <c r="C33" s="107" t="s">
        <v>387</v>
      </c>
      <c r="D33" s="107" t="s">
        <v>387</v>
      </c>
      <c r="E33" s="108"/>
      <c r="F33" s="108"/>
      <c r="G33" s="428" t="s">
        <v>387</v>
      </c>
      <c r="H33" s="428" t="s">
        <v>387</v>
      </c>
      <c r="I33" s="109"/>
      <c r="J33" s="109"/>
      <c r="K33" s="42"/>
      <c r="L33" s="42"/>
    </row>
    <row r="34" spans="1:12" s="41" customFormat="1" ht="47.25" x14ac:dyDescent="0.25">
      <c r="A34" s="43" t="s">
        <v>313</v>
      </c>
      <c r="B34" s="282" t="s">
        <v>305</v>
      </c>
      <c r="C34" s="107" t="s">
        <v>387</v>
      </c>
      <c r="D34" s="107" t="s">
        <v>387</v>
      </c>
      <c r="E34" s="108"/>
      <c r="F34" s="108"/>
      <c r="G34" s="428" t="s">
        <v>387</v>
      </c>
      <c r="H34" s="428" t="s">
        <v>387</v>
      </c>
      <c r="I34" s="109"/>
      <c r="J34" s="109"/>
      <c r="K34" s="45"/>
      <c r="L34" s="42"/>
    </row>
    <row r="35" spans="1:12" s="41" customFormat="1" x14ac:dyDescent="0.25">
      <c r="A35" s="43" t="s">
        <v>314</v>
      </c>
      <c r="B35" s="282" t="s">
        <v>181</v>
      </c>
      <c r="C35" s="253">
        <f>C32</f>
        <v>46082</v>
      </c>
      <c r="D35" s="253">
        <f>D32</f>
        <v>46385</v>
      </c>
      <c r="E35" s="108"/>
      <c r="F35" s="108"/>
      <c r="G35" s="428" t="s">
        <v>387</v>
      </c>
      <c r="H35" s="428" t="s">
        <v>387</v>
      </c>
      <c r="I35" s="109"/>
      <c r="J35" s="109"/>
      <c r="K35" s="45"/>
      <c r="L35" s="42"/>
    </row>
    <row r="36" spans="1:12" x14ac:dyDescent="0.25">
      <c r="A36" s="43" t="s">
        <v>315</v>
      </c>
      <c r="B36" s="282" t="s">
        <v>297</v>
      </c>
      <c r="C36" s="107" t="s">
        <v>387</v>
      </c>
      <c r="D36" s="107" t="s">
        <v>387</v>
      </c>
      <c r="E36" s="110"/>
      <c r="F36" s="111"/>
      <c r="G36" s="428" t="s">
        <v>387</v>
      </c>
      <c r="H36" s="428" t="s">
        <v>387</v>
      </c>
      <c r="I36" s="109"/>
      <c r="J36" s="109"/>
      <c r="K36" s="42"/>
      <c r="L36" s="42"/>
    </row>
    <row r="37" spans="1:12" x14ac:dyDescent="0.25">
      <c r="A37" s="43" t="s">
        <v>316</v>
      </c>
      <c r="B37" s="282" t="s">
        <v>179</v>
      </c>
      <c r="C37" s="162" t="str">
        <f>C34</f>
        <v>не требуется</v>
      </c>
      <c r="D37" s="162" t="str">
        <f>D34</f>
        <v>не требуется</v>
      </c>
      <c r="E37" s="110"/>
      <c r="F37" s="111"/>
      <c r="G37" s="428">
        <v>46193</v>
      </c>
      <c r="H37" s="428">
        <v>46203</v>
      </c>
      <c r="I37" s="109"/>
      <c r="J37" s="109"/>
      <c r="K37" s="42"/>
      <c r="L37" s="42"/>
    </row>
    <row r="38" spans="1:12" x14ac:dyDescent="0.25">
      <c r="A38" s="43" t="s">
        <v>317</v>
      </c>
      <c r="B38" s="283" t="s">
        <v>178</v>
      </c>
      <c r="C38" s="107"/>
      <c r="D38" s="107"/>
      <c r="E38" s="112"/>
      <c r="F38" s="112"/>
      <c r="G38" s="428"/>
      <c r="H38" s="428"/>
      <c r="I38" s="109"/>
      <c r="J38" s="109"/>
      <c r="K38" s="42"/>
      <c r="L38" s="42"/>
    </row>
    <row r="39" spans="1:12" ht="63" x14ac:dyDescent="0.25">
      <c r="A39" s="43">
        <v>2</v>
      </c>
      <c r="B39" s="282" t="s">
        <v>302</v>
      </c>
      <c r="C39" s="253">
        <v>46174</v>
      </c>
      <c r="D39" s="253">
        <f>C39</f>
        <v>46174</v>
      </c>
      <c r="E39" s="112"/>
      <c r="F39" s="112"/>
      <c r="G39" s="428">
        <v>46127</v>
      </c>
      <c r="H39" s="428">
        <v>46142</v>
      </c>
      <c r="I39" s="109"/>
      <c r="J39" s="109"/>
      <c r="K39" s="42"/>
      <c r="L39" s="42"/>
    </row>
    <row r="40" spans="1:12" x14ac:dyDescent="0.25">
      <c r="A40" s="43" t="s">
        <v>177</v>
      </c>
      <c r="B40" s="282" t="s">
        <v>304</v>
      </c>
      <c r="C40" s="107" t="s">
        <v>387</v>
      </c>
      <c r="D40" s="107" t="s">
        <v>387</v>
      </c>
      <c r="E40" s="112"/>
      <c r="F40" s="112"/>
      <c r="G40" s="428" t="s">
        <v>387</v>
      </c>
      <c r="H40" s="428" t="s">
        <v>387</v>
      </c>
      <c r="I40" s="109"/>
      <c r="J40" s="109"/>
      <c r="K40" s="42"/>
      <c r="L40" s="42"/>
    </row>
    <row r="41" spans="1:12" ht="31.5" x14ac:dyDescent="0.25">
      <c r="A41" s="43" t="s">
        <v>176</v>
      </c>
      <c r="B41" s="283" t="s">
        <v>380</v>
      </c>
      <c r="C41" s="436"/>
      <c r="D41" s="436"/>
      <c r="E41" s="112"/>
      <c r="F41" s="112"/>
      <c r="G41" s="428"/>
      <c r="H41" s="428"/>
      <c r="I41" s="109"/>
      <c r="J41" s="109"/>
      <c r="K41" s="42"/>
      <c r="L41" s="42"/>
    </row>
    <row r="42" spans="1:12" ht="31.5" x14ac:dyDescent="0.25">
      <c r="A42" s="43">
        <v>3</v>
      </c>
      <c r="B42" s="282" t="s">
        <v>303</v>
      </c>
      <c r="C42" s="107" t="s">
        <v>387</v>
      </c>
      <c r="D42" s="107" t="s">
        <v>387</v>
      </c>
      <c r="E42" s="112"/>
      <c r="F42" s="112"/>
      <c r="G42" s="428" t="s">
        <v>387</v>
      </c>
      <c r="H42" s="428" t="s">
        <v>387</v>
      </c>
      <c r="I42" s="109"/>
      <c r="J42" s="109"/>
      <c r="K42" s="42"/>
      <c r="L42" s="42"/>
    </row>
    <row r="43" spans="1:12" x14ac:dyDescent="0.25">
      <c r="A43" s="43" t="s">
        <v>175</v>
      </c>
      <c r="B43" s="282" t="s">
        <v>173</v>
      </c>
      <c r="C43" s="107" t="s">
        <v>387</v>
      </c>
      <c r="D43" s="107" t="s">
        <v>387</v>
      </c>
      <c r="E43" s="112"/>
      <c r="F43" s="112"/>
      <c r="G43" s="428" t="s">
        <v>387</v>
      </c>
      <c r="H43" s="428" t="s">
        <v>387</v>
      </c>
      <c r="I43" s="109"/>
      <c r="J43" s="109"/>
      <c r="K43" s="42"/>
      <c r="L43" s="42"/>
    </row>
    <row r="44" spans="1:12" x14ac:dyDescent="0.25">
      <c r="A44" s="43" t="s">
        <v>174</v>
      </c>
      <c r="B44" s="282" t="s">
        <v>171</v>
      </c>
      <c r="C44" s="253">
        <v>46204</v>
      </c>
      <c r="D44" s="253">
        <v>46385</v>
      </c>
      <c r="E44" s="112"/>
      <c r="F44" s="112"/>
      <c r="G44" s="428">
        <f>H39</f>
        <v>46142</v>
      </c>
      <c r="H44" s="428">
        <v>46356</v>
      </c>
      <c r="I44" s="109"/>
      <c r="J44" s="109"/>
      <c r="K44" s="42"/>
      <c r="L44" s="42"/>
    </row>
    <row r="45" spans="1:12" ht="63" x14ac:dyDescent="0.25">
      <c r="A45" s="43" t="s">
        <v>172</v>
      </c>
      <c r="B45" s="282" t="s">
        <v>308</v>
      </c>
      <c r="C45" s="107" t="s">
        <v>387</v>
      </c>
      <c r="D45" s="107" t="s">
        <v>387</v>
      </c>
      <c r="E45" s="112"/>
      <c r="F45" s="112"/>
      <c r="G45" s="428" t="s">
        <v>387</v>
      </c>
      <c r="H45" s="428" t="s">
        <v>387</v>
      </c>
      <c r="I45" s="109"/>
      <c r="J45" s="109"/>
      <c r="K45" s="42"/>
      <c r="L45" s="42"/>
    </row>
    <row r="46" spans="1:12" ht="110.25" x14ac:dyDescent="0.25">
      <c r="A46" s="43" t="s">
        <v>170</v>
      </c>
      <c r="B46" s="282" t="s">
        <v>306</v>
      </c>
      <c r="C46" s="107" t="s">
        <v>387</v>
      </c>
      <c r="D46" s="107" t="s">
        <v>387</v>
      </c>
      <c r="E46" s="112"/>
      <c r="F46" s="112"/>
      <c r="G46" s="428" t="s">
        <v>387</v>
      </c>
      <c r="H46" s="428" t="s">
        <v>387</v>
      </c>
      <c r="I46" s="109"/>
      <c r="J46" s="109"/>
      <c r="K46" s="42"/>
      <c r="L46" s="42"/>
    </row>
    <row r="47" spans="1:12" x14ac:dyDescent="0.25">
      <c r="A47" s="43" t="s">
        <v>168</v>
      </c>
      <c r="B47" s="282" t="s">
        <v>169</v>
      </c>
      <c r="C47" s="253">
        <v>46204</v>
      </c>
      <c r="D47" s="253">
        <v>46385</v>
      </c>
      <c r="E47" s="112"/>
      <c r="F47" s="112"/>
      <c r="G47" s="428">
        <v>46381</v>
      </c>
      <c r="H47" s="428">
        <v>46387</v>
      </c>
      <c r="I47" s="109"/>
      <c r="J47" s="109"/>
      <c r="K47" s="42"/>
      <c r="L47" s="42"/>
    </row>
    <row r="48" spans="1:12" x14ac:dyDescent="0.25">
      <c r="A48" s="43" t="s">
        <v>318</v>
      </c>
      <c r="B48" s="283" t="s">
        <v>167</v>
      </c>
      <c r="C48" s="107"/>
      <c r="D48" s="107"/>
      <c r="E48" s="112"/>
      <c r="F48" s="112"/>
      <c r="G48" s="428"/>
      <c r="H48" s="428"/>
      <c r="I48" s="109"/>
      <c r="J48" s="109"/>
      <c r="K48" s="42"/>
      <c r="L48" s="42"/>
    </row>
    <row r="49" spans="1:12" x14ac:dyDescent="0.25">
      <c r="A49" s="43">
        <v>4</v>
      </c>
      <c r="B49" s="282" t="s">
        <v>165</v>
      </c>
      <c r="C49" s="107" t="s">
        <v>387</v>
      </c>
      <c r="D49" s="107" t="s">
        <v>387</v>
      </c>
      <c r="E49" s="112"/>
      <c r="F49" s="112"/>
      <c r="G49" s="428" t="s">
        <v>387</v>
      </c>
      <c r="H49" s="428" t="s">
        <v>387</v>
      </c>
      <c r="I49" s="109"/>
      <c r="J49" s="109"/>
      <c r="K49" s="42"/>
      <c r="L49" s="42"/>
    </row>
    <row r="50" spans="1:12" ht="63" x14ac:dyDescent="0.25">
      <c r="A50" s="43" t="s">
        <v>166</v>
      </c>
      <c r="B50" s="282" t="s">
        <v>307</v>
      </c>
      <c r="C50" s="253">
        <v>46204</v>
      </c>
      <c r="D50" s="253">
        <v>46385</v>
      </c>
      <c r="E50" s="112"/>
      <c r="F50" s="112"/>
      <c r="G50" s="428">
        <v>46387</v>
      </c>
      <c r="H50" s="428">
        <v>46387</v>
      </c>
      <c r="I50" s="109"/>
      <c r="J50" s="109"/>
      <c r="K50" s="42"/>
      <c r="L50" s="42"/>
    </row>
    <row r="51" spans="1:12" ht="47.25" x14ac:dyDescent="0.25">
      <c r="A51" s="43" t="s">
        <v>164</v>
      </c>
      <c r="B51" s="282" t="s">
        <v>309</v>
      </c>
      <c r="C51" s="107" t="s">
        <v>387</v>
      </c>
      <c r="D51" s="107" t="s">
        <v>387</v>
      </c>
      <c r="E51" s="112"/>
      <c r="F51" s="112"/>
      <c r="G51" s="428" t="s">
        <v>387</v>
      </c>
      <c r="H51" s="428" t="s">
        <v>387</v>
      </c>
      <c r="I51" s="109"/>
      <c r="J51" s="109"/>
      <c r="K51" s="42"/>
      <c r="L51" s="42"/>
    </row>
    <row r="52" spans="1:12" ht="47.25" x14ac:dyDescent="0.25">
      <c r="A52" s="43" t="s">
        <v>162</v>
      </c>
      <c r="B52" s="282" t="s">
        <v>163</v>
      </c>
      <c r="C52" s="107" t="s">
        <v>387</v>
      </c>
      <c r="D52" s="107" t="s">
        <v>387</v>
      </c>
      <c r="E52" s="112"/>
      <c r="F52" s="112"/>
      <c r="G52" s="428" t="s">
        <v>387</v>
      </c>
      <c r="H52" s="428" t="s">
        <v>387</v>
      </c>
      <c r="I52" s="109"/>
      <c r="J52" s="109"/>
      <c r="K52" s="42"/>
      <c r="L52" s="42"/>
    </row>
    <row r="53" spans="1:12" ht="31.5" x14ac:dyDescent="0.25">
      <c r="A53" s="43" t="s">
        <v>160</v>
      </c>
      <c r="B53" s="284" t="s">
        <v>310</v>
      </c>
      <c r="C53" s="253">
        <v>46236</v>
      </c>
      <c r="D53" s="253">
        <v>46385</v>
      </c>
      <c r="E53" s="112"/>
      <c r="F53" s="112"/>
      <c r="G53" s="428">
        <v>46387</v>
      </c>
      <c r="H53" s="428">
        <v>46387</v>
      </c>
      <c r="I53" s="109"/>
      <c r="J53" s="109"/>
      <c r="K53" s="42"/>
      <c r="L53" s="42"/>
    </row>
    <row r="54" spans="1:12" ht="31.5" x14ac:dyDescent="0.25">
      <c r="A54" s="43" t="s">
        <v>311</v>
      </c>
      <c r="B54" s="282" t="s">
        <v>161</v>
      </c>
      <c r="C54" s="107" t="s">
        <v>387</v>
      </c>
      <c r="D54" s="107" t="s">
        <v>387</v>
      </c>
      <c r="E54" s="112"/>
      <c r="F54" s="112"/>
      <c r="G54" s="428" t="s">
        <v>387</v>
      </c>
      <c r="H54" s="428" t="s">
        <v>387</v>
      </c>
      <c r="I54" s="109"/>
      <c r="J54" s="109"/>
      <c r="K54" s="42"/>
      <c r="L54" s="42"/>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64"/>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77"/>
    <col min="2" max="2" width="57.85546875" style="177" customWidth="1"/>
    <col min="3" max="3" width="13" style="177" customWidth="1"/>
    <col min="4" max="4" width="19.42578125" style="177" customWidth="1"/>
    <col min="5" max="6" width="15.5703125" style="177" customWidth="1"/>
    <col min="7" max="7" width="13" style="177" customWidth="1"/>
    <col min="8" max="27" width="9.5703125" style="177" customWidth="1"/>
    <col min="28" max="28" width="17.85546875" style="177" customWidth="1"/>
    <col min="29" max="29" width="19" style="177" customWidth="1"/>
    <col min="30" max="30" width="10.85546875" style="177" customWidth="1"/>
    <col min="31" max="32" width="11.5703125" style="177" bestFit="1" customWidth="1"/>
    <col min="33" max="16384" width="9.140625" style="177"/>
  </cols>
  <sheetData>
    <row r="1" spans="1:29" ht="18.75" x14ac:dyDescent="0.25">
      <c r="AC1" s="182" t="s">
        <v>64</v>
      </c>
    </row>
    <row r="2" spans="1:29" ht="18.75" x14ac:dyDescent="0.3">
      <c r="AC2" s="183" t="s">
        <v>6</v>
      </c>
    </row>
    <row r="3" spans="1:29" ht="18.75" x14ac:dyDescent="0.3">
      <c r="AC3" s="183" t="s">
        <v>63</v>
      </c>
    </row>
    <row r="4" spans="1:29"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183"/>
    </row>
    <row r="6" spans="1:29" ht="18.75" x14ac:dyDescent="0.25">
      <c r="A6" s="451" t="s">
        <v>5</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184"/>
      <c r="B7" s="184"/>
      <c r="C7" s="184"/>
      <c r="D7" s="184"/>
      <c r="E7" s="184"/>
      <c r="F7" s="184"/>
      <c r="G7" s="184"/>
      <c r="H7" s="185"/>
      <c r="I7" s="185"/>
      <c r="J7" s="185"/>
      <c r="K7" s="185"/>
      <c r="L7" s="185"/>
      <c r="M7" s="185"/>
      <c r="N7" s="185"/>
      <c r="O7" s="185"/>
      <c r="P7" s="185"/>
      <c r="Q7" s="185"/>
      <c r="R7" s="185"/>
      <c r="S7" s="185"/>
      <c r="T7" s="185"/>
      <c r="U7" s="185"/>
      <c r="V7" s="185"/>
      <c r="W7" s="185"/>
      <c r="X7" s="185"/>
      <c r="Y7" s="185"/>
      <c r="Z7" s="185"/>
      <c r="AA7" s="185"/>
      <c r="AB7" s="185"/>
      <c r="AC7" s="185"/>
    </row>
    <row r="8" spans="1:29" x14ac:dyDescent="0.25">
      <c r="A8" s="574" t="str">
        <f>'1. паспорт местоположение'!A9:C9</f>
        <v>Акционерное общество "Россети Янтарь" ДЗО  ПАО "Россети"</v>
      </c>
      <c r="B8" s="574"/>
      <c r="C8" s="574"/>
      <c r="D8" s="574"/>
      <c r="E8" s="574"/>
      <c r="F8" s="574"/>
      <c r="G8" s="574"/>
      <c r="H8" s="574"/>
      <c r="I8" s="574"/>
      <c r="J8" s="574"/>
      <c r="K8" s="574"/>
      <c r="L8" s="574"/>
      <c r="M8" s="574"/>
      <c r="N8" s="574"/>
      <c r="O8" s="574"/>
      <c r="P8" s="574"/>
      <c r="Q8" s="574"/>
      <c r="R8" s="574"/>
      <c r="S8" s="574"/>
      <c r="T8" s="574"/>
      <c r="U8" s="574"/>
      <c r="V8" s="574"/>
      <c r="W8" s="574"/>
      <c r="X8" s="574"/>
      <c r="Y8" s="574"/>
      <c r="Z8" s="574"/>
      <c r="AA8" s="574"/>
      <c r="AB8" s="574"/>
      <c r="AC8" s="574"/>
    </row>
    <row r="9" spans="1:29" ht="18.75" customHeight="1" x14ac:dyDescent="0.25">
      <c r="A9" s="448" t="s">
        <v>4</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184"/>
      <c r="B10" s="184"/>
      <c r="C10" s="184"/>
      <c r="D10" s="184"/>
      <c r="E10" s="184"/>
      <c r="F10" s="184"/>
      <c r="G10" s="184"/>
      <c r="H10" s="185"/>
      <c r="I10" s="185"/>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574" t="str">
        <f>'1. паспорт местоположение'!A12:C12</f>
        <v>N_48-15уст-26</v>
      </c>
      <c r="B11" s="574"/>
      <c r="C11" s="574"/>
      <c r="D11" s="574"/>
      <c r="E11" s="574"/>
      <c r="F11" s="574"/>
      <c r="G11" s="574"/>
      <c r="H11" s="574"/>
      <c r="I11" s="574"/>
      <c r="J11" s="574"/>
      <c r="K11" s="574"/>
      <c r="L11" s="574"/>
      <c r="M11" s="574"/>
      <c r="N11" s="574"/>
      <c r="O11" s="574"/>
      <c r="P11" s="574"/>
      <c r="Q11" s="574"/>
      <c r="R11" s="574"/>
      <c r="S11" s="574"/>
      <c r="T11" s="574"/>
      <c r="U11" s="574"/>
      <c r="V11" s="574"/>
      <c r="W11" s="574"/>
      <c r="X11" s="574"/>
      <c r="Y11" s="574"/>
      <c r="Z11" s="574"/>
      <c r="AA11" s="574"/>
      <c r="AB11" s="574"/>
      <c r="AC11" s="574"/>
    </row>
    <row r="12" spans="1:29" x14ac:dyDescent="0.25">
      <c r="A12" s="448" t="s">
        <v>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86"/>
      <c r="B13" s="186"/>
      <c r="C13" s="186"/>
      <c r="D13" s="186"/>
      <c r="E13" s="186"/>
      <c r="F13" s="186"/>
      <c r="G13" s="186"/>
      <c r="H13" s="181"/>
      <c r="I13" s="181"/>
      <c r="J13" s="181"/>
      <c r="K13" s="181"/>
      <c r="L13" s="181"/>
      <c r="M13" s="181"/>
      <c r="N13" s="181"/>
      <c r="O13" s="181"/>
      <c r="P13" s="181"/>
      <c r="Q13" s="181"/>
      <c r="R13" s="181"/>
      <c r="S13" s="181"/>
      <c r="T13" s="181"/>
      <c r="U13" s="181"/>
      <c r="V13" s="181"/>
      <c r="W13" s="181"/>
      <c r="X13" s="181"/>
      <c r="Y13" s="181"/>
      <c r="Z13" s="181"/>
      <c r="AA13" s="181"/>
      <c r="AB13" s="181"/>
      <c r="AC13" s="181"/>
    </row>
    <row r="14" spans="1:29" ht="39.75" customHeight="1" x14ac:dyDescent="0.25">
      <c r="A14" s="5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4" s="589"/>
      <c r="C14" s="589"/>
      <c r="D14" s="589"/>
      <c r="E14" s="589"/>
      <c r="F14" s="589"/>
      <c r="G14" s="589"/>
      <c r="H14" s="589"/>
      <c r="I14" s="589"/>
      <c r="J14" s="589"/>
      <c r="K14" s="589"/>
      <c r="L14" s="589"/>
      <c r="M14" s="589"/>
      <c r="N14" s="589"/>
      <c r="O14" s="589"/>
      <c r="P14" s="589"/>
      <c r="Q14" s="589"/>
      <c r="R14" s="589"/>
      <c r="S14" s="589"/>
      <c r="T14" s="589"/>
      <c r="U14" s="589"/>
      <c r="V14" s="589"/>
      <c r="W14" s="589"/>
      <c r="X14" s="589"/>
      <c r="Y14" s="589"/>
      <c r="Z14" s="589"/>
      <c r="AA14" s="589"/>
      <c r="AB14" s="589"/>
      <c r="AC14" s="589"/>
    </row>
    <row r="15" spans="1:29" ht="15.75" customHeight="1" x14ac:dyDescent="0.25">
      <c r="A15" s="448" t="s">
        <v>2</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590"/>
      <c r="B16" s="590"/>
      <c r="C16" s="590"/>
      <c r="D16" s="590"/>
      <c r="E16" s="590"/>
      <c r="F16" s="590"/>
      <c r="G16" s="590"/>
      <c r="H16" s="590"/>
      <c r="I16" s="590"/>
      <c r="J16" s="590"/>
      <c r="K16" s="590"/>
      <c r="L16" s="590"/>
      <c r="M16" s="590"/>
      <c r="N16" s="590"/>
      <c r="O16" s="590"/>
      <c r="P16" s="590"/>
      <c r="Q16" s="590"/>
      <c r="R16" s="590"/>
      <c r="S16" s="590"/>
      <c r="T16" s="590"/>
      <c r="U16" s="590"/>
      <c r="V16" s="590"/>
      <c r="W16" s="590"/>
      <c r="X16" s="590"/>
      <c r="Y16" s="590"/>
      <c r="Z16" s="590"/>
      <c r="AA16" s="590"/>
      <c r="AB16" s="590"/>
      <c r="AC16" s="590"/>
    </row>
    <row r="18" spans="1:32" x14ac:dyDescent="0.25">
      <c r="A18" s="591" t="s">
        <v>351</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c r="AC18" s="591"/>
    </row>
    <row r="19" spans="1:32" x14ac:dyDescent="0.25">
      <c r="B19" s="191"/>
    </row>
    <row r="20" spans="1:32" ht="33" customHeight="1" x14ac:dyDescent="0.25">
      <c r="A20" s="575" t="s">
        <v>159</v>
      </c>
      <c r="B20" s="575" t="s">
        <v>158</v>
      </c>
      <c r="C20" s="578" t="s">
        <v>157</v>
      </c>
      <c r="D20" s="579"/>
      <c r="E20" s="582" t="s">
        <v>156</v>
      </c>
      <c r="F20" s="583"/>
      <c r="G20" s="586" t="s">
        <v>568</v>
      </c>
      <c r="H20" s="565" t="s">
        <v>484</v>
      </c>
      <c r="I20" s="566"/>
      <c r="J20" s="566"/>
      <c r="K20" s="567"/>
      <c r="L20" s="565" t="s">
        <v>485</v>
      </c>
      <c r="M20" s="566"/>
      <c r="N20" s="566"/>
      <c r="O20" s="567"/>
      <c r="P20" s="565" t="s">
        <v>486</v>
      </c>
      <c r="Q20" s="566"/>
      <c r="R20" s="566"/>
      <c r="S20" s="567"/>
      <c r="T20" s="565" t="s">
        <v>565</v>
      </c>
      <c r="U20" s="566"/>
      <c r="V20" s="566"/>
      <c r="W20" s="567"/>
      <c r="X20" s="565" t="s">
        <v>569</v>
      </c>
      <c r="Y20" s="566"/>
      <c r="Z20" s="566"/>
      <c r="AA20" s="567"/>
      <c r="AB20" s="568" t="s">
        <v>155</v>
      </c>
      <c r="AC20" s="569"/>
      <c r="AD20" s="187"/>
      <c r="AE20" s="187"/>
    </row>
    <row r="21" spans="1:32" ht="78" customHeight="1" x14ac:dyDescent="0.25">
      <c r="A21" s="576"/>
      <c r="B21" s="576"/>
      <c r="C21" s="580"/>
      <c r="D21" s="581"/>
      <c r="E21" s="584"/>
      <c r="F21" s="585"/>
      <c r="G21" s="587"/>
      <c r="H21" s="572" t="s">
        <v>563</v>
      </c>
      <c r="I21" s="573"/>
      <c r="J21" s="572" t="s">
        <v>564</v>
      </c>
      <c r="K21" s="573"/>
      <c r="L21" s="572" t="s">
        <v>563</v>
      </c>
      <c r="M21" s="573"/>
      <c r="N21" s="572" t="s">
        <v>564</v>
      </c>
      <c r="O21" s="573"/>
      <c r="P21" s="572" t="s">
        <v>563</v>
      </c>
      <c r="Q21" s="573"/>
      <c r="R21" s="572" t="s">
        <v>564</v>
      </c>
      <c r="S21" s="573"/>
      <c r="T21" s="572" t="s">
        <v>563</v>
      </c>
      <c r="U21" s="573"/>
      <c r="V21" s="572" t="s">
        <v>564</v>
      </c>
      <c r="W21" s="573"/>
      <c r="X21" s="572" t="s">
        <v>0</v>
      </c>
      <c r="Y21" s="573"/>
      <c r="Z21" s="572" t="s">
        <v>154</v>
      </c>
      <c r="AA21" s="573"/>
      <c r="AB21" s="570"/>
      <c r="AC21" s="571"/>
    </row>
    <row r="22" spans="1:32" ht="78" customHeight="1" x14ac:dyDescent="0.25">
      <c r="A22" s="577"/>
      <c r="B22" s="577"/>
      <c r="C22" s="427" t="s">
        <v>563</v>
      </c>
      <c r="D22" s="427" t="s">
        <v>564</v>
      </c>
      <c r="E22" s="435" t="s">
        <v>562</v>
      </c>
      <c r="F22" s="435" t="s">
        <v>570</v>
      </c>
      <c r="G22" s="588"/>
      <c r="H22" s="424" t="s">
        <v>336</v>
      </c>
      <c r="I22" s="424" t="s">
        <v>487</v>
      </c>
      <c r="J22" s="424" t="s">
        <v>336</v>
      </c>
      <c r="K22" s="424" t="s">
        <v>487</v>
      </c>
      <c r="L22" s="424" t="s">
        <v>336</v>
      </c>
      <c r="M22" s="424" t="s">
        <v>487</v>
      </c>
      <c r="N22" s="424" t="s">
        <v>336</v>
      </c>
      <c r="O22" s="424" t="s">
        <v>487</v>
      </c>
      <c r="P22" s="424" t="s">
        <v>336</v>
      </c>
      <c r="Q22" s="424" t="s">
        <v>487</v>
      </c>
      <c r="R22" s="424" t="s">
        <v>336</v>
      </c>
      <c r="S22" s="424" t="s">
        <v>487</v>
      </c>
      <c r="T22" s="424" t="s">
        <v>336</v>
      </c>
      <c r="U22" s="424" t="s">
        <v>487</v>
      </c>
      <c r="V22" s="424" t="s">
        <v>336</v>
      </c>
      <c r="W22" s="424" t="s">
        <v>487</v>
      </c>
      <c r="X22" s="424" t="s">
        <v>336</v>
      </c>
      <c r="Y22" s="424" t="s">
        <v>487</v>
      </c>
      <c r="Z22" s="424" t="s">
        <v>336</v>
      </c>
      <c r="AA22" s="424" t="s">
        <v>487</v>
      </c>
      <c r="AB22" s="427" t="s">
        <v>563</v>
      </c>
      <c r="AC22" s="427" t="s">
        <v>564</v>
      </c>
    </row>
    <row r="23" spans="1:32" ht="19.5" customHeight="1" x14ac:dyDescent="0.25">
      <c r="A23" s="255">
        <v>1</v>
      </c>
      <c r="B23" s="255">
        <v>2</v>
      </c>
      <c r="C23" s="425">
        <v>3</v>
      </c>
      <c r="D23" s="425">
        <v>4</v>
      </c>
      <c r="E23" s="425">
        <v>5</v>
      </c>
      <c r="F23" s="425">
        <v>6</v>
      </c>
      <c r="G23" s="425">
        <v>7</v>
      </c>
      <c r="H23" s="425">
        <v>8</v>
      </c>
      <c r="I23" s="425">
        <v>9</v>
      </c>
      <c r="J23" s="425">
        <v>10</v>
      </c>
      <c r="K23" s="425">
        <v>11</v>
      </c>
      <c r="L23" s="425">
        <v>12</v>
      </c>
      <c r="M23" s="425">
        <v>13</v>
      </c>
      <c r="N23" s="425">
        <v>14</v>
      </c>
      <c r="O23" s="425">
        <v>15</v>
      </c>
      <c r="P23" s="425">
        <v>16</v>
      </c>
      <c r="Q23" s="425">
        <v>17</v>
      </c>
      <c r="R23" s="425">
        <v>18</v>
      </c>
      <c r="S23" s="425">
        <v>19</v>
      </c>
      <c r="T23" s="425">
        <v>20</v>
      </c>
      <c r="U23" s="425">
        <v>21</v>
      </c>
      <c r="V23" s="425">
        <v>22</v>
      </c>
      <c r="W23" s="425">
        <v>23</v>
      </c>
      <c r="X23" s="425">
        <v>24</v>
      </c>
      <c r="Y23" s="425">
        <v>25</v>
      </c>
      <c r="Z23" s="425">
        <v>26</v>
      </c>
      <c r="AA23" s="425">
        <v>27</v>
      </c>
      <c r="AB23" s="425">
        <v>28</v>
      </c>
      <c r="AC23" s="425">
        <v>29</v>
      </c>
    </row>
    <row r="24" spans="1:32" s="286" customFormat="1" ht="47.25" customHeight="1" x14ac:dyDescent="0.25">
      <c r="A24" s="180">
        <v>1</v>
      </c>
      <c r="B24" s="179" t="s">
        <v>153</v>
      </c>
      <c r="C24" s="285">
        <f>SUM(C25:C29)</f>
        <v>1.8537581000000001</v>
      </c>
      <c r="D24" s="285">
        <f>SUM(D25:D29)</f>
        <v>1.9936638499999999</v>
      </c>
      <c r="E24" s="362">
        <f t="shared" ref="E24:F24" si="0">SUM(E25:E29)</f>
        <v>1.9936638499999999</v>
      </c>
      <c r="F24" s="421">
        <f t="shared" si="0"/>
        <v>1.9936638499999999</v>
      </c>
      <c r="G24" s="285">
        <f t="shared" ref="G24:AA24" si="1">SUM(G25:G29)</f>
        <v>0</v>
      </c>
      <c r="H24" s="285">
        <f>SUM(H25:H29)</f>
        <v>1.8537581000000001</v>
      </c>
      <c r="I24" s="285">
        <f t="shared" si="1"/>
        <v>0</v>
      </c>
      <c r="J24" s="285">
        <f t="shared" si="1"/>
        <v>1.9936638499999999</v>
      </c>
      <c r="K24" s="285">
        <f t="shared" si="1"/>
        <v>0</v>
      </c>
      <c r="L24" s="285">
        <f t="shared" si="1"/>
        <v>0</v>
      </c>
      <c r="M24" s="285">
        <f t="shared" si="1"/>
        <v>0</v>
      </c>
      <c r="N24" s="285">
        <f t="shared" si="1"/>
        <v>0</v>
      </c>
      <c r="O24" s="285">
        <f>SUM(O25:O29)</f>
        <v>0</v>
      </c>
      <c r="P24" s="285">
        <f t="shared" ref="P24:S24" si="2">SUM(P25:P29)</f>
        <v>0</v>
      </c>
      <c r="Q24" s="285">
        <f t="shared" si="2"/>
        <v>0</v>
      </c>
      <c r="R24" s="285">
        <f t="shared" si="2"/>
        <v>0</v>
      </c>
      <c r="S24" s="285">
        <f t="shared" si="2"/>
        <v>0</v>
      </c>
      <c r="T24" s="285">
        <f t="shared" si="1"/>
        <v>0</v>
      </c>
      <c r="U24" s="285">
        <f t="shared" si="1"/>
        <v>0</v>
      </c>
      <c r="V24" s="285">
        <f t="shared" si="1"/>
        <v>0</v>
      </c>
      <c r="W24" s="285">
        <f t="shared" si="1"/>
        <v>0</v>
      </c>
      <c r="X24" s="285">
        <f t="shared" si="1"/>
        <v>0</v>
      </c>
      <c r="Y24" s="285">
        <f t="shared" si="1"/>
        <v>0</v>
      </c>
      <c r="Z24" s="285">
        <f t="shared" si="1"/>
        <v>0</v>
      </c>
      <c r="AA24" s="285">
        <f t="shared" si="1"/>
        <v>0</v>
      </c>
      <c r="AB24" s="421">
        <f t="shared" ref="AB24:AB64" si="3">H24+L24+P24+T24</f>
        <v>1.8537581000000001</v>
      </c>
      <c r="AC24" s="422">
        <f t="shared" ref="AC24:AC64" si="4">J24+N24+R24+V24+X24</f>
        <v>1.9936638499999999</v>
      </c>
      <c r="AD24" s="177"/>
      <c r="AE24" s="426"/>
    </row>
    <row r="25" spans="1:32" ht="24" customHeight="1" x14ac:dyDescent="0.25">
      <c r="A25" s="178" t="s">
        <v>152</v>
      </c>
      <c r="B25" s="176" t="s">
        <v>151</v>
      </c>
      <c r="C25" s="285">
        <v>0</v>
      </c>
      <c r="D25" s="285">
        <v>0</v>
      </c>
      <c r="E25" s="363">
        <f>D25</f>
        <v>0</v>
      </c>
      <c r="F25" s="423">
        <f>E25-G25</f>
        <v>0</v>
      </c>
      <c r="G25" s="287">
        <v>0</v>
      </c>
      <c r="H25" s="287">
        <v>0</v>
      </c>
      <c r="I25" s="287">
        <v>0</v>
      </c>
      <c r="J25" s="287">
        <f>F25</f>
        <v>0</v>
      </c>
      <c r="K25" s="287">
        <v>0</v>
      </c>
      <c r="L25" s="287">
        <v>0</v>
      </c>
      <c r="M25" s="287">
        <v>0</v>
      </c>
      <c r="N25" s="287">
        <v>0</v>
      </c>
      <c r="O25" s="287">
        <v>0</v>
      </c>
      <c r="P25" s="287">
        <v>0</v>
      </c>
      <c r="Q25" s="287">
        <v>0</v>
      </c>
      <c r="R25" s="287">
        <v>0</v>
      </c>
      <c r="S25" s="287">
        <v>0</v>
      </c>
      <c r="T25" s="287">
        <v>0</v>
      </c>
      <c r="U25" s="287">
        <v>0</v>
      </c>
      <c r="V25" s="287">
        <v>0</v>
      </c>
      <c r="W25" s="287">
        <v>0</v>
      </c>
      <c r="X25" s="287">
        <v>0</v>
      </c>
      <c r="Y25" s="287">
        <v>0</v>
      </c>
      <c r="Z25" s="287">
        <v>0</v>
      </c>
      <c r="AA25" s="287">
        <v>0</v>
      </c>
      <c r="AB25" s="421">
        <f t="shared" si="3"/>
        <v>0</v>
      </c>
      <c r="AC25" s="422">
        <f t="shared" si="4"/>
        <v>0</v>
      </c>
      <c r="AE25" s="426"/>
      <c r="AF25" s="286"/>
    </row>
    <row r="26" spans="1:32" x14ac:dyDescent="0.25">
      <c r="A26" s="178" t="s">
        <v>150</v>
      </c>
      <c r="B26" s="176" t="s">
        <v>149</v>
      </c>
      <c r="C26" s="285">
        <v>0</v>
      </c>
      <c r="D26" s="285">
        <v>0</v>
      </c>
      <c r="E26" s="363">
        <f>D26</f>
        <v>0</v>
      </c>
      <c r="F26" s="423">
        <f t="shared" ref="F26:F64" si="5">E26-G26</f>
        <v>0</v>
      </c>
      <c r="G26" s="287">
        <v>0</v>
      </c>
      <c r="H26" s="287">
        <v>0</v>
      </c>
      <c r="I26" s="287">
        <v>0</v>
      </c>
      <c r="J26" s="287">
        <f t="shared" ref="J26:J64" si="6">F26</f>
        <v>0</v>
      </c>
      <c r="K26" s="287">
        <v>0</v>
      </c>
      <c r="L26" s="287">
        <v>0</v>
      </c>
      <c r="M26" s="287">
        <v>0</v>
      </c>
      <c r="N26" s="287">
        <v>0</v>
      </c>
      <c r="O26" s="287">
        <v>0</v>
      </c>
      <c r="P26" s="287">
        <v>0</v>
      </c>
      <c r="Q26" s="287">
        <v>0</v>
      </c>
      <c r="R26" s="287">
        <v>0</v>
      </c>
      <c r="S26" s="287">
        <v>0</v>
      </c>
      <c r="T26" s="287">
        <v>0</v>
      </c>
      <c r="U26" s="287">
        <v>0</v>
      </c>
      <c r="V26" s="287">
        <v>0</v>
      </c>
      <c r="W26" s="287">
        <v>0</v>
      </c>
      <c r="X26" s="287">
        <v>0</v>
      </c>
      <c r="Y26" s="287">
        <v>0</v>
      </c>
      <c r="Z26" s="287">
        <v>0</v>
      </c>
      <c r="AA26" s="287">
        <v>0</v>
      </c>
      <c r="AB26" s="421">
        <f t="shared" si="3"/>
        <v>0</v>
      </c>
      <c r="AC26" s="422">
        <f t="shared" si="4"/>
        <v>0</v>
      </c>
      <c r="AE26" s="426"/>
      <c r="AF26" s="286"/>
    </row>
    <row r="27" spans="1:32" ht="31.5" x14ac:dyDescent="0.25">
      <c r="A27" s="178" t="s">
        <v>148</v>
      </c>
      <c r="B27" s="176" t="s">
        <v>292</v>
      </c>
      <c r="C27" s="285">
        <v>1.8537581000000001</v>
      </c>
      <c r="D27" s="285">
        <v>1.9936638499999999</v>
      </c>
      <c r="E27" s="363">
        <f>D27</f>
        <v>1.9936638499999999</v>
      </c>
      <c r="F27" s="423">
        <f t="shared" si="5"/>
        <v>1.9936638499999999</v>
      </c>
      <c r="G27" s="287">
        <v>0</v>
      </c>
      <c r="H27" s="287">
        <v>1.8537581000000001</v>
      </c>
      <c r="I27" s="287">
        <v>0</v>
      </c>
      <c r="J27" s="287">
        <f t="shared" si="6"/>
        <v>1.9936638499999999</v>
      </c>
      <c r="K27" s="287">
        <v>0</v>
      </c>
      <c r="L27" s="287">
        <v>0</v>
      </c>
      <c r="M27" s="287">
        <v>0</v>
      </c>
      <c r="N27" s="287">
        <v>0</v>
      </c>
      <c r="O27" s="287">
        <v>0</v>
      </c>
      <c r="P27" s="287">
        <v>0</v>
      </c>
      <c r="Q27" s="287">
        <v>0</v>
      </c>
      <c r="R27" s="287">
        <v>0</v>
      </c>
      <c r="S27" s="287">
        <v>0</v>
      </c>
      <c r="T27" s="287">
        <v>0</v>
      </c>
      <c r="U27" s="287">
        <v>0</v>
      </c>
      <c r="V27" s="287">
        <v>0</v>
      </c>
      <c r="W27" s="287">
        <v>0</v>
      </c>
      <c r="X27" s="287">
        <v>0</v>
      </c>
      <c r="Y27" s="287">
        <v>0</v>
      </c>
      <c r="Z27" s="287">
        <v>0</v>
      </c>
      <c r="AA27" s="287">
        <v>0</v>
      </c>
      <c r="AB27" s="421">
        <f t="shared" si="3"/>
        <v>1.8537581000000001</v>
      </c>
      <c r="AC27" s="422">
        <f t="shared" si="4"/>
        <v>1.9936638499999999</v>
      </c>
      <c r="AE27" s="426"/>
      <c r="AF27" s="286"/>
    </row>
    <row r="28" spans="1:32" x14ac:dyDescent="0.25">
      <c r="A28" s="178" t="s">
        <v>147</v>
      </c>
      <c r="B28" s="176" t="s">
        <v>385</v>
      </c>
      <c r="C28" s="285">
        <v>0</v>
      </c>
      <c r="D28" s="285">
        <v>0</v>
      </c>
      <c r="E28" s="363">
        <f>D28</f>
        <v>0</v>
      </c>
      <c r="F28" s="423">
        <f t="shared" si="5"/>
        <v>0</v>
      </c>
      <c r="G28" s="287">
        <v>0</v>
      </c>
      <c r="H28" s="287">
        <v>0</v>
      </c>
      <c r="I28" s="287">
        <v>0</v>
      </c>
      <c r="J28" s="287">
        <f t="shared" si="6"/>
        <v>0</v>
      </c>
      <c r="K28" s="287">
        <v>0</v>
      </c>
      <c r="L28" s="287">
        <v>0</v>
      </c>
      <c r="M28" s="287">
        <v>0</v>
      </c>
      <c r="N28" s="287">
        <v>0</v>
      </c>
      <c r="O28" s="287">
        <v>0</v>
      </c>
      <c r="P28" s="287">
        <v>0</v>
      </c>
      <c r="Q28" s="287">
        <v>0</v>
      </c>
      <c r="R28" s="287">
        <v>0</v>
      </c>
      <c r="S28" s="287">
        <v>0</v>
      </c>
      <c r="T28" s="287">
        <v>0</v>
      </c>
      <c r="U28" s="287">
        <v>0</v>
      </c>
      <c r="V28" s="287">
        <v>0</v>
      </c>
      <c r="W28" s="287">
        <v>0</v>
      </c>
      <c r="X28" s="287">
        <v>0</v>
      </c>
      <c r="Y28" s="287">
        <v>0</v>
      </c>
      <c r="Z28" s="287">
        <v>0</v>
      </c>
      <c r="AA28" s="287">
        <v>0</v>
      </c>
      <c r="AB28" s="421">
        <f t="shared" si="3"/>
        <v>0</v>
      </c>
      <c r="AC28" s="422">
        <f t="shared" si="4"/>
        <v>0</v>
      </c>
      <c r="AE28" s="426"/>
      <c r="AF28" s="286"/>
    </row>
    <row r="29" spans="1:32" x14ac:dyDescent="0.25">
      <c r="A29" s="178" t="s">
        <v>146</v>
      </c>
      <c r="B29" s="288" t="s">
        <v>145</v>
      </c>
      <c r="C29" s="285">
        <v>0</v>
      </c>
      <c r="D29" s="285">
        <v>0</v>
      </c>
      <c r="E29" s="363">
        <f>D29</f>
        <v>0</v>
      </c>
      <c r="F29" s="423">
        <f t="shared" si="5"/>
        <v>0</v>
      </c>
      <c r="G29" s="287">
        <v>0</v>
      </c>
      <c r="H29" s="287">
        <v>0</v>
      </c>
      <c r="I29" s="287">
        <v>0</v>
      </c>
      <c r="J29" s="287">
        <f t="shared" si="6"/>
        <v>0</v>
      </c>
      <c r="K29" s="287">
        <v>0</v>
      </c>
      <c r="L29" s="287">
        <v>0</v>
      </c>
      <c r="M29" s="287">
        <v>0</v>
      </c>
      <c r="N29" s="287">
        <v>0</v>
      </c>
      <c r="O29" s="287">
        <v>0</v>
      </c>
      <c r="P29" s="287">
        <v>0</v>
      </c>
      <c r="Q29" s="287">
        <v>0</v>
      </c>
      <c r="R29" s="287">
        <v>0</v>
      </c>
      <c r="S29" s="287">
        <v>0</v>
      </c>
      <c r="T29" s="287">
        <v>0</v>
      </c>
      <c r="U29" s="287">
        <v>0</v>
      </c>
      <c r="V29" s="287">
        <v>0</v>
      </c>
      <c r="W29" s="287">
        <v>0</v>
      </c>
      <c r="X29" s="287">
        <v>0</v>
      </c>
      <c r="Y29" s="287">
        <v>0</v>
      </c>
      <c r="Z29" s="287">
        <v>0</v>
      </c>
      <c r="AA29" s="287">
        <v>0</v>
      </c>
      <c r="AB29" s="421">
        <f t="shared" si="3"/>
        <v>0</v>
      </c>
      <c r="AC29" s="422">
        <f t="shared" si="4"/>
        <v>0</v>
      </c>
      <c r="AE29" s="426"/>
      <c r="AF29" s="286"/>
    </row>
    <row r="30" spans="1:32" s="286" customFormat="1" ht="47.25" x14ac:dyDescent="0.25">
      <c r="A30" s="180" t="s">
        <v>59</v>
      </c>
      <c r="B30" s="179" t="s">
        <v>144</v>
      </c>
      <c r="C30" s="285">
        <f t="shared" ref="C30" si="7">SUM(C31:C34)</f>
        <v>1.54479842</v>
      </c>
      <c r="D30" s="285">
        <f t="shared" ref="D30:F30" si="8">SUM(D31:D34)</f>
        <v>1.6341507000000002</v>
      </c>
      <c r="E30" s="362">
        <f t="shared" si="8"/>
        <v>1.6341507000000002</v>
      </c>
      <c r="F30" s="421">
        <f t="shared" si="8"/>
        <v>1.6341507000000002</v>
      </c>
      <c r="G30" s="285">
        <f t="shared" ref="G30:AA30" si="9">SUM(G31:G34)</f>
        <v>0</v>
      </c>
      <c r="H30" s="285">
        <f t="shared" si="9"/>
        <v>1.54479842</v>
      </c>
      <c r="I30" s="285">
        <f t="shared" si="9"/>
        <v>0</v>
      </c>
      <c r="J30" s="285">
        <f t="shared" si="6"/>
        <v>1.6341507000000002</v>
      </c>
      <c r="K30" s="285">
        <f t="shared" si="9"/>
        <v>0</v>
      </c>
      <c r="L30" s="285">
        <f t="shared" si="9"/>
        <v>0</v>
      </c>
      <c r="M30" s="285">
        <f t="shared" si="9"/>
        <v>0</v>
      </c>
      <c r="N30" s="285">
        <f t="shared" si="9"/>
        <v>0</v>
      </c>
      <c r="O30" s="285">
        <f>SUM(O31:O34)</f>
        <v>0</v>
      </c>
      <c r="P30" s="285">
        <f t="shared" ref="P30:S30" si="10">SUM(P31:P34)</f>
        <v>0</v>
      </c>
      <c r="Q30" s="285">
        <f t="shared" si="10"/>
        <v>0</v>
      </c>
      <c r="R30" s="285">
        <f t="shared" si="10"/>
        <v>0</v>
      </c>
      <c r="S30" s="285">
        <f t="shared" si="10"/>
        <v>0</v>
      </c>
      <c r="T30" s="285">
        <f t="shared" si="9"/>
        <v>0</v>
      </c>
      <c r="U30" s="285">
        <f t="shared" si="9"/>
        <v>0</v>
      </c>
      <c r="V30" s="285">
        <f t="shared" si="9"/>
        <v>0</v>
      </c>
      <c r="W30" s="285">
        <f t="shared" si="9"/>
        <v>0</v>
      </c>
      <c r="X30" s="285">
        <f t="shared" si="9"/>
        <v>0</v>
      </c>
      <c r="Y30" s="285">
        <f t="shared" si="9"/>
        <v>0</v>
      </c>
      <c r="Z30" s="285">
        <f t="shared" si="9"/>
        <v>0</v>
      </c>
      <c r="AA30" s="285">
        <f t="shared" si="9"/>
        <v>0</v>
      </c>
      <c r="AB30" s="421">
        <f t="shared" si="3"/>
        <v>1.54479842</v>
      </c>
      <c r="AC30" s="422">
        <f t="shared" si="4"/>
        <v>1.6341507000000002</v>
      </c>
      <c r="AD30" s="177"/>
      <c r="AE30" s="426"/>
    </row>
    <row r="31" spans="1:32" x14ac:dyDescent="0.25">
      <c r="A31" s="180" t="s">
        <v>143</v>
      </c>
      <c r="B31" s="176" t="s">
        <v>142</v>
      </c>
      <c r="C31" s="285">
        <v>2.50464E-2</v>
      </c>
      <c r="D31" s="285">
        <v>2.6495100000000001E-2</v>
      </c>
      <c r="E31" s="363">
        <f t="shared" ref="E31:E64" si="11">D31</f>
        <v>2.6495100000000001E-2</v>
      </c>
      <c r="F31" s="423">
        <f t="shared" si="5"/>
        <v>2.6495100000000001E-2</v>
      </c>
      <c r="G31" s="287">
        <v>0</v>
      </c>
      <c r="H31" s="287">
        <v>2.50464E-2</v>
      </c>
      <c r="I31" s="287">
        <v>0</v>
      </c>
      <c r="J31" s="287">
        <f t="shared" si="6"/>
        <v>2.6495100000000001E-2</v>
      </c>
      <c r="K31" s="287">
        <v>0</v>
      </c>
      <c r="L31" s="287">
        <v>0</v>
      </c>
      <c r="M31" s="287">
        <v>0</v>
      </c>
      <c r="N31" s="287">
        <v>0</v>
      </c>
      <c r="O31" s="287">
        <v>0</v>
      </c>
      <c r="P31" s="287">
        <v>0</v>
      </c>
      <c r="Q31" s="287">
        <v>0</v>
      </c>
      <c r="R31" s="287">
        <v>0</v>
      </c>
      <c r="S31" s="287">
        <v>0</v>
      </c>
      <c r="T31" s="287">
        <v>0</v>
      </c>
      <c r="U31" s="287">
        <v>0</v>
      </c>
      <c r="V31" s="287">
        <v>0</v>
      </c>
      <c r="W31" s="287">
        <v>0</v>
      </c>
      <c r="X31" s="287">
        <v>0</v>
      </c>
      <c r="Y31" s="287">
        <v>0</v>
      </c>
      <c r="Z31" s="287">
        <v>0</v>
      </c>
      <c r="AA31" s="287">
        <v>0</v>
      </c>
      <c r="AB31" s="421">
        <f t="shared" si="3"/>
        <v>2.50464E-2</v>
      </c>
      <c r="AC31" s="422">
        <f t="shared" si="4"/>
        <v>2.6495100000000001E-2</v>
      </c>
      <c r="AE31" s="426"/>
      <c r="AF31" s="286"/>
    </row>
    <row r="32" spans="1:32" ht="31.5" x14ac:dyDescent="0.25">
      <c r="A32" s="180" t="s">
        <v>141</v>
      </c>
      <c r="B32" s="176" t="s">
        <v>140</v>
      </c>
      <c r="C32" s="285">
        <v>0.31490769000000002</v>
      </c>
      <c r="D32" s="285">
        <v>0.33312218999999998</v>
      </c>
      <c r="E32" s="363">
        <f t="shared" si="11"/>
        <v>0.33312218999999998</v>
      </c>
      <c r="F32" s="423">
        <f t="shared" si="5"/>
        <v>0.33312218999999998</v>
      </c>
      <c r="G32" s="287">
        <v>0</v>
      </c>
      <c r="H32" s="287">
        <v>0.31490769000000002</v>
      </c>
      <c r="I32" s="287">
        <v>0</v>
      </c>
      <c r="J32" s="287">
        <f t="shared" si="6"/>
        <v>0.33312218999999998</v>
      </c>
      <c r="K32" s="287">
        <v>0</v>
      </c>
      <c r="L32" s="287">
        <v>0</v>
      </c>
      <c r="M32" s="287">
        <v>0</v>
      </c>
      <c r="N32" s="287">
        <v>0</v>
      </c>
      <c r="O32" s="287">
        <v>0</v>
      </c>
      <c r="P32" s="287">
        <v>0</v>
      </c>
      <c r="Q32" s="287">
        <v>0</v>
      </c>
      <c r="R32" s="287">
        <v>0</v>
      </c>
      <c r="S32" s="287">
        <v>0</v>
      </c>
      <c r="T32" s="287">
        <v>0</v>
      </c>
      <c r="U32" s="287">
        <v>0</v>
      </c>
      <c r="V32" s="287">
        <v>0</v>
      </c>
      <c r="W32" s="287">
        <v>0</v>
      </c>
      <c r="X32" s="287">
        <v>0</v>
      </c>
      <c r="Y32" s="287">
        <v>0</v>
      </c>
      <c r="Z32" s="287">
        <v>0</v>
      </c>
      <c r="AA32" s="287">
        <v>0</v>
      </c>
      <c r="AB32" s="421">
        <f t="shared" si="3"/>
        <v>0.31490769000000002</v>
      </c>
      <c r="AC32" s="422">
        <f t="shared" si="4"/>
        <v>0.33312218999999998</v>
      </c>
      <c r="AE32" s="426"/>
      <c r="AF32" s="286"/>
    </row>
    <row r="33" spans="1:32" x14ac:dyDescent="0.25">
      <c r="A33" s="180" t="s">
        <v>139</v>
      </c>
      <c r="B33" s="176" t="s">
        <v>138</v>
      </c>
      <c r="C33" s="285">
        <v>1.07604056</v>
      </c>
      <c r="D33" s="285">
        <v>1.1382795400000001</v>
      </c>
      <c r="E33" s="363">
        <f t="shared" si="11"/>
        <v>1.1382795400000001</v>
      </c>
      <c r="F33" s="423">
        <f t="shared" si="5"/>
        <v>1.1382795400000001</v>
      </c>
      <c r="G33" s="287">
        <v>0</v>
      </c>
      <c r="H33" s="287">
        <v>1.07604056</v>
      </c>
      <c r="I33" s="287">
        <v>0</v>
      </c>
      <c r="J33" s="287">
        <f t="shared" si="6"/>
        <v>1.1382795400000001</v>
      </c>
      <c r="K33" s="287">
        <v>0</v>
      </c>
      <c r="L33" s="287">
        <v>0</v>
      </c>
      <c r="M33" s="287">
        <v>0</v>
      </c>
      <c r="N33" s="287">
        <v>0</v>
      </c>
      <c r="O33" s="287">
        <v>0</v>
      </c>
      <c r="P33" s="287">
        <v>0</v>
      </c>
      <c r="Q33" s="287">
        <v>0</v>
      </c>
      <c r="R33" s="287">
        <v>0</v>
      </c>
      <c r="S33" s="287">
        <v>0</v>
      </c>
      <c r="T33" s="287">
        <v>0</v>
      </c>
      <c r="U33" s="287">
        <v>0</v>
      </c>
      <c r="V33" s="287">
        <v>0</v>
      </c>
      <c r="W33" s="287">
        <v>0</v>
      </c>
      <c r="X33" s="287">
        <v>0</v>
      </c>
      <c r="Y33" s="287">
        <v>0</v>
      </c>
      <c r="Z33" s="287">
        <v>0</v>
      </c>
      <c r="AA33" s="287">
        <v>0</v>
      </c>
      <c r="AB33" s="421">
        <f t="shared" si="3"/>
        <v>1.07604056</v>
      </c>
      <c r="AC33" s="422">
        <f t="shared" si="4"/>
        <v>1.1382795400000001</v>
      </c>
      <c r="AE33" s="426"/>
      <c r="AF33" s="286"/>
    </row>
    <row r="34" spans="1:32" x14ac:dyDescent="0.25">
      <c r="A34" s="180" t="s">
        <v>137</v>
      </c>
      <c r="B34" s="176" t="s">
        <v>136</v>
      </c>
      <c r="C34" s="285">
        <v>0.12880377000000001</v>
      </c>
      <c r="D34" s="285">
        <v>0.13625387</v>
      </c>
      <c r="E34" s="363">
        <f t="shared" si="11"/>
        <v>0.13625387</v>
      </c>
      <c r="F34" s="423">
        <f t="shared" si="5"/>
        <v>0.13625387</v>
      </c>
      <c r="G34" s="287">
        <v>0</v>
      </c>
      <c r="H34" s="287">
        <v>0.12880377000000001</v>
      </c>
      <c r="I34" s="287">
        <v>0</v>
      </c>
      <c r="J34" s="287">
        <f t="shared" si="6"/>
        <v>0.13625387</v>
      </c>
      <c r="K34" s="287">
        <v>0</v>
      </c>
      <c r="L34" s="287">
        <v>0</v>
      </c>
      <c r="M34" s="287">
        <v>0</v>
      </c>
      <c r="N34" s="287">
        <v>0</v>
      </c>
      <c r="O34" s="287">
        <v>0</v>
      </c>
      <c r="P34" s="287">
        <v>0</v>
      </c>
      <c r="Q34" s="287">
        <v>0</v>
      </c>
      <c r="R34" s="287">
        <v>0</v>
      </c>
      <c r="S34" s="287">
        <v>0</v>
      </c>
      <c r="T34" s="287">
        <v>0</v>
      </c>
      <c r="U34" s="287">
        <v>0</v>
      </c>
      <c r="V34" s="287">
        <v>0</v>
      </c>
      <c r="W34" s="287">
        <v>0</v>
      </c>
      <c r="X34" s="287">
        <v>0</v>
      </c>
      <c r="Y34" s="287">
        <v>0</v>
      </c>
      <c r="Z34" s="287">
        <v>0</v>
      </c>
      <c r="AA34" s="287">
        <v>0</v>
      </c>
      <c r="AB34" s="421">
        <f t="shared" si="3"/>
        <v>0.12880377000000001</v>
      </c>
      <c r="AC34" s="422">
        <f t="shared" si="4"/>
        <v>0.13625387</v>
      </c>
      <c r="AE34" s="426"/>
      <c r="AF34" s="286"/>
    </row>
    <row r="35" spans="1:32" s="286" customFormat="1" ht="31.5" x14ac:dyDescent="0.25">
      <c r="A35" s="180" t="s">
        <v>58</v>
      </c>
      <c r="B35" s="179" t="s">
        <v>135</v>
      </c>
      <c r="C35" s="285">
        <v>0</v>
      </c>
      <c r="D35" s="285">
        <v>0</v>
      </c>
      <c r="E35" s="363">
        <f t="shared" si="11"/>
        <v>0</v>
      </c>
      <c r="F35" s="423">
        <f t="shared" si="5"/>
        <v>0</v>
      </c>
      <c r="G35" s="285">
        <v>0</v>
      </c>
      <c r="H35" s="285">
        <v>0</v>
      </c>
      <c r="I35" s="285">
        <v>0</v>
      </c>
      <c r="J35" s="285">
        <f t="shared" si="6"/>
        <v>0</v>
      </c>
      <c r="K35" s="285">
        <v>0</v>
      </c>
      <c r="L35" s="285">
        <v>0</v>
      </c>
      <c r="M35" s="285">
        <v>0</v>
      </c>
      <c r="N35" s="285">
        <v>0</v>
      </c>
      <c r="O35" s="285">
        <v>0</v>
      </c>
      <c r="P35" s="285">
        <v>0</v>
      </c>
      <c r="Q35" s="285">
        <v>0</v>
      </c>
      <c r="R35" s="285">
        <v>0</v>
      </c>
      <c r="S35" s="285">
        <v>0</v>
      </c>
      <c r="T35" s="285">
        <v>0</v>
      </c>
      <c r="U35" s="285">
        <v>0</v>
      </c>
      <c r="V35" s="285">
        <v>0</v>
      </c>
      <c r="W35" s="285">
        <v>0</v>
      </c>
      <c r="X35" s="285">
        <v>0</v>
      </c>
      <c r="Y35" s="285">
        <v>0</v>
      </c>
      <c r="Z35" s="285">
        <v>0</v>
      </c>
      <c r="AA35" s="285">
        <v>0</v>
      </c>
      <c r="AB35" s="421">
        <f t="shared" si="3"/>
        <v>0</v>
      </c>
      <c r="AC35" s="422">
        <f t="shared" si="4"/>
        <v>0</v>
      </c>
      <c r="AD35" s="177"/>
      <c r="AE35" s="426"/>
    </row>
    <row r="36" spans="1:32" ht="31.5" x14ac:dyDescent="0.25">
      <c r="A36" s="178" t="s">
        <v>134</v>
      </c>
      <c r="B36" s="188" t="s">
        <v>133</v>
      </c>
      <c r="C36" s="285">
        <v>0</v>
      </c>
      <c r="D36" s="285">
        <v>0</v>
      </c>
      <c r="E36" s="363">
        <f t="shared" si="11"/>
        <v>0</v>
      </c>
      <c r="F36" s="423">
        <f t="shared" si="5"/>
        <v>0</v>
      </c>
      <c r="G36" s="287">
        <v>0</v>
      </c>
      <c r="H36" s="287">
        <v>0</v>
      </c>
      <c r="I36" s="287">
        <v>0</v>
      </c>
      <c r="J36" s="287">
        <f t="shared" si="6"/>
        <v>0</v>
      </c>
      <c r="K36" s="287">
        <v>0</v>
      </c>
      <c r="L36" s="287">
        <v>0</v>
      </c>
      <c r="M36" s="287">
        <v>0</v>
      </c>
      <c r="N36" s="287">
        <v>0</v>
      </c>
      <c r="O36" s="287">
        <v>0</v>
      </c>
      <c r="P36" s="287">
        <v>0</v>
      </c>
      <c r="Q36" s="287">
        <v>0</v>
      </c>
      <c r="R36" s="287">
        <v>0</v>
      </c>
      <c r="S36" s="287">
        <v>0</v>
      </c>
      <c r="T36" s="287">
        <v>0</v>
      </c>
      <c r="U36" s="287">
        <v>0</v>
      </c>
      <c r="V36" s="287">
        <v>0</v>
      </c>
      <c r="W36" s="287">
        <v>0</v>
      </c>
      <c r="X36" s="287">
        <v>0</v>
      </c>
      <c r="Y36" s="287">
        <v>0</v>
      </c>
      <c r="Z36" s="287">
        <v>0</v>
      </c>
      <c r="AA36" s="287">
        <v>0</v>
      </c>
      <c r="AB36" s="421">
        <f t="shared" si="3"/>
        <v>0</v>
      </c>
      <c r="AC36" s="422">
        <f t="shared" si="4"/>
        <v>0</v>
      </c>
      <c r="AE36" s="426"/>
    </row>
    <row r="37" spans="1:32" x14ac:dyDescent="0.25">
      <c r="A37" s="178" t="s">
        <v>132</v>
      </c>
      <c r="B37" s="188" t="s">
        <v>122</v>
      </c>
      <c r="C37" s="285">
        <v>0</v>
      </c>
      <c r="D37" s="285">
        <v>0</v>
      </c>
      <c r="E37" s="363">
        <f t="shared" si="11"/>
        <v>0</v>
      </c>
      <c r="F37" s="423">
        <f t="shared" si="5"/>
        <v>0</v>
      </c>
      <c r="G37" s="287">
        <v>0</v>
      </c>
      <c r="H37" s="287">
        <v>0</v>
      </c>
      <c r="I37" s="287">
        <v>0</v>
      </c>
      <c r="J37" s="287">
        <f t="shared" si="6"/>
        <v>0</v>
      </c>
      <c r="K37" s="287">
        <v>0</v>
      </c>
      <c r="L37" s="287">
        <v>0</v>
      </c>
      <c r="M37" s="287">
        <v>0</v>
      </c>
      <c r="N37" s="287">
        <v>0</v>
      </c>
      <c r="O37" s="287">
        <v>0</v>
      </c>
      <c r="P37" s="287">
        <v>0</v>
      </c>
      <c r="Q37" s="287">
        <v>0</v>
      </c>
      <c r="R37" s="287">
        <v>0</v>
      </c>
      <c r="S37" s="287">
        <v>0</v>
      </c>
      <c r="T37" s="287">
        <v>0</v>
      </c>
      <c r="U37" s="287">
        <v>0</v>
      </c>
      <c r="V37" s="287">
        <v>0</v>
      </c>
      <c r="W37" s="287">
        <v>0</v>
      </c>
      <c r="X37" s="287">
        <v>0</v>
      </c>
      <c r="Y37" s="287">
        <v>0</v>
      </c>
      <c r="Z37" s="287">
        <v>0</v>
      </c>
      <c r="AA37" s="287">
        <v>0</v>
      </c>
      <c r="AB37" s="421">
        <f t="shared" si="3"/>
        <v>0</v>
      </c>
      <c r="AC37" s="422">
        <f t="shared" si="4"/>
        <v>0</v>
      </c>
      <c r="AE37" s="426"/>
    </row>
    <row r="38" spans="1:32" x14ac:dyDescent="0.25">
      <c r="A38" s="178" t="s">
        <v>131</v>
      </c>
      <c r="B38" s="188" t="s">
        <v>120</v>
      </c>
      <c r="C38" s="289">
        <v>0</v>
      </c>
      <c r="D38" s="289">
        <v>0</v>
      </c>
      <c r="E38" s="363">
        <f t="shared" si="11"/>
        <v>0</v>
      </c>
      <c r="F38" s="423">
        <f t="shared" si="5"/>
        <v>0</v>
      </c>
      <c r="G38" s="290">
        <v>0</v>
      </c>
      <c r="H38" s="290">
        <v>0</v>
      </c>
      <c r="I38" s="290">
        <v>0</v>
      </c>
      <c r="J38" s="290">
        <f t="shared" si="6"/>
        <v>0</v>
      </c>
      <c r="K38" s="290">
        <v>0</v>
      </c>
      <c r="L38" s="290">
        <v>0</v>
      </c>
      <c r="M38" s="290">
        <v>0</v>
      </c>
      <c r="N38" s="290">
        <v>0</v>
      </c>
      <c r="O38" s="290">
        <v>0</v>
      </c>
      <c r="P38" s="290">
        <v>0</v>
      </c>
      <c r="Q38" s="290">
        <v>0</v>
      </c>
      <c r="R38" s="290">
        <v>0</v>
      </c>
      <c r="S38" s="290">
        <v>0</v>
      </c>
      <c r="T38" s="290">
        <v>0</v>
      </c>
      <c r="U38" s="290">
        <v>0</v>
      </c>
      <c r="V38" s="290">
        <v>0</v>
      </c>
      <c r="W38" s="290">
        <v>0</v>
      </c>
      <c r="X38" s="290">
        <v>0</v>
      </c>
      <c r="Y38" s="290">
        <v>0</v>
      </c>
      <c r="Z38" s="290">
        <v>0</v>
      </c>
      <c r="AA38" s="290">
        <v>0</v>
      </c>
      <c r="AB38" s="421">
        <f t="shared" si="3"/>
        <v>0</v>
      </c>
      <c r="AC38" s="422">
        <f t="shared" si="4"/>
        <v>0</v>
      </c>
      <c r="AE38" s="426"/>
    </row>
    <row r="39" spans="1:32" ht="31.5" x14ac:dyDescent="0.25">
      <c r="A39" s="178" t="s">
        <v>130</v>
      </c>
      <c r="B39" s="176" t="s">
        <v>118</v>
      </c>
      <c r="C39" s="285">
        <v>0</v>
      </c>
      <c r="D39" s="285">
        <v>0</v>
      </c>
      <c r="E39" s="363">
        <f t="shared" si="11"/>
        <v>0</v>
      </c>
      <c r="F39" s="423">
        <f t="shared" si="5"/>
        <v>0</v>
      </c>
      <c r="G39" s="287">
        <v>0</v>
      </c>
      <c r="H39" s="287">
        <v>0</v>
      </c>
      <c r="I39" s="287">
        <v>0</v>
      </c>
      <c r="J39" s="287">
        <f t="shared" si="6"/>
        <v>0</v>
      </c>
      <c r="K39" s="287">
        <v>0</v>
      </c>
      <c r="L39" s="287">
        <v>0</v>
      </c>
      <c r="M39" s="287">
        <v>0</v>
      </c>
      <c r="N39" s="287">
        <v>0</v>
      </c>
      <c r="O39" s="287">
        <v>0</v>
      </c>
      <c r="P39" s="287">
        <v>0</v>
      </c>
      <c r="Q39" s="287">
        <v>0</v>
      </c>
      <c r="R39" s="287">
        <v>0</v>
      </c>
      <c r="S39" s="287">
        <v>0</v>
      </c>
      <c r="T39" s="287">
        <v>0</v>
      </c>
      <c r="U39" s="287">
        <v>0</v>
      </c>
      <c r="V39" s="287">
        <v>0</v>
      </c>
      <c r="W39" s="287">
        <v>0</v>
      </c>
      <c r="X39" s="287">
        <v>0</v>
      </c>
      <c r="Y39" s="287">
        <v>0</v>
      </c>
      <c r="Z39" s="287">
        <v>0</v>
      </c>
      <c r="AA39" s="287">
        <v>0</v>
      </c>
      <c r="AB39" s="421">
        <f t="shared" si="3"/>
        <v>0</v>
      </c>
      <c r="AC39" s="422">
        <f t="shared" si="4"/>
        <v>0</v>
      </c>
      <c r="AE39" s="426"/>
    </row>
    <row r="40" spans="1:32" ht="31.5" x14ac:dyDescent="0.25">
      <c r="A40" s="178" t="s">
        <v>129</v>
      </c>
      <c r="B40" s="176" t="s">
        <v>116</v>
      </c>
      <c r="C40" s="285">
        <v>0</v>
      </c>
      <c r="D40" s="285">
        <v>0</v>
      </c>
      <c r="E40" s="363">
        <f t="shared" si="11"/>
        <v>0</v>
      </c>
      <c r="F40" s="423">
        <f t="shared" si="5"/>
        <v>0</v>
      </c>
      <c r="G40" s="287">
        <v>0</v>
      </c>
      <c r="H40" s="287">
        <v>0</v>
      </c>
      <c r="I40" s="287">
        <v>0</v>
      </c>
      <c r="J40" s="287">
        <f t="shared" si="6"/>
        <v>0</v>
      </c>
      <c r="K40" s="287">
        <v>0</v>
      </c>
      <c r="L40" s="287">
        <v>0</v>
      </c>
      <c r="M40" s="287">
        <v>0</v>
      </c>
      <c r="N40" s="287">
        <v>0</v>
      </c>
      <c r="O40" s="287">
        <v>0</v>
      </c>
      <c r="P40" s="287">
        <v>0</v>
      </c>
      <c r="Q40" s="287">
        <v>0</v>
      </c>
      <c r="R40" s="287">
        <v>0</v>
      </c>
      <c r="S40" s="287">
        <v>0</v>
      </c>
      <c r="T40" s="287">
        <v>0</v>
      </c>
      <c r="U40" s="287">
        <v>0</v>
      </c>
      <c r="V40" s="287">
        <v>0</v>
      </c>
      <c r="W40" s="287">
        <v>0</v>
      </c>
      <c r="X40" s="287">
        <v>0</v>
      </c>
      <c r="Y40" s="287">
        <v>0</v>
      </c>
      <c r="Z40" s="287">
        <v>0</v>
      </c>
      <c r="AA40" s="287">
        <v>0</v>
      </c>
      <c r="AB40" s="421">
        <f t="shared" si="3"/>
        <v>0</v>
      </c>
      <c r="AC40" s="422">
        <f t="shared" si="4"/>
        <v>0</v>
      </c>
      <c r="AE40" s="426"/>
    </row>
    <row r="41" spans="1:32" x14ac:dyDescent="0.25">
      <c r="A41" s="178" t="s">
        <v>128</v>
      </c>
      <c r="B41" s="176" t="s">
        <v>114</v>
      </c>
      <c r="C41" s="285">
        <v>0</v>
      </c>
      <c r="D41" s="285">
        <v>0</v>
      </c>
      <c r="E41" s="363">
        <f t="shared" si="11"/>
        <v>0</v>
      </c>
      <c r="F41" s="423">
        <f t="shared" si="5"/>
        <v>0</v>
      </c>
      <c r="G41" s="287">
        <v>0</v>
      </c>
      <c r="H41" s="287">
        <v>0</v>
      </c>
      <c r="I41" s="287">
        <v>0</v>
      </c>
      <c r="J41" s="287">
        <f t="shared" si="6"/>
        <v>0</v>
      </c>
      <c r="K41" s="287">
        <v>0</v>
      </c>
      <c r="L41" s="287">
        <v>0</v>
      </c>
      <c r="M41" s="287">
        <v>0</v>
      </c>
      <c r="N41" s="287">
        <v>0</v>
      </c>
      <c r="O41" s="287">
        <v>0</v>
      </c>
      <c r="P41" s="287">
        <v>0</v>
      </c>
      <c r="Q41" s="287">
        <v>0</v>
      </c>
      <c r="R41" s="287">
        <v>0</v>
      </c>
      <c r="S41" s="287">
        <v>0</v>
      </c>
      <c r="T41" s="287">
        <v>0</v>
      </c>
      <c r="U41" s="287">
        <v>0</v>
      </c>
      <c r="V41" s="287">
        <v>0</v>
      </c>
      <c r="W41" s="287">
        <v>0</v>
      </c>
      <c r="X41" s="287">
        <v>0</v>
      </c>
      <c r="Y41" s="287">
        <v>0</v>
      </c>
      <c r="Z41" s="287">
        <v>0</v>
      </c>
      <c r="AA41" s="287">
        <v>0</v>
      </c>
      <c r="AB41" s="421">
        <f t="shared" si="3"/>
        <v>0</v>
      </c>
      <c r="AC41" s="422">
        <f t="shared" si="4"/>
        <v>0</v>
      </c>
      <c r="AE41" s="426"/>
    </row>
    <row r="42" spans="1:32" ht="18.75" x14ac:dyDescent="0.25">
      <c r="A42" s="178" t="s">
        <v>127</v>
      </c>
      <c r="B42" s="188" t="s">
        <v>488</v>
      </c>
      <c r="C42" s="285">
        <v>31</v>
      </c>
      <c r="D42" s="285">
        <v>31</v>
      </c>
      <c r="E42" s="363">
        <f t="shared" si="11"/>
        <v>31</v>
      </c>
      <c r="F42" s="423">
        <f t="shared" si="5"/>
        <v>31</v>
      </c>
      <c r="G42" s="287">
        <v>0</v>
      </c>
      <c r="H42" s="287">
        <v>31</v>
      </c>
      <c r="I42" s="287">
        <v>0</v>
      </c>
      <c r="J42" s="287">
        <f t="shared" si="6"/>
        <v>31</v>
      </c>
      <c r="K42" s="287">
        <v>0</v>
      </c>
      <c r="L42" s="287">
        <v>0</v>
      </c>
      <c r="M42" s="287">
        <v>0</v>
      </c>
      <c r="N42" s="287">
        <v>0</v>
      </c>
      <c r="O42" s="287">
        <v>0</v>
      </c>
      <c r="P42" s="287">
        <v>0</v>
      </c>
      <c r="Q42" s="287">
        <v>0</v>
      </c>
      <c r="R42" s="287">
        <v>0</v>
      </c>
      <c r="S42" s="287">
        <v>0</v>
      </c>
      <c r="T42" s="287">
        <v>0</v>
      </c>
      <c r="U42" s="287">
        <v>0</v>
      </c>
      <c r="V42" s="287">
        <v>0</v>
      </c>
      <c r="W42" s="287">
        <v>0</v>
      </c>
      <c r="X42" s="287">
        <v>0</v>
      </c>
      <c r="Y42" s="287">
        <v>0</v>
      </c>
      <c r="Z42" s="287">
        <v>0</v>
      </c>
      <c r="AA42" s="287">
        <v>0</v>
      </c>
      <c r="AB42" s="421">
        <f t="shared" si="3"/>
        <v>31</v>
      </c>
      <c r="AC42" s="422">
        <f t="shared" si="4"/>
        <v>31</v>
      </c>
      <c r="AE42" s="426"/>
    </row>
    <row r="43" spans="1:32" s="286" customFormat="1" x14ac:dyDescent="0.25">
      <c r="A43" s="180" t="s">
        <v>57</v>
      </c>
      <c r="B43" s="179" t="s">
        <v>126</v>
      </c>
      <c r="C43" s="285">
        <v>0</v>
      </c>
      <c r="D43" s="285">
        <v>0</v>
      </c>
      <c r="E43" s="363">
        <f t="shared" si="11"/>
        <v>0</v>
      </c>
      <c r="F43" s="423">
        <f t="shared" si="5"/>
        <v>0</v>
      </c>
      <c r="G43" s="285">
        <v>0</v>
      </c>
      <c r="H43" s="285">
        <v>0</v>
      </c>
      <c r="I43" s="285">
        <v>0</v>
      </c>
      <c r="J43" s="285">
        <f t="shared" si="6"/>
        <v>0</v>
      </c>
      <c r="K43" s="285">
        <v>0</v>
      </c>
      <c r="L43" s="285">
        <v>0</v>
      </c>
      <c r="M43" s="285">
        <v>0</v>
      </c>
      <c r="N43" s="285">
        <v>0</v>
      </c>
      <c r="O43" s="285">
        <v>0</v>
      </c>
      <c r="P43" s="285">
        <v>0</v>
      </c>
      <c r="Q43" s="285">
        <v>0</v>
      </c>
      <c r="R43" s="285">
        <v>0</v>
      </c>
      <c r="S43" s="285">
        <v>0</v>
      </c>
      <c r="T43" s="285">
        <v>0</v>
      </c>
      <c r="U43" s="285">
        <v>0</v>
      </c>
      <c r="V43" s="285">
        <v>0</v>
      </c>
      <c r="W43" s="285">
        <v>0</v>
      </c>
      <c r="X43" s="285">
        <v>0</v>
      </c>
      <c r="Y43" s="285">
        <v>0</v>
      </c>
      <c r="Z43" s="285">
        <v>0</v>
      </c>
      <c r="AA43" s="285">
        <v>0</v>
      </c>
      <c r="AB43" s="421">
        <f t="shared" si="3"/>
        <v>0</v>
      </c>
      <c r="AC43" s="422">
        <f t="shared" si="4"/>
        <v>0</v>
      </c>
      <c r="AD43" s="177"/>
      <c r="AE43" s="426"/>
    </row>
    <row r="44" spans="1:32" ht="31.5" x14ac:dyDescent="0.25">
      <c r="A44" s="178" t="s">
        <v>125</v>
      </c>
      <c r="B44" s="188" t="s">
        <v>133</v>
      </c>
      <c r="C44" s="285">
        <v>0</v>
      </c>
      <c r="D44" s="285">
        <v>0</v>
      </c>
      <c r="E44" s="363">
        <f t="shared" si="11"/>
        <v>0</v>
      </c>
      <c r="F44" s="423">
        <f t="shared" si="5"/>
        <v>0</v>
      </c>
      <c r="G44" s="287">
        <v>0</v>
      </c>
      <c r="H44" s="287">
        <v>0</v>
      </c>
      <c r="I44" s="287">
        <v>0</v>
      </c>
      <c r="J44" s="287">
        <f t="shared" si="6"/>
        <v>0</v>
      </c>
      <c r="K44" s="287">
        <v>0</v>
      </c>
      <c r="L44" s="287">
        <v>0</v>
      </c>
      <c r="M44" s="287">
        <v>0</v>
      </c>
      <c r="N44" s="287">
        <v>0</v>
      </c>
      <c r="O44" s="287">
        <v>0</v>
      </c>
      <c r="P44" s="287">
        <v>0</v>
      </c>
      <c r="Q44" s="287">
        <v>0</v>
      </c>
      <c r="R44" s="287">
        <v>0</v>
      </c>
      <c r="S44" s="287">
        <v>0</v>
      </c>
      <c r="T44" s="287">
        <v>0</v>
      </c>
      <c r="U44" s="287">
        <v>0</v>
      </c>
      <c r="V44" s="287">
        <v>0</v>
      </c>
      <c r="W44" s="287">
        <v>0</v>
      </c>
      <c r="X44" s="287">
        <v>0</v>
      </c>
      <c r="Y44" s="287">
        <v>0</v>
      </c>
      <c r="Z44" s="287">
        <v>0</v>
      </c>
      <c r="AA44" s="287">
        <v>0</v>
      </c>
      <c r="AB44" s="421">
        <f t="shared" si="3"/>
        <v>0</v>
      </c>
      <c r="AC44" s="422">
        <f t="shared" si="4"/>
        <v>0</v>
      </c>
      <c r="AE44" s="426"/>
    </row>
    <row r="45" spans="1:32" x14ac:dyDescent="0.25">
      <c r="A45" s="178" t="s">
        <v>123</v>
      </c>
      <c r="B45" s="188" t="s">
        <v>122</v>
      </c>
      <c r="C45" s="285">
        <v>0</v>
      </c>
      <c r="D45" s="285">
        <v>0</v>
      </c>
      <c r="E45" s="363">
        <f t="shared" si="11"/>
        <v>0</v>
      </c>
      <c r="F45" s="423">
        <f t="shared" si="5"/>
        <v>0</v>
      </c>
      <c r="G45" s="287">
        <v>0</v>
      </c>
      <c r="H45" s="287">
        <v>0</v>
      </c>
      <c r="I45" s="287">
        <v>0</v>
      </c>
      <c r="J45" s="287">
        <f t="shared" si="6"/>
        <v>0</v>
      </c>
      <c r="K45" s="287">
        <v>0</v>
      </c>
      <c r="L45" s="287">
        <v>0</v>
      </c>
      <c r="M45" s="287">
        <v>0</v>
      </c>
      <c r="N45" s="287">
        <v>0</v>
      </c>
      <c r="O45" s="287">
        <v>0</v>
      </c>
      <c r="P45" s="287">
        <v>0</v>
      </c>
      <c r="Q45" s="287">
        <v>0</v>
      </c>
      <c r="R45" s="287">
        <v>0</v>
      </c>
      <c r="S45" s="287">
        <v>0</v>
      </c>
      <c r="T45" s="287">
        <v>0</v>
      </c>
      <c r="U45" s="287">
        <v>0</v>
      </c>
      <c r="V45" s="287">
        <v>0</v>
      </c>
      <c r="W45" s="287">
        <v>0</v>
      </c>
      <c r="X45" s="287">
        <v>0</v>
      </c>
      <c r="Y45" s="287">
        <v>0</v>
      </c>
      <c r="Z45" s="287">
        <v>0</v>
      </c>
      <c r="AA45" s="287">
        <v>0</v>
      </c>
      <c r="AB45" s="421">
        <f t="shared" si="3"/>
        <v>0</v>
      </c>
      <c r="AC45" s="422">
        <f t="shared" si="4"/>
        <v>0</v>
      </c>
      <c r="AE45" s="426"/>
    </row>
    <row r="46" spans="1:32" x14ac:dyDescent="0.25">
      <c r="A46" s="178" t="s">
        <v>121</v>
      </c>
      <c r="B46" s="188" t="s">
        <v>120</v>
      </c>
      <c r="C46" s="285">
        <v>0</v>
      </c>
      <c r="D46" s="285">
        <v>0</v>
      </c>
      <c r="E46" s="363">
        <f t="shared" si="11"/>
        <v>0</v>
      </c>
      <c r="F46" s="423">
        <f t="shared" si="5"/>
        <v>0</v>
      </c>
      <c r="G46" s="287">
        <v>0</v>
      </c>
      <c r="H46" s="287">
        <v>0</v>
      </c>
      <c r="I46" s="287">
        <v>0</v>
      </c>
      <c r="J46" s="287">
        <f t="shared" si="6"/>
        <v>0</v>
      </c>
      <c r="K46" s="287">
        <v>0</v>
      </c>
      <c r="L46" s="287">
        <v>0</v>
      </c>
      <c r="M46" s="287">
        <v>0</v>
      </c>
      <c r="N46" s="287">
        <v>0</v>
      </c>
      <c r="O46" s="287">
        <v>0</v>
      </c>
      <c r="P46" s="287">
        <v>0</v>
      </c>
      <c r="Q46" s="287">
        <v>0</v>
      </c>
      <c r="R46" s="287">
        <v>0</v>
      </c>
      <c r="S46" s="287">
        <v>0</v>
      </c>
      <c r="T46" s="287">
        <v>0</v>
      </c>
      <c r="U46" s="287">
        <v>0</v>
      </c>
      <c r="V46" s="287">
        <v>0</v>
      </c>
      <c r="W46" s="287">
        <v>0</v>
      </c>
      <c r="X46" s="287">
        <v>0</v>
      </c>
      <c r="Y46" s="287">
        <v>0</v>
      </c>
      <c r="Z46" s="287">
        <v>0</v>
      </c>
      <c r="AA46" s="287">
        <v>0</v>
      </c>
      <c r="AB46" s="421">
        <f t="shared" si="3"/>
        <v>0</v>
      </c>
      <c r="AC46" s="422">
        <f t="shared" si="4"/>
        <v>0</v>
      </c>
      <c r="AE46" s="426"/>
    </row>
    <row r="47" spans="1:32" ht="31.5" x14ac:dyDescent="0.25">
      <c r="A47" s="178" t="s">
        <v>119</v>
      </c>
      <c r="B47" s="176" t="s">
        <v>118</v>
      </c>
      <c r="C47" s="285">
        <v>0</v>
      </c>
      <c r="D47" s="285">
        <v>0</v>
      </c>
      <c r="E47" s="363">
        <f t="shared" si="11"/>
        <v>0</v>
      </c>
      <c r="F47" s="423">
        <f t="shared" si="5"/>
        <v>0</v>
      </c>
      <c r="G47" s="287">
        <v>0</v>
      </c>
      <c r="H47" s="287">
        <v>0</v>
      </c>
      <c r="I47" s="287">
        <v>0</v>
      </c>
      <c r="J47" s="287">
        <f t="shared" si="6"/>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421">
        <f t="shared" si="3"/>
        <v>0</v>
      </c>
      <c r="AC47" s="422">
        <f t="shared" si="4"/>
        <v>0</v>
      </c>
      <c r="AE47" s="426"/>
    </row>
    <row r="48" spans="1:32" ht="31.5" x14ac:dyDescent="0.25">
      <c r="A48" s="178" t="s">
        <v>117</v>
      </c>
      <c r="B48" s="176" t="s">
        <v>116</v>
      </c>
      <c r="C48" s="285">
        <v>0</v>
      </c>
      <c r="D48" s="285">
        <v>0</v>
      </c>
      <c r="E48" s="363">
        <f t="shared" si="11"/>
        <v>0</v>
      </c>
      <c r="F48" s="423">
        <f t="shared" si="5"/>
        <v>0</v>
      </c>
      <c r="G48" s="287">
        <v>0</v>
      </c>
      <c r="H48" s="287">
        <v>0</v>
      </c>
      <c r="I48" s="287">
        <v>0</v>
      </c>
      <c r="J48" s="287">
        <f t="shared" si="6"/>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421">
        <f t="shared" si="3"/>
        <v>0</v>
      </c>
      <c r="AC48" s="422">
        <f t="shared" si="4"/>
        <v>0</v>
      </c>
      <c r="AE48" s="426"/>
    </row>
    <row r="49" spans="1:31" x14ac:dyDescent="0.25">
      <c r="A49" s="178" t="s">
        <v>115</v>
      </c>
      <c r="B49" s="176" t="s">
        <v>114</v>
      </c>
      <c r="C49" s="285">
        <v>0</v>
      </c>
      <c r="D49" s="285">
        <v>0</v>
      </c>
      <c r="E49" s="363">
        <f t="shared" si="11"/>
        <v>0</v>
      </c>
      <c r="F49" s="423">
        <f t="shared" si="5"/>
        <v>0</v>
      </c>
      <c r="G49" s="287">
        <v>0</v>
      </c>
      <c r="H49" s="287">
        <v>0</v>
      </c>
      <c r="I49" s="287">
        <v>0</v>
      </c>
      <c r="J49" s="287">
        <f t="shared" si="6"/>
        <v>0</v>
      </c>
      <c r="K49" s="287">
        <v>0</v>
      </c>
      <c r="L49" s="287">
        <v>0</v>
      </c>
      <c r="M49" s="287">
        <v>0</v>
      </c>
      <c r="N49" s="287">
        <v>0</v>
      </c>
      <c r="O49" s="287">
        <v>0</v>
      </c>
      <c r="P49" s="287">
        <v>0</v>
      </c>
      <c r="Q49" s="287">
        <v>0</v>
      </c>
      <c r="R49" s="287">
        <v>0</v>
      </c>
      <c r="S49" s="287">
        <v>0</v>
      </c>
      <c r="T49" s="287">
        <v>0</v>
      </c>
      <c r="U49" s="287">
        <v>0</v>
      </c>
      <c r="V49" s="287">
        <v>0</v>
      </c>
      <c r="W49" s="287">
        <v>0</v>
      </c>
      <c r="X49" s="287">
        <v>0</v>
      </c>
      <c r="Y49" s="287">
        <v>0</v>
      </c>
      <c r="Z49" s="287">
        <v>0</v>
      </c>
      <c r="AA49" s="287">
        <v>0</v>
      </c>
      <c r="AB49" s="421">
        <f t="shared" si="3"/>
        <v>0</v>
      </c>
      <c r="AC49" s="422">
        <f t="shared" si="4"/>
        <v>0</v>
      </c>
      <c r="AE49" s="426"/>
    </row>
    <row r="50" spans="1:31" ht="18.75" x14ac:dyDescent="0.25">
      <c r="A50" s="178" t="s">
        <v>113</v>
      </c>
      <c r="B50" s="188" t="s">
        <v>488</v>
      </c>
      <c r="C50" s="285">
        <f>C42</f>
        <v>31</v>
      </c>
      <c r="D50" s="285">
        <f>D42</f>
        <v>31</v>
      </c>
      <c r="E50" s="363">
        <f t="shared" si="11"/>
        <v>31</v>
      </c>
      <c r="F50" s="423">
        <f t="shared" si="5"/>
        <v>31</v>
      </c>
      <c r="G50" s="287">
        <v>0</v>
      </c>
      <c r="H50" s="287">
        <f>H42</f>
        <v>31</v>
      </c>
      <c r="I50" s="287">
        <v>0</v>
      </c>
      <c r="J50" s="287">
        <f t="shared" si="6"/>
        <v>31</v>
      </c>
      <c r="K50" s="287">
        <v>0</v>
      </c>
      <c r="L50" s="287">
        <v>0</v>
      </c>
      <c r="M50" s="287">
        <v>0</v>
      </c>
      <c r="N50" s="287">
        <v>0</v>
      </c>
      <c r="O50" s="287">
        <v>0</v>
      </c>
      <c r="P50" s="287">
        <v>0</v>
      </c>
      <c r="Q50" s="287">
        <v>0</v>
      </c>
      <c r="R50" s="287">
        <v>0</v>
      </c>
      <c r="S50" s="287">
        <v>0</v>
      </c>
      <c r="T50" s="287">
        <v>0</v>
      </c>
      <c r="U50" s="287">
        <v>0</v>
      </c>
      <c r="V50" s="287">
        <v>0</v>
      </c>
      <c r="W50" s="287">
        <v>0</v>
      </c>
      <c r="X50" s="287">
        <v>0</v>
      </c>
      <c r="Y50" s="287">
        <v>0</v>
      </c>
      <c r="Z50" s="287">
        <v>0</v>
      </c>
      <c r="AA50" s="287">
        <v>0</v>
      </c>
      <c r="AB50" s="421">
        <f t="shared" si="3"/>
        <v>31</v>
      </c>
      <c r="AC50" s="422">
        <f t="shared" si="4"/>
        <v>31</v>
      </c>
      <c r="AE50" s="426"/>
    </row>
    <row r="51" spans="1:31" s="286" customFormat="1" ht="35.25" customHeight="1" x14ac:dyDescent="0.25">
      <c r="A51" s="180" t="s">
        <v>55</v>
      </c>
      <c r="B51" s="179" t="s">
        <v>112</v>
      </c>
      <c r="C51" s="285">
        <v>0</v>
      </c>
      <c r="D51" s="285">
        <v>0</v>
      </c>
      <c r="E51" s="363">
        <f t="shared" si="11"/>
        <v>0</v>
      </c>
      <c r="F51" s="423">
        <f t="shared" si="5"/>
        <v>0</v>
      </c>
      <c r="G51" s="285">
        <v>0</v>
      </c>
      <c r="H51" s="285">
        <v>0</v>
      </c>
      <c r="I51" s="285">
        <v>0</v>
      </c>
      <c r="J51" s="285">
        <f t="shared" si="6"/>
        <v>0</v>
      </c>
      <c r="K51" s="285">
        <v>0</v>
      </c>
      <c r="L51" s="285">
        <v>0</v>
      </c>
      <c r="M51" s="285">
        <v>0</v>
      </c>
      <c r="N51" s="285">
        <v>0</v>
      </c>
      <c r="O51" s="285">
        <v>0</v>
      </c>
      <c r="P51" s="285">
        <v>0</v>
      </c>
      <c r="Q51" s="285">
        <v>0</v>
      </c>
      <c r="R51" s="285">
        <v>0</v>
      </c>
      <c r="S51" s="285">
        <v>0</v>
      </c>
      <c r="T51" s="285">
        <v>0</v>
      </c>
      <c r="U51" s="285">
        <v>0</v>
      </c>
      <c r="V51" s="285">
        <v>0</v>
      </c>
      <c r="W51" s="285">
        <v>0</v>
      </c>
      <c r="X51" s="285">
        <v>0</v>
      </c>
      <c r="Y51" s="285">
        <v>0</v>
      </c>
      <c r="Z51" s="285">
        <v>0</v>
      </c>
      <c r="AA51" s="285">
        <v>0</v>
      </c>
      <c r="AB51" s="421">
        <f t="shared" si="3"/>
        <v>0</v>
      </c>
      <c r="AC51" s="422">
        <f t="shared" si="4"/>
        <v>0</v>
      </c>
      <c r="AD51" s="177"/>
      <c r="AE51" s="426"/>
    </row>
    <row r="52" spans="1:31" x14ac:dyDescent="0.25">
      <c r="A52" s="178" t="s">
        <v>111</v>
      </c>
      <c r="B52" s="176" t="s">
        <v>110</v>
      </c>
      <c r="C52" s="285">
        <f>C30</f>
        <v>1.54479842</v>
      </c>
      <c r="D52" s="285">
        <f>D30</f>
        <v>1.6341507000000002</v>
      </c>
      <c r="E52" s="363">
        <f t="shared" si="11"/>
        <v>1.6341507000000002</v>
      </c>
      <c r="F52" s="423">
        <f t="shared" si="5"/>
        <v>1.6341507000000002</v>
      </c>
      <c r="G52" s="287">
        <v>0</v>
      </c>
      <c r="H52" s="287">
        <f>H30</f>
        <v>1.54479842</v>
      </c>
      <c r="I52" s="287">
        <v>0</v>
      </c>
      <c r="J52" s="287">
        <f t="shared" si="6"/>
        <v>1.6341507000000002</v>
      </c>
      <c r="K52" s="287">
        <v>0</v>
      </c>
      <c r="L52" s="287">
        <v>0</v>
      </c>
      <c r="M52" s="287">
        <v>0</v>
      </c>
      <c r="N52" s="287">
        <v>0</v>
      </c>
      <c r="O52" s="287">
        <v>0</v>
      </c>
      <c r="P52" s="287">
        <v>0</v>
      </c>
      <c r="Q52" s="287">
        <v>0</v>
      </c>
      <c r="R52" s="287">
        <v>0</v>
      </c>
      <c r="S52" s="287">
        <v>0</v>
      </c>
      <c r="T52" s="287">
        <v>0</v>
      </c>
      <c r="U52" s="287">
        <v>0</v>
      </c>
      <c r="V52" s="287">
        <v>0</v>
      </c>
      <c r="W52" s="287">
        <v>0</v>
      </c>
      <c r="X52" s="287">
        <v>0</v>
      </c>
      <c r="Y52" s="287">
        <v>0</v>
      </c>
      <c r="Z52" s="287">
        <v>0</v>
      </c>
      <c r="AA52" s="287">
        <v>0</v>
      </c>
      <c r="AB52" s="421">
        <f t="shared" si="3"/>
        <v>1.54479842</v>
      </c>
      <c r="AC52" s="422">
        <f t="shared" si="4"/>
        <v>1.6341507000000002</v>
      </c>
      <c r="AE52" s="426"/>
    </row>
    <row r="53" spans="1:31" x14ac:dyDescent="0.25">
      <c r="A53" s="178" t="s">
        <v>109</v>
      </c>
      <c r="B53" s="176" t="s">
        <v>103</v>
      </c>
      <c r="C53" s="285">
        <v>0</v>
      </c>
      <c r="D53" s="285">
        <v>0</v>
      </c>
      <c r="E53" s="363">
        <f t="shared" si="11"/>
        <v>0</v>
      </c>
      <c r="F53" s="423">
        <f t="shared" si="5"/>
        <v>0</v>
      </c>
      <c r="G53" s="287">
        <v>0</v>
      </c>
      <c r="H53" s="287">
        <v>0</v>
      </c>
      <c r="I53" s="287">
        <v>0</v>
      </c>
      <c r="J53" s="287">
        <f t="shared" si="6"/>
        <v>0</v>
      </c>
      <c r="K53" s="287">
        <v>0</v>
      </c>
      <c r="L53" s="287">
        <v>0</v>
      </c>
      <c r="M53" s="287">
        <v>0</v>
      </c>
      <c r="N53" s="287">
        <v>0</v>
      </c>
      <c r="O53" s="287">
        <v>0</v>
      </c>
      <c r="P53" s="287">
        <v>0</v>
      </c>
      <c r="Q53" s="287">
        <v>0</v>
      </c>
      <c r="R53" s="287">
        <v>0</v>
      </c>
      <c r="S53" s="287">
        <v>0</v>
      </c>
      <c r="T53" s="287">
        <v>0</v>
      </c>
      <c r="U53" s="287">
        <v>0</v>
      </c>
      <c r="V53" s="287">
        <v>0</v>
      </c>
      <c r="W53" s="287">
        <v>0</v>
      </c>
      <c r="X53" s="287">
        <v>0</v>
      </c>
      <c r="Y53" s="287">
        <v>0</v>
      </c>
      <c r="Z53" s="287">
        <v>0</v>
      </c>
      <c r="AA53" s="287">
        <v>0</v>
      </c>
      <c r="AB53" s="421">
        <f t="shared" si="3"/>
        <v>0</v>
      </c>
      <c r="AC53" s="422">
        <f t="shared" si="4"/>
        <v>0</v>
      </c>
      <c r="AE53" s="426"/>
    </row>
    <row r="54" spans="1:31" x14ac:dyDescent="0.25">
      <c r="A54" s="178" t="s">
        <v>108</v>
      </c>
      <c r="B54" s="188" t="s">
        <v>102</v>
      </c>
      <c r="C54" s="285">
        <v>0</v>
      </c>
      <c r="D54" s="285">
        <v>0</v>
      </c>
      <c r="E54" s="363">
        <f t="shared" si="11"/>
        <v>0</v>
      </c>
      <c r="F54" s="423">
        <f t="shared" si="5"/>
        <v>0</v>
      </c>
      <c r="G54" s="287">
        <v>0</v>
      </c>
      <c r="H54" s="287">
        <v>0</v>
      </c>
      <c r="I54" s="287">
        <v>0</v>
      </c>
      <c r="J54" s="287">
        <f t="shared" si="6"/>
        <v>0</v>
      </c>
      <c r="K54" s="287">
        <v>0</v>
      </c>
      <c r="L54" s="287">
        <v>0</v>
      </c>
      <c r="M54" s="287">
        <v>0</v>
      </c>
      <c r="N54" s="287">
        <v>0</v>
      </c>
      <c r="O54" s="287">
        <v>0</v>
      </c>
      <c r="P54" s="287">
        <v>0</v>
      </c>
      <c r="Q54" s="287">
        <v>0</v>
      </c>
      <c r="R54" s="287">
        <v>0</v>
      </c>
      <c r="S54" s="287">
        <v>0</v>
      </c>
      <c r="T54" s="287">
        <v>0</v>
      </c>
      <c r="U54" s="287">
        <v>0</v>
      </c>
      <c r="V54" s="287">
        <v>0</v>
      </c>
      <c r="W54" s="287">
        <v>0</v>
      </c>
      <c r="X54" s="287">
        <v>0</v>
      </c>
      <c r="Y54" s="287">
        <v>0</v>
      </c>
      <c r="Z54" s="287">
        <v>0</v>
      </c>
      <c r="AA54" s="287">
        <v>0</v>
      </c>
      <c r="AB54" s="421">
        <f t="shared" si="3"/>
        <v>0</v>
      </c>
      <c r="AC54" s="422">
        <f t="shared" si="4"/>
        <v>0</v>
      </c>
      <c r="AE54" s="426"/>
    </row>
    <row r="55" spans="1:31" x14ac:dyDescent="0.25">
      <c r="A55" s="178" t="s">
        <v>107</v>
      </c>
      <c r="B55" s="188" t="s">
        <v>101</v>
      </c>
      <c r="C55" s="289">
        <v>0</v>
      </c>
      <c r="D55" s="289">
        <v>0</v>
      </c>
      <c r="E55" s="363">
        <f t="shared" si="11"/>
        <v>0</v>
      </c>
      <c r="F55" s="423">
        <f t="shared" si="5"/>
        <v>0</v>
      </c>
      <c r="G55" s="287">
        <v>0</v>
      </c>
      <c r="H55" s="287">
        <v>0</v>
      </c>
      <c r="I55" s="287">
        <v>0</v>
      </c>
      <c r="J55" s="287">
        <f t="shared" si="6"/>
        <v>0</v>
      </c>
      <c r="K55" s="287">
        <v>0</v>
      </c>
      <c r="L55" s="287">
        <v>0</v>
      </c>
      <c r="M55" s="287">
        <v>0</v>
      </c>
      <c r="N55" s="287">
        <v>0</v>
      </c>
      <c r="O55" s="287">
        <v>0</v>
      </c>
      <c r="P55" s="287">
        <v>0</v>
      </c>
      <c r="Q55" s="287">
        <v>0</v>
      </c>
      <c r="R55" s="287">
        <v>0</v>
      </c>
      <c r="S55" s="287">
        <v>0</v>
      </c>
      <c r="T55" s="287">
        <v>0</v>
      </c>
      <c r="U55" s="287">
        <v>0</v>
      </c>
      <c r="V55" s="287">
        <v>0</v>
      </c>
      <c r="W55" s="287">
        <v>0</v>
      </c>
      <c r="X55" s="287">
        <v>0</v>
      </c>
      <c r="Y55" s="287">
        <v>0</v>
      </c>
      <c r="Z55" s="287">
        <v>0</v>
      </c>
      <c r="AA55" s="287">
        <v>0</v>
      </c>
      <c r="AB55" s="421">
        <f t="shared" si="3"/>
        <v>0</v>
      </c>
      <c r="AC55" s="422">
        <f t="shared" si="4"/>
        <v>0</v>
      </c>
      <c r="AE55" s="426"/>
    </row>
    <row r="56" spans="1:31" x14ac:dyDescent="0.25">
      <c r="A56" s="178" t="s">
        <v>106</v>
      </c>
      <c r="B56" s="188" t="s">
        <v>489</v>
      </c>
      <c r="C56" s="285">
        <v>0</v>
      </c>
      <c r="D56" s="285">
        <v>0</v>
      </c>
      <c r="E56" s="363">
        <f t="shared" si="11"/>
        <v>0</v>
      </c>
      <c r="F56" s="423">
        <f t="shared" si="5"/>
        <v>0</v>
      </c>
      <c r="G56" s="287">
        <v>0</v>
      </c>
      <c r="H56" s="287">
        <v>0</v>
      </c>
      <c r="I56" s="287">
        <v>0</v>
      </c>
      <c r="J56" s="287">
        <f t="shared" si="6"/>
        <v>0</v>
      </c>
      <c r="K56" s="287">
        <v>0</v>
      </c>
      <c r="L56" s="287">
        <v>0</v>
      </c>
      <c r="M56" s="287">
        <v>0</v>
      </c>
      <c r="N56" s="287">
        <v>0</v>
      </c>
      <c r="O56" s="287">
        <v>0</v>
      </c>
      <c r="P56" s="287">
        <v>0</v>
      </c>
      <c r="Q56" s="287">
        <v>0</v>
      </c>
      <c r="R56" s="287">
        <v>0</v>
      </c>
      <c r="S56" s="287">
        <v>0</v>
      </c>
      <c r="T56" s="287">
        <v>0</v>
      </c>
      <c r="U56" s="287">
        <v>0</v>
      </c>
      <c r="V56" s="287">
        <v>0</v>
      </c>
      <c r="W56" s="287">
        <v>0</v>
      </c>
      <c r="X56" s="287">
        <v>0</v>
      </c>
      <c r="Y56" s="287">
        <v>0</v>
      </c>
      <c r="Z56" s="287">
        <v>0</v>
      </c>
      <c r="AA56" s="287">
        <v>0</v>
      </c>
      <c r="AB56" s="421">
        <f t="shared" si="3"/>
        <v>0</v>
      </c>
      <c r="AC56" s="422">
        <f t="shared" si="4"/>
        <v>0</v>
      </c>
      <c r="AE56" s="426"/>
    </row>
    <row r="57" spans="1:31" ht="18.75" x14ac:dyDescent="0.25">
      <c r="A57" s="178" t="s">
        <v>105</v>
      </c>
      <c r="B57" s="188" t="s">
        <v>488</v>
      </c>
      <c r="C57" s="285">
        <f>C50</f>
        <v>31</v>
      </c>
      <c r="D57" s="285">
        <f>D50</f>
        <v>31</v>
      </c>
      <c r="E57" s="363">
        <f t="shared" si="11"/>
        <v>31</v>
      </c>
      <c r="F57" s="423">
        <f t="shared" si="5"/>
        <v>31</v>
      </c>
      <c r="G57" s="287">
        <v>0</v>
      </c>
      <c r="H57" s="287">
        <f>H50</f>
        <v>31</v>
      </c>
      <c r="I57" s="287">
        <v>0</v>
      </c>
      <c r="J57" s="287">
        <f t="shared" si="6"/>
        <v>31</v>
      </c>
      <c r="K57" s="287">
        <v>0</v>
      </c>
      <c r="L57" s="287">
        <v>0</v>
      </c>
      <c r="M57" s="287">
        <v>0</v>
      </c>
      <c r="N57" s="287">
        <v>0</v>
      </c>
      <c r="O57" s="287">
        <v>0</v>
      </c>
      <c r="P57" s="287">
        <v>0</v>
      </c>
      <c r="Q57" s="287">
        <v>0</v>
      </c>
      <c r="R57" s="287">
        <v>0</v>
      </c>
      <c r="S57" s="287">
        <v>0</v>
      </c>
      <c r="T57" s="287">
        <v>0</v>
      </c>
      <c r="U57" s="287">
        <v>0</v>
      </c>
      <c r="V57" s="287">
        <v>0</v>
      </c>
      <c r="W57" s="287">
        <v>0</v>
      </c>
      <c r="X57" s="287">
        <v>0</v>
      </c>
      <c r="Y57" s="287">
        <v>0</v>
      </c>
      <c r="Z57" s="287">
        <v>0</v>
      </c>
      <c r="AA57" s="287">
        <v>0</v>
      </c>
      <c r="AB57" s="421">
        <f t="shared" si="3"/>
        <v>31</v>
      </c>
      <c r="AC57" s="422">
        <f t="shared" si="4"/>
        <v>31</v>
      </c>
      <c r="AE57" s="426"/>
    </row>
    <row r="58" spans="1:31" s="286" customFormat="1" ht="36.75" customHeight="1" x14ac:dyDescent="0.25">
      <c r="A58" s="180" t="s">
        <v>54</v>
      </c>
      <c r="B58" s="189" t="s">
        <v>201</v>
      </c>
      <c r="C58" s="289">
        <v>0</v>
      </c>
      <c r="D58" s="289">
        <v>0</v>
      </c>
      <c r="E58" s="363">
        <f t="shared" si="11"/>
        <v>0</v>
      </c>
      <c r="F58" s="423">
        <f t="shared" si="5"/>
        <v>0</v>
      </c>
      <c r="G58" s="289">
        <v>0</v>
      </c>
      <c r="H58" s="289">
        <v>0</v>
      </c>
      <c r="I58" s="289">
        <v>0</v>
      </c>
      <c r="J58" s="289">
        <f t="shared" si="6"/>
        <v>0</v>
      </c>
      <c r="K58" s="289">
        <v>0</v>
      </c>
      <c r="L58" s="289">
        <v>0</v>
      </c>
      <c r="M58" s="289">
        <v>0</v>
      </c>
      <c r="N58" s="289">
        <v>0</v>
      </c>
      <c r="O58" s="289">
        <v>0</v>
      </c>
      <c r="P58" s="289">
        <v>0</v>
      </c>
      <c r="Q58" s="289">
        <v>0</v>
      </c>
      <c r="R58" s="289">
        <v>0</v>
      </c>
      <c r="S58" s="289">
        <v>0</v>
      </c>
      <c r="T58" s="289">
        <v>0</v>
      </c>
      <c r="U58" s="289">
        <v>0</v>
      </c>
      <c r="V58" s="289">
        <v>0</v>
      </c>
      <c r="W58" s="289">
        <v>0</v>
      </c>
      <c r="X58" s="289">
        <v>0</v>
      </c>
      <c r="Y58" s="289">
        <v>0</v>
      </c>
      <c r="Z58" s="289">
        <v>0</v>
      </c>
      <c r="AA58" s="289">
        <v>0</v>
      </c>
      <c r="AB58" s="421">
        <f t="shared" si="3"/>
        <v>0</v>
      </c>
      <c r="AC58" s="422">
        <f t="shared" si="4"/>
        <v>0</v>
      </c>
      <c r="AD58" s="177"/>
      <c r="AE58" s="426"/>
    </row>
    <row r="59" spans="1:31" s="286" customFormat="1" x14ac:dyDescent="0.25">
      <c r="A59" s="180" t="s">
        <v>52</v>
      </c>
      <c r="B59" s="179" t="s">
        <v>104</v>
      </c>
      <c r="C59" s="285">
        <v>0</v>
      </c>
      <c r="D59" s="285">
        <v>0</v>
      </c>
      <c r="E59" s="363">
        <f t="shared" si="11"/>
        <v>0</v>
      </c>
      <c r="F59" s="423">
        <f t="shared" si="5"/>
        <v>0</v>
      </c>
      <c r="G59" s="285">
        <v>0</v>
      </c>
      <c r="H59" s="285">
        <v>0</v>
      </c>
      <c r="I59" s="285">
        <v>0</v>
      </c>
      <c r="J59" s="285">
        <f t="shared" si="6"/>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421">
        <f t="shared" si="3"/>
        <v>0</v>
      </c>
      <c r="AC59" s="422">
        <f t="shared" si="4"/>
        <v>0</v>
      </c>
      <c r="AD59" s="177"/>
      <c r="AE59" s="426"/>
    </row>
    <row r="60" spans="1:31" x14ac:dyDescent="0.25">
      <c r="A60" s="178" t="s">
        <v>195</v>
      </c>
      <c r="B60" s="190" t="s">
        <v>124</v>
      </c>
      <c r="C60" s="291">
        <v>0</v>
      </c>
      <c r="D60" s="291">
        <v>0</v>
      </c>
      <c r="E60" s="363">
        <f t="shared" si="11"/>
        <v>0</v>
      </c>
      <c r="F60" s="423">
        <f t="shared" si="5"/>
        <v>0</v>
      </c>
      <c r="G60" s="287">
        <v>0</v>
      </c>
      <c r="H60" s="287">
        <v>0</v>
      </c>
      <c r="I60" s="287">
        <v>0</v>
      </c>
      <c r="J60" s="287">
        <f t="shared" si="6"/>
        <v>0</v>
      </c>
      <c r="K60" s="287">
        <v>0</v>
      </c>
      <c r="L60" s="287">
        <v>0</v>
      </c>
      <c r="M60" s="287">
        <v>0</v>
      </c>
      <c r="N60" s="287">
        <v>0</v>
      </c>
      <c r="O60" s="287">
        <v>0</v>
      </c>
      <c r="P60" s="287">
        <v>0</v>
      </c>
      <c r="Q60" s="287">
        <v>0</v>
      </c>
      <c r="R60" s="287">
        <v>0</v>
      </c>
      <c r="S60" s="287">
        <v>0</v>
      </c>
      <c r="T60" s="287">
        <v>0</v>
      </c>
      <c r="U60" s="287">
        <v>0</v>
      </c>
      <c r="V60" s="287">
        <v>0</v>
      </c>
      <c r="W60" s="287">
        <v>0</v>
      </c>
      <c r="X60" s="287">
        <v>0</v>
      </c>
      <c r="Y60" s="287">
        <v>0</v>
      </c>
      <c r="Z60" s="287">
        <v>0</v>
      </c>
      <c r="AA60" s="287">
        <v>0</v>
      </c>
      <c r="AB60" s="421">
        <f t="shared" si="3"/>
        <v>0</v>
      </c>
      <c r="AC60" s="422">
        <f t="shared" si="4"/>
        <v>0</v>
      </c>
      <c r="AE60" s="426"/>
    </row>
    <row r="61" spans="1:31" x14ac:dyDescent="0.25">
      <c r="A61" s="178" t="s">
        <v>196</v>
      </c>
      <c r="B61" s="190" t="s">
        <v>122</v>
      </c>
      <c r="C61" s="291">
        <v>0</v>
      </c>
      <c r="D61" s="291">
        <v>0</v>
      </c>
      <c r="E61" s="363">
        <f t="shared" si="11"/>
        <v>0</v>
      </c>
      <c r="F61" s="423">
        <f t="shared" si="5"/>
        <v>0</v>
      </c>
      <c r="G61" s="287">
        <v>0</v>
      </c>
      <c r="H61" s="287">
        <v>0</v>
      </c>
      <c r="I61" s="287">
        <v>0</v>
      </c>
      <c r="J61" s="287">
        <f t="shared" si="6"/>
        <v>0</v>
      </c>
      <c r="K61" s="287">
        <v>0</v>
      </c>
      <c r="L61" s="287">
        <v>0</v>
      </c>
      <c r="M61" s="287">
        <v>0</v>
      </c>
      <c r="N61" s="287">
        <v>0</v>
      </c>
      <c r="O61" s="287">
        <v>0</v>
      </c>
      <c r="P61" s="287">
        <v>0</v>
      </c>
      <c r="Q61" s="287">
        <v>0</v>
      </c>
      <c r="R61" s="287">
        <v>0</v>
      </c>
      <c r="S61" s="287">
        <v>0</v>
      </c>
      <c r="T61" s="287">
        <v>0</v>
      </c>
      <c r="U61" s="287">
        <v>0</v>
      </c>
      <c r="V61" s="287">
        <v>0</v>
      </c>
      <c r="W61" s="287">
        <v>0</v>
      </c>
      <c r="X61" s="287">
        <v>0</v>
      </c>
      <c r="Y61" s="287">
        <v>0</v>
      </c>
      <c r="Z61" s="287">
        <v>0</v>
      </c>
      <c r="AA61" s="287">
        <v>0</v>
      </c>
      <c r="AB61" s="421">
        <f t="shared" si="3"/>
        <v>0</v>
      </c>
      <c r="AC61" s="422">
        <f t="shared" si="4"/>
        <v>0</v>
      </c>
      <c r="AE61" s="426"/>
    </row>
    <row r="62" spans="1:31" x14ac:dyDescent="0.25">
      <c r="A62" s="178" t="s">
        <v>197</v>
      </c>
      <c r="B62" s="190" t="s">
        <v>120</v>
      </c>
      <c r="C62" s="291">
        <v>0</v>
      </c>
      <c r="D62" s="291">
        <v>0</v>
      </c>
      <c r="E62" s="363">
        <f t="shared" si="11"/>
        <v>0</v>
      </c>
      <c r="F62" s="423">
        <f t="shared" si="5"/>
        <v>0</v>
      </c>
      <c r="G62" s="287">
        <v>0</v>
      </c>
      <c r="H62" s="287">
        <v>0</v>
      </c>
      <c r="I62" s="287">
        <v>0</v>
      </c>
      <c r="J62" s="287">
        <f t="shared" si="6"/>
        <v>0</v>
      </c>
      <c r="K62" s="287">
        <v>0</v>
      </c>
      <c r="L62" s="287">
        <v>0</v>
      </c>
      <c r="M62" s="287">
        <v>0</v>
      </c>
      <c r="N62" s="287">
        <v>0</v>
      </c>
      <c r="O62" s="287">
        <v>0</v>
      </c>
      <c r="P62" s="287">
        <v>0</v>
      </c>
      <c r="Q62" s="287">
        <v>0</v>
      </c>
      <c r="R62" s="287">
        <v>0</v>
      </c>
      <c r="S62" s="287">
        <v>0</v>
      </c>
      <c r="T62" s="287">
        <v>0</v>
      </c>
      <c r="U62" s="287">
        <v>0</v>
      </c>
      <c r="V62" s="287">
        <v>0</v>
      </c>
      <c r="W62" s="287">
        <v>0</v>
      </c>
      <c r="X62" s="287">
        <v>0</v>
      </c>
      <c r="Y62" s="287">
        <v>0</v>
      </c>
      <c r="Z62" s="287">
        <v>0</v>
      </c>
      <c r="AA62" s="287">
        <v>0</v>
      </c>
      <c r="AB62" s="421">
        <f t="shared" si="3"/>
        <v>0</v>
      </c>
      <c r="AC62" s="422">
        <f t="shared" si="4"/>
        <v>0</v>
      </c>
      <c r="AE62" s="426"/>
    </row>
    <row r="63" spans="1:31" x14ac:dyDescent="0.25">
      <c r="A63" s="178" t="s">
        <v>198</v>
      </c>
      <c r="B63" s="190" t="s">
        <v>200</v>
      </c>
      <c r="C63" s="291">
        <v>0</v>
      </c>
      <c r="D63" s="291">
        <v>0</v>
      </c>
      <c r="E63" s="363">
        <f t="shared" si="11"/>
        <v>0</v>
      </c>
      <c r="F63" s="423">
        <f t="shared" si="5"/>
        <v>0</v>
      </c>
      <c r="G63" s="287">
        <v>0</v>
      </c>
      <c r="H63" s="287">
        <v>0</v>
      </c>
      <c r="I63" s="287">
        <v>0</v>
      </c>
      <c r="J63" s="287">
        <f t="shared" si="6"/>
        <v>0</v>
      </c>
      <c r="K63" s="287">
        <v>0</v>
      </c>
      <c r="L63" s="287">
        <v>0</v>
      </c>
      <c r="M63" s="287">
        <v>0</v>
      </c>
      <c r="N63" s="287">
        <v>0</v>
      </c>
      <c r="O63" s="287">
        <v>0</v>
      </c>
      <c r="P63" s="287">
        <v>0</v>
      </c>
      <c r="Q63" s="287">
        <v>0</v>
      </c>
      <c r="R63" s="287">
        <v>0</v>
      </c>
      <c r="S63" s="287">
        <v>0</v>
      </c>
      <c r="T63" s="287">
        <v>0</v>
      </c>
      <c r="U63" s="287">
        <v>0</v>
      </c>
      <c r="V63" s="287">
        <v>0</v>
      </c>
      <c r="W63" s="287">
        <v>0</v>
      </c>
      <c r="X63" s="287">
        <v>0</v>
      </c>
      <c r="Y63" s="287">
        <v>0</v>
      </c>
      <c r="Z63" s="287">
        <v>0</v>
      </c>
      <c r="AA63" s="287">
        <v>0</v>
      </c>
      <c r="AB63" s="421">
        <f t="shared" si="3"/>
        <v>0</v>
      </c>
      <c r="AC63" s="422">
        <f t="shared" si="4"/>
        <v>0</v>
      </c>
      <c r="AE63" s="426"/>
    </row>
    <row r="64" spans="1:31" ht="18.75" x14ac:dyDescent="0.25">
      <c r="A64" s="178" t="s">
        <v>199</v>
      </c>
      <c r="B64" s="188" t="s">
        <v>382</v>
      </c>
      <c r="C64" s="291">
        <v>0</v>
      </c>
      <c r="D64" s="291">
        <v>0</v>
      </c>
      <c r="E64" s="363">
        <f t="shared" si="11"/>
        <v>0</v>
      </c>
      <c r="F64" s="423">
        <f t="shared" si="5"/>
        <v>0</v>
      </c>
      <c r="G64" s="287">
        <v>0</v>
      </c>
      <c r="H64" s="287">
        <v>0</v>
      </c>
      <c r="I64" s="287">
        <v>0</v>
      </c>
      <c r="J64" s="287">
        <f t="shared" si="6"/>
        <v>0</v>
      </c>
      <c r="K64" s="287">
        <v>0</v>
      </c>
      <c r="L64" s="287">
        <v>0</v>
      </c>
      <c r="M64" s="287">
        <v>0</v>
      </c>
      <c r="N64" s="287">
        <v>0</v>
      </c>
      <c r="O64" s="287">
        <v>0</v>
      </c>
      <c r="P64" s="287">
        <v>0</v>
      </c>
      <c r="Q64" s="287">
        <v>0</v>
      </c>
      <c r="R64" s="287">
        <v>0</v>
      </c>
      <c r="S64" s="287">
        <v>0</v>
      </c>
      <c r="T64" s="287">
        <v>0</v>
      </c>
      <c r="U64" s="287">
        <v>0</v>
      </c>
      <c r="V64" s="287">
        <v>0</v>
      </c>
      <c r="W64" s="287">
        <v>0</v>
      </c>
      <c r="X64" s="287">
        <v>0</v>
      </c>
      <c r="Y64" s="287">
        <v>0</v>
      </c>
      <c r="Z64" s="287">
        <v>0</v>
      </c>
      <c r="AA64" s="287">
        <v>0</v>
      </c>
      <c r="AB64" s="421">
        <f t="shared" si="3"/>
        <v>0</v>
      </c>
      <c r="AC64" s="422">
        <f t="shared" si="4"/>
        <v>0</v>
      </c>
      <c r="AE64" s="426"/>
    </row>
  </sheetData>
  <autoFilter ref="A23:AC64" xr:uid="{00000000-0009-0000-0000-00000A000000}"/>
  <mergeCells count="31">
    <mergeCell ref="A12:AC12"/>
    <mergeCell ref="T21:U21"/>
    <mergeCell ref="V21:W21"/>
    <mergeCell ref="A20:A22"/>
    <mergeCell ref="B20:B22"/>
    <mergeCell ref="C20:D21"/>
    <mergeCell ref="E20:F21"/>
    <mergeCell ref="G20:G22"/>
    <mergeCell ref="A14:AC14"/>
    <mergeCell ref="A15:AC15"/>
    <mergeCell ref="A16:AC16"/>
    <mergeCell ref="A18:AC18"/>
    <mergeCell ref="H20:K20"/>
    <mergeCell ref="L20:O20"/>
    <mergeCell ref="P20:S20"/>
    <mergeCell ref="T20:W20"/>
    <mergeCell ref="A4:AC4"/>
    <mergeCell ref="A6:AC6"/>
    <mergeCell ref="A8:AC8"/>
    <mergeCell ref="A9:AC9"/>
    <mergeCell ref="A11:AC11"/>
    <mergeCell ref="X20:AA20"/>
    <mergeCell ref="AB20:AC21"/>
    <mergeCell ref="H21:I21"/>
    <mergeCell ref="J21:K21"/>
    <mergeCell ref="L21:M21"/>
    <mergeCell ref="N21:O21"/>
    <mergeCell ref="P21:Q21"/>
    <mergeCell ref="R21:S21"/>
    <mergeCell ref="X21:Y21"/>
    <mergeCell ref="Z21:AA21"/>
  </mergeCells>
  <conditionalFormatting sqref="B19">
    <cfRule type="cellIs" dxfId="7" priority="8" operator="notEqual">
      <formula>0</formula>
    </cfRule>
  </conditionalFormatting>
  <conditionalFormatting sqref="T24:AA64 C24:D64 G24:O64">
    <cfRule type="cellIs" dxfId="6" priority="7" operator="notEqual">
      <formula>0</formula>
    </cfRule>
  </conditionalFormatting>
  <conditionalFormatting sqref="E24:E64">
    <cfRule type="cellIs" dxfId="5" priority="6" operator="notEqual">
      <formula>0</formula>
    </cfRule>
  </conditionalFormatting>
  <conditionalFormatting sqref="P24:S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5"/>
  <sheetViews>
    <sheetView view="pageBreakPreview" topLeftCell="A16" zoomScale="90" zoomScaleNormal="100" zoomScaleSheetLayoutView="90" workbookViewId="0">
      <selection activeCell="D26" sqref="D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63.5703125" style="17" customWidth="1"/>
    <col min="15" max="15" width="10.7109375" style="17" customWidth="1"/>
    <col min="16" max="17" width="13.42578125" style="17" customWidth="1"/>
    <col min="18" max="18" width="13.28515625" style="17" customWidth="1"/>
    <col min="19" max="22" width="8.28515625" style="17" customWidth="1"/>
    <col min="23" max="23" width="23.140625" style="17" customWidth="1"/>
    <col min="24" max="25" width="10.7109375" style="17" customWidth="1"/>
    <col min="26" max="26" width="7.7109375" style="17" customWidth="1"/>
    <col min="27" max="28" width="10.7109375" style="17" customWidth="1"/>
    <col min="29" max="29" width="21.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64</v>
      </c>
    </row>
    <row r="2" spans="1:48" ht="18.75" x14ac:dyDescent="0.3">
      <c r="AV2" s="13" t="s">
        <v>6</v>
      </c>
    </row>
    <row r="3" spans="1:48" ht="18.75" x14ac:dyDescent="0.3">
      <c r="AV3" s="13" t="s">
        <v>63</v>
      </c>
    </row>
    <row r="4" spans="1:48" ht="18.75" x14ac:dyDescent="0.3">
      <c r="AV4" s="13"/>
    </row>
    <row r="5" spans="1:48" ht="18.75" customHeight="1" x14ac:dyDescent="0.25">
      <c r="A5" s="447" t="str">
        <f>'1. паспорт местоположение'!A5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ht="18.75" x14ac:dyDescent="0.3">
      <c r="AV6" s="13"/>
    </row>
    <row r="7" spans="1:48" ht="18.75" x14ac:dyDescent="0.25">
      <c r="A7" s="456" t="s">
        <v>5</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row>
    <row r="8" spans="1:48" ht="18.75" x14ac:dyDescent="0.25">
      <c r="A8" s="456"/>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456"/>
      <c r="AN8" s="456"/>
      <c r="AO8" s="456"/>
      <c r="AP8" s="456"/>
      <c r="AQ8" s="456"/>
      <c r="AR8" s="456"/>
      <c r="AS8" s="456"/>
      <c r="AT8" s="456"/>
      <c r="AU8" s="456"/>
      <c r="AV8" s="456"/>
    </row>
    <row r="9" spans="1:48" x14ac:dyDescent="0.25">
      <c r="A9" s="501" t="str">
        <f>'1. паспорт местоположение'!A9</f>
        <v>Акционерное общество "Россети Янтарь" ДЗО  ПАО "Россети"</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c r="AS9" s="501"/>
      <c r="AT9" s="501"/>
      <c r="AU9" s="501"/>
      <c r="AV9" s="501"/>
    </row>
    <row r="10" spans="1:48" ht="15.75" x14ac:dyDescent="0.25">
      <c r="A10" s="461" t="s">
        <v>4</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row>
    <row r="11" spans="1:48" ht="18.75" x14ac:dyDescent="0.25">
      <c r="A11" s="45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c r="AH11" s="456"/>
      <c r="AI11" s="456"/>
      <c r="AJ11" s="456"/>
      <c r="AK11" s="456"/>
      <c r="AL11" s="456"/>
      <c r="AM11" s="456"/>
      <c r="AN11" s="456"/>
      <c r="AO11" s="456"/>
      <c r="AP11" s="456"/>
      <c r="AQ11" s="456"/>
      <c r="AR11" s="456"/>
      <c r="AS11" s="456"/>
      <c r="AT11" s="456"/>
      <c r="AU11" s="456"/>
      <c r="AV11" s="456"/>
    </row>
    <row r="12" spans="1:48" x14ac:dyDescent="0.25">
      <c r="A12" s="501" t="str">
        <f>'1. паспорт местоположение'!A12</f>
        <v>N_48-15уст-26</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row>
    <row r="13" spans="1:48" ht="15.75" x14ac:dyDescent="0.25">
      <c r="A13" s="461" t="s">
        <v>3</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row>
    <row r="14" spans="1:48" ht="18.75"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c r="AO14" s="462"/>
      <c r="AP14" s="462"/>
      <c r="AQ14" s="462"/>
      <c r="AR14" s="462"/>
      <c r="AS14" s="462"/>
      <c r="AT14" s="462"/>
      <c r="AU14" s="462"/>
      <c r="AV14" s="462"/>
    </row>
    <row r="15" spans="1:48" ht="31.5" customHeight="1" x14ac:dyDescent="0.25">
      <c r="A15" s="50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01"/>
      <c r="AM15" s="501"/>
      <c r="AN15" s="501"/>
      <c r="AO15" s="501"/>
      <c r="AP15" s="501"/>
      <c r="AQ15" s="501"/>
      <c r="AR15" s="501"/>
      <c r="AS15" s="501"/>
      <c r="AT15" s="501"/>
      <c r="AU15" s="501"/>
      <c r="AV15" s="501"/>
    </row>
    <row r="16" spans="1:48" ht="15.75" x14ac:dyDescent="0.25">
      <c r="A16" s="461" t="s">
        <v>2</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row>
    <row r="17" spans="1:48" x14ac:dyDescent="0.25">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row>
    <row r="18" spans="1:48" ht="14.25" customHeight="1" x14ac:dyDescent="0.25">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row>
    <row r="19" spans="1:48" x14ac:dyDescent="0.25">
      <c r="A19" s="534"/>
      <c r="B19" s="534"/>
      <c r="C19" s="534"/>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4"/>
      <c r="AS19" s="534"/>
      <c r="AT19" s="534"/>
      <c r="AU19" s="534"/>
      <c r="AV19" s="534"/>
    </row>
    <row r="20" spans="1:48" s="20" customFormat="1" x14ac:dyDescent="0.25">
      <c r="A20" s="528"/>
      <c r="B20" s="528"/>
      <c r="C20" s="528"/>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528"/>
      <c r="AD20" s="528"/>
      <c r="AE20" s="528"/>
      <c r="AF20" s="528"/>
      <c r="AG20" s="528"/>
      <c r="AH20" s="528"/>
      <c r="AI20" s="528"/>
      <c r="AJ20" s="528"/>
      <c r="AK20" s="528"/>
      <c r="AL20" s="528"/>
      <c r="AM20" s="528"/>
      <c r="AN20" s="528"/>
      <c r="AO20" s="528"/>
      <c r="AP20" s="528"/>
      <c r="AQ20" s="528"/>
      <c r="AR20" s="528"/>
      <c r="AS20" s="528"/>
      <c r="AT20" s="528"/>
      <c r="AU20" s="528"/>
      <c r="AV20" s="528"/>
    </row>
    <row r="21" spans="1:48" s="20" customFormat="1" x14ac:dyDescent="0.25">
      <c r="A21" s="606" t="s">
        <v>364</v>
      </c>
      <c r="B21" s="606"/>
      <c r="C21" s="606"/>
      <c r="D21" s="606"/>
      <c r="E21" s="606"/>
      <c r="F21" s="606"/>
      <c r="G21" s="606"/>
      <c r="H21" s="606"/>
      <c r="I21" s="606"/>
      <c r="J21" s="606"/>
      <c r="K21" s="606"/>
      <c r="L21" s="606"/>
      <c r="M21" s="606"/>
      <c r="N21" s="606"/>
      <c r="O21" s="606"/>
      <c r="P21" s="606"/>
      <c r="Q21" s="606"/>
      <c r="R21" s="606"/>
      <c r="S21" s="606"/>
      <c r="T21" s="606"/>
      <c r="U21" s="606"/>
      <c r="V21" s="606"/>
      <c r="W21" s="606"/>
      <c r="X21" s="606"/>
      <c r="Y21" s="606"/>
      <c r="Z21" s="606"/>
      <c r="AA21" s="606"/>
      <c r="AB21" s="606"/>
      <c r="AC21" s="606"/>
      <c r="AD21" s="606"/>
      <c r="AE21" s="606"/>
      <c r="AF21" s="606"/>
      <c r="AG21" s="606"/>
      <c r="AH21" s="606"/>
      <c r="AI21" s="606"/>
      <c r="AJ21" s="606"/>
      <c r="AK21" s="606"/>
      <c r="AL21" s="606"/>
      <c r="AM21" s="606"/>
      <c r="AN21" s="606"/>
      <c r="AO21" s="606"/>
      <c r="AP21" s="606"/>
      <c r="AQ21" s="606"/>
      <c r="AR21" s="606"/>
      <c r="AS21" s="606"/>
      <c r="AT21" s="606"/>
      <c r="AU21" s="606"/>
      <c r="AV21" s="606"/>
    </row>
    <row r="22" spans="1:48" s="20" customFormat="1" ht="58.5" customHeight="1" x14ac:dyDescent="0.25">
      <c r="A22" s="597" t="s">
        <v>48</v>
      </c>
      <c r="B22" s="608" t="s">
        <v>20</v>
      </c>
      <c r="C22" s="597" t="s">
        <v>47</v>
      </c>
      <c r="D22" s="597" t="s">
        <v>46</v>
      </c>
      <c r="E22" s="611" t="s">
        <v>375</v>
      </c>
      <c r="F22" s="612"/>
      <c r="G22" s="612"/>
      <c r="H22" s="612"/>
      <c r="I22" s="612"/>
      <c r="J22" s="612"/>
      <c r="K22" s="612"/>
      <c r="L22" s="613"/>
      <c r="M22" s="597" t="s">
        <v>45</v>
      </c>
      <c r="N22" s="597" t="s">
        <v>44</v>
      </c>
      <c r="O22" s="597" t="s">
        <v>43</v>
      </c>
      <c r="P22" s="592" t="s">
        <v>208</v>
      </c>
      <c r="Q22" s="592" t="s">
        <v>42</v>
      </c>
      <c r="R22" s="592" t="s">
        <v>41</v>
      </c>
      <c r="S22" s="592" t="s">
        <v>40</v>
      </c>
      <c r="T22" s="592"/>
      <c r="U22" s="614" t="s">
        <v>39</v>
      </c>
      <c r="V22" s="614" t="s">
        <v>38</v>
      </c>
      <c r="W22" s="592" t="s">
        <v>37</v>
      </c>
      <c r="X22" s="592" t="s">
        <v>36</v>
      </c>
      <c r="Y22" s="592" t="s">
        <v>35</v>
      </c>
      <c r="Z22" s="599" t="s">
        <v>34</v>
      </c>
      <c r="AA22" s="592" t="s">
        <v>33</v>
      </c>
      <c r="AB22" s="592" t="s">
        <v>32</v>
      </c>
      <c r="AC22" s="592" t="s">
        <v>31</v>
      </c>
      <c r="AD22" s="592" t="s">
        <v>30</v>
      </c>
      <c r="AE22" s="592" t="s">
        <v>29</v>
      </c>
      <c r="AF22" s="592" t="s">
        <v>28</v>
      </c>
      <c r="AG22" s="592"/>
      <c r="AH22" s="592"/>
      <c r="AI22" s="592"/>
      <c r="AJ22" s="592"/>
      <c r="AK22" s="592"/>
      <c r="AL22" s="592" t="s">
        <v>27</v>
      </c>
      <c r="AM22" s="592"/>
      <c r="AN22" s="592"/>
      <c r="AO22" s="592"/>
      <c r="AP22" s="592" t="s">
        <v>26</v>
      </c>
      <c r="AQ22" s="592"/>
      <c r="AR22" s="592" t="s">
        <v>25</v>
      </c>
      <c r="AS22" s="592" t="s">
        <v>24</v>
      </c>
      <c r="AT22" s="592" t="s">
        <v>23</v>
      </c>
      <c r="AU22" s="592" t="s">
        <v>22</v>
      </c>
      <c r="AV22" s="600" t="s">
        <v>21</v>
      </c>
    </row>
    <row r="23" spans="1:48" s="20" customFormat="1" ht="64.5" customHeight="1" x14ac:dyDescent="0.25">
      <c r="A23" s="607"/>
      <c r="B23" s="609"/>
      <c r="C23" s="607"/>
      <c r="D23" s="607"/>
      <c r="E23" s="602" t="s">
        <v>19</v>
      </c>
      <c r="F23" s="593" t="s">
        <v>103</v>
      </c>
      <c r="G23" s="593" t="s">
        <v>102</v>
      </c>
      <c r="H23" s="593" t="s">
        <v>101</v>
      </c>
      <c r="I23" s="595" t="s">
        <v>289</v>
      </c>
      <c r="J23" s="595" t="s">
        <v>290</v>
      </c>
      <c r="K23" s="595" t="s">
        <v>291</v>
      </c>
      <c r="L23" s="593" t="s">
        <v>71</v>
      </c>
      <c r="M23" s="607"/>
      <c r="N23" s="607"/>
      <c r="O23" s="607"/>
      <c r="P23" s="592"/>
      <c r="Q23" s="592"/>
      <c r="R23" s="592"/>
      <c r="S23" s="604" t="s">
        <v>0</v>
      </c>
      <c r="T23" s="604" t="s">
        <v>7</v>
      </c>
      <c r="U23" s="614"/>
      <c r="V23" s="614"/>
      <c r="W23" s="592"/>
      <c r="X23" s="592"/>
      <c r="Y23" s="592"/>
      <c r="Z23" s="592"/>
      <c r="AA23" s="592"/>
      <c r="AB23" s="592"/>
      <c r="AC23" s="592"/>
      <c r="AD23" s="592"/>
      <c r="AE23" s="592"/>
      <c r="AF23" s="592" t="s">
        <v>18</v>
      </c>
      <c r="AG23" s="592"/>
      <c r="AH23" s="592" t="s">
        <v>17</v>
      </c>
      <c r="AI23" s="592"/>
      <c r="AJ23" s="597" t="s">
        <v>16</v>
      </c>
      <c r="AK23" s="597" t="s">
        <v>15</v>
      </c>
      <c r="AL23" s="597" t="s">
        <v>14</v>
      </c>
      <c r="AM23" s="597" t="s">
        <v>13</v>
      </c>
      <c r="AN23" s="597" t="s">
        <v>12</v>
      </c>
      <c r="AO23" s="597" t="s">
        <v>11</v>
      </c>
      <c r="AP23" s="597" t="s">
        <v>10</v>
      </c>
      <c r="AQ23" s="615" t="s">
        <v>7</v>
      </c>
      <c r="AR23" s="592"/>
      <c r="AS23" s="592"/>
      <c r="AT23" s="592"/>
      <c r="AU23" s="592"/>
      <c r="AV23" s="601"/>
    </row>
    <row r="24" spans="1:48" s="20" customFormat="1" ht="104.25" customHeight="1" x14ac:dyDescent="0.25">
      <c r="A24" s="598"/>
      <c r="B24" s="610"/>
      <c r="C24" s="598"/>
      <c r="D24" s="598"/>
      <c r="E24" s="603"/>
      <c r="F24" s="594"/>
      <c r="G24" s="594"/>
      <c r="H24" s="594"/>
      <c r="I24" s="596"/>
      <c r="J24" s="596"/>
      <c r="K24" s="596"/>
      <c r="L24" s="594"/>
      <c r="M24" s="598"/>
      <c r="N24" s="598"/>
      <c r="O24" s="598"/>
      <c r="P24" s="592"/>
      <c r="Q24" s="592"/>
      <c r="R24" s="592"/>
      <c r="S24" s="605"/>
      <c r="T24" s="605"/>
      <c r="U24" s="614"/>
      <c r="V24" s="614"/>
      <c r="W24" s="592"/>
      <c r="X24" s="592"/>
      <c r="Y24" s="592"/>
      <c r="Z24" s="592"/>
      <c r="AA24" s="592"/>
      <c r="AB24" s="592"/>
      <c r="AC24" s="592"/>
      <c r="AD24" s="592"/>
      <c r="AE24" s="592"/>
      <c r="AF24" s="83" t="s">
        <v>9</v>
      </c>
      <c r="AG24" s="83" t="s">
        <v>8</v>
      </c>
      <c r="AH24" s="84" t="s">
        <v>0</v>
      </c>
      <c r="AI24" s="84" t="s">
        <v>7</v>
      </c>
      <c r="AJ24" s="598"/>
      <c r="AK24" s="598"/>
      <c r="AL24" s="598"/>
      <c r="AM24" s="598"/>
      <c r="AN24" s="598"/>
      <c r="AO24" s="598"/>
      <c r="AP24" s="598"/>
      <c r="AQ24" s="616"/>
      <c r="AR24" s="592"/>
      <c r="AS24" s="592"/>
      <c r="AT24" s="592"/>
      <c r="AU24" s="592"/>
      <c r="AV24" s="601"/>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440" customFormat="1" ht="157.5" x14ac:dyDescent="0.2">
      <c r="A26" s="437">
        <v>1</v>
      </c>
      <c r="B26" s="437" t="s">
        <v>441</v>
      </c>
      <c r="C26" s="437" t="s">
        <v>236</v>
      </c>
      <c r="D26" s="438">
        <f>'6.1. Паспорт сетевой график'!H53</f>
        <v>46387</v>
      </c>
      <c r="E26" s="437" t="s">
        <v>236</v>
      </c>
      <c r="F26" s="437" t="s">
        <v>236</v>
      </c>
      <c r="G26" s="437" t="s">
        <v>236</v>
      </c>
      <c r="H26" s="437" t="s">
        <v>236</v>
      </c>
      <c r="I26" s="437" t="s">
        <v>236</v>
      </c>
      <c r="J26" s="437" t="s">
        <v>236</v>
      </c>
      <c r="K26" s="437" t="s">
        <v>236</v>
      </c>
      <c r="L26" s="437">
        <f>'6.2. Паспорт фин осв ввод'!D42</f>
        <v>31</v>
      </c>
      <c r="M26" s="437" t="s">
        <v>571</v>
      </c>
      <c r="N26" s="437" t="s">
        <v>572</v>
      </c>
      <c r="O26" s="437" t="s">
        <v>441</v>
      </c>
      <c r="P26" s="439">
        <v>82520.778640000004</v>
      </c>
      <c r="Q26" s="437" t="s">
        <v>573</v>
      </c>
      <c r="R26" s="439">
        <f>P26</f>
        <v>82520.778640000004</v>
      </c>
      <c r="S26" s="437" t="s">
        <v>574</v>
      </c>
      <c r="T26" s="437" t="s">
        <v>575</v>
      </c>
      <c r="U26" s="437">
        <v>4</v>
      </c>
      <c r="V26" s="437">
        <v>4</v>
      </c>
      <c r="W26" s="437" t="s">
        <v>576</v>
      </c>
      <c r="X26" s="439">
        <v>78394.739709999994</v>
      </c>
      <c r="Y26" s="437"/>
      <c r="Z26" s="437"/>
      <c r="AA26" s="437"/>
      <c r="AB26" s="439">
        <f>X26</f>
        <v>78394.739709999994</v>
      </c>
      <c r="AC26" s="437" t="s">
        <v>576</v>
      </c>
      <c r="AD26" s="439">
        <f>'8. Общие сведения'!B33*1000</f>
        <v>341.37993</v>
      </c>
      <c r="AE26" s="439">
        <f>AD26</f>
        <v>341.37993</v>
      </c>
      <c r="AF26" s="437"/>
      <c r="AG26" s="437"/>
      <c r="AH26" s="437"/>
      <c r="AI26" s="437"/>
      <c r="AJ26" s="437"/>
      <c r="AK26" s="437"/>
      <c r="AL26" s="437"/>
      <c r="AM26" s="437"/>
      <c r="AN26" s="437"/>
      <c r="AO26" s="437"/>
      <c r="AP26" s="438"/>
      <c r="AQ26" s="438"/>
      <c r="AR26" s="438"/>
      <c r="AS26" s="438"/>
      <c r="AT26" s="438">
        <v>46356</v>
      </c>
      <c r="AU26" s="437"/>
      <c r="AV26" s="437" t="s">
        <v>577</v>
      </c>
    </row>
    <row r="27" spans="1:48" s="440" customFormat="1" ht="11.25" x14ac:dyDescent="0.2">
      <c r="A27" s="437"/>
      <c r="B27" s="437"/>
      <c r="C27" s="437"/>
      <c r="D27" s="438"/>
      <c r="E27" s="437"/>
      <c r="F27" s="437"/>
      <c r="G27" s="437"/>
      <c r="H27" s="437"/>
      <c r="I27" s="437"/>
      <c r="J27" s="437"/>
      <c r="K27" s="437"/>
      <c r="L27" s="437"/>
      <c r="M27" s="437"/>
      <c r="N27" s="437"/>
      <c r="O27" s="437"/>
      <c r="P27" s="437"/>
      <c r="Q27" s="437"/>
      <c r="R27" s="437"/>
      <c r="S27" s="437"/>
      <c r="T27" s="437"/>
      <c r="U27" s="437"/>
      <c r="V27" s="437"/>
      <c r="W27" s="437" t="s">
        <v>578</v>
      </c>
      <c r="X27" s="439">
        <v>82570</v>
      </c>
      <c r="Y27" s="437"/>
      <c r="Z27" s="437"/>
      <c r="AA27" s="437"/>
      <c r="AB27" s="437"/>
      <c r="AC27" s="437"/>
      <c r="AD27" s="437"/>
      <c r="AE27" s="437"/>
      <c r="AF27" s="437"/>
      <c r="AG27" s="437"/>
      <c r="AH27" s="437"/>
      <c r="AI27" s="437"/>
      <c r="AJ27" s="437"/>
      <c r="AK27" s="437"/>
      <c r="AL27" s="437"/>
      <c r="AM27" s="437"/>
      <c r="AN27" s="437"/>
      <c r="AO27" s="437"/>
      <c r="AP27" s="437"/>
      <c r="AQ27" s="437"/>
      <c r="AR27" s="437"/>
      <c r="AS27" s="437"/>
      <c r="AT27" s="437"/>
      <c r="AU27" s="437"/>
      <c r="AV27" s="437"/>
    </row>
    <row r="28" spans="1:48" s="440" customFormat="1" ht="11.25" x14ac:dyDescent="0.2">
      <c r="A28" s="437"/>
      <c r="B28" s="437"/>
      <c r="C28" s="437"/>
      <c r="D28" s="438"/>
      <c r="E28" s="437"/>
      <c r="F28" s="437"/>
      <c r="G28" s="437"/>
      <c r="H28" s="437"/>
      <c r="I28" s="437"/>
      <c r="J28" s="437"/>
      <c r="K28" s="437"/>
      <c r="L28" s="437"/>
      <c r="M28" s="437"/>
      <c r="N28" s="437"/>
      <c r="O28" s="437"/>
      <c r="P28" s="437"/>
      <c r="Q28" s="437"/>
      <c r="R28" s="437"/>
      <c r="S28" s="437"/>
      <c r="T28" s="437"/>
      <c r="U28" s="437"/>
      <c r="V28" s="437"/>
      <c r="W28" s="437" t="s">
        <v>579</v>
      </c>
      <c r="X28" s="439">
        <v>84300</v>
      </c>
      <c r="Y28" s="437"/>
      <c r="Z28" s="437"/>
      <c r="AA28" s="437"/>
      <c r="AB28" s="437"/>
      <c r="AC28" s="437"/>
      <c r="AD28" s="437"/>
      <c r="AE28" s="437"/>
      <c r="AF28" s="437"/>
      <c r="AG28" s="437"/>
      <c r="AH28" s="437"/>
      <c r="AI28" s="437"/>
      <c r="AJ28" s="437"/>
      <c r="AK28" s="437"/>
      <c r="AL28" s="437"/>
      <c r="AM28" s="437"/>
      <c r="AN28" s="437"/>
      <c r="AO28" s="437"/>
      <c r="AP28" s="437"/>
      <c r="AQ28" s="437"/>
      <c r="AR28" s="437"/>
      <c r="AS28" s="437"/>
      <c r="AT28" s="437"/>
      <c r="AU28" s="437"/>
      <c r="AV28" s="437"/>
    </row>
    <row r="29" spans="1:48" s="440" customFormat="1" ht="11.25" x14ac:dyDescent="0.2">
      <c r="A29" s="437"/>
      <c r="B29" s="437"/>
      <c r="C29" s="437"/>
      <c r="D29" s="438"/>
      <c r="E29" s="437"/>
      <c r="F29" s="437"/>
      <c r="G29" s="437"/>
      <c r="H29" s="437"/>
      <c r="I29" s="437"/>
      <c r="J29" s="437"/>
      <c r="K29" s="437"/>
      <c r="L29" s="437"/>
      <c r="M29" s="437"/>
      <c r="N29" s="437"/>
      <c r="O29" s="437"/>
      <c r="P29" s="437"/>
      <c r="Q29" s="437"/>
      <c r="R29" s="437"/>
      <c r="S29" s="437"/>
      <c r="T29" s="437"/>
      <c r="U29" s="437"/>
      <c r="V29" s="437"/>
      <c r="W29" s="437" t="s">
        <v>580</v>
      </c>
      <c r="X29" s="439">
        <v>84748.650630000004</v>
      </c>
      <c r="Y29" s="437"/>
      <c r="Z29" s="437"/>
      <c r="AA29" s="437"/>
      <c r="AB29" s="437"/>
      <c r="AC29" s="437"/>
      <c r="AD29" s="437"/>
      <c r="AE29" s="437"/>
      <c r="AF29" s="437"/>
      <c r="AG29" s="437"/>
      <c r="AH29" s="437"/>
      <c r="AI29" s="437"/>
      <c r="AJ29" s="437"/>
      <c r="AK29" s="437"/>
      <c r="AL29" s="437"/>
      <c r="AM29" s="437"/>
      <c r="AN29" s="437"/>
      <c r="AO29" s="437"/>
      <c r="AP29" s="437"/>
      <c r="AQ29" s="437"/>
      <c r="AR29" s="437"/>
      <c r="AS29" s="437"/>
      <c r="AT29" s="437"/>
      <c r="AU29" s="437"/>
      <c r="AV29" s="437"/>
    </row>
    <row r="30" spans="1:48" s="440" customFormat="1" ht="11.25" x14ac:dyDescent="0.2">
      <c r="A30" s="437"/>
      <c r="B30" s="437"/>
      <c r="C30" s="437"/>
      <c r="D30" s="438"/>
      <c r="E30" s="437"/>
      <c r="F30" s="437"/>
      <c r="G30" s="437"/>
      <c r="H30" s="437"/>
      <c r="I30" s="437"/>
      <c r="J30" s="437"/>
      <c r="K30" s="437"/>
      <c r="L30" s="437"/>
      <c r="M30" s="437"/>
      <c r="N30" s="437"/>
      <c r="O30" s="437"/>
      <c r="P30" s="437"/>
      <c r="Q30" s="437"/>
      <c r="R30" s="437"/>
      <c r="S30" s="437"/>
      <c r="T30" s="437"/>
      <c r="U30" s="437"/>
      <c r="V30" s="437"/>
      <c r="W30" s="437"/>
      <c r="X30" s="439"/>
      <c r="Y30" s="437"/>
      <c r="Z30" s="437"/>
      <c r="AA30" s="437"/>
      <c r="AB30" s="437"/>
      <c r="AC30" s="437"/>
      <c r="AD30" s="437"/>
      <c r="AE30" s="437"/>
      <c r="AF30" s="437"/>
      <c r="AG30" s="437"/>
      <c r="AH30" s="437"/>
      <c r="AI30" s="437"/>
      <c r="AJ30" s="437"/>
      <c r="AK30" s="437"/>
      <c r="AL30" s="437"/>
      <c r="AM30" s="437"/>
      <c r="AN30" s="437"/>
      <c r="AO30" s="437"/>
      <c r="AP30" s="437"/>
      <c r="AQ30" s="437"/>
      <c r="AR30" s="437"/>
      <c r="AS30" s="437"/>
      <c r="AT30" s="437"/>
      <c r="AU30" s="437"/>
      <c r="AV30" s="437"/>
    </row>
    <row r="31" spans="1:48" s="440" customFormat="1" ht="11.25" x14ac:dyDescent="0.2">
      <c r="A31" s="437"/>
      <c r="B31" s="437"/>
      <c r="C31" s="437"/>
      <c r="D31" s="438"/>
      <c r="E31" s="437"/>
      <c r="F31" s="437"/>
      <c r="G31" s="437"/>
      <c r="H31" s="437"/>
      <c r="I31" s="437"/>
      <c r="J31" s="437"/>
      <c r="K31" s="437"/>
      <c r="L31" s="437"/>
      <c r="M31" s="437"/>
      <c r="N31" s="437"/>
      <c r="O31" s="437"/>
      <c r="P31" s="437"/>
      <c r="Q31" s="437"/>
      <c r="R31" s="437"/>
      <c r="S31" s="437"/>
      <c r="T31" s="437"/>
      <c r="U31" s="437"/>
      <c r="V31" s="437"/>
      <c r="W31" s="437"/>
      <c r="X31" s="439"/>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row>
    <row r="32" spans="1:48" s="440" customFormat="1" ht="11.25" x14ac:dyDescent="0.2">
      <c r="A32" s="437"/>
      <c r="B32" s="437"/>
      <c r="C32" s="437"/>
      <c r="D32" s="438"/>
      <c r="E32" s="437"/>
      <c r="F32" s="437"/>
      <c r="G32" s="437"/>
      <c r="H32" s="437"/>
      <c r="I32" s="437"/>
      <c r="J32" s="437"/>
      <c r="K32" s="437"/>
      <c r="L32" s="437"/>
      <c r="M32" s="437"/>
      <c r="N32" s="437"/>
      <c r="O32" s="437"/>
      <c r="P32" s="437"/>
      <c r="Q32" s="437"/>
      <c r="R32" s="437"/>
      <c r="S32" s="437"/>
      <c r="T32" s="437"/>
      <c r="U32" s="437"/>
      <c r="V32" s="437"/>
      <c r="W32" s="437"/>
      <c r="X32" s="439"/>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row>
    <row r="33" spans="1:48" s="440" customFormat="1" ht="11.25" x14ac:dyDescent="0.2">
      <c r="A33" s="437"/>
      <c r="B33" s="437"/>
      <c r="C33" s="437"/>
      <c r="D33" s="438"/>
      <c r="E33" s="437"/>
      <c r="F33" s="437"/>
      <c r="G33" s="437"/>
      <c r="H33" s="437"/>
      <c r="I33" s="437"/>
      <c r="J33" s="437"/>
      <c r="K33" s="437"/>
      <c r="L33" s="437"/>
      <c r="M33" s="437"/>
      <c r="N33" s="437"/>
      <c r="O33" s="437"/>
      <c r="P33" s="437"/>
      <c r="Q33" s="437"/>
      <c r="R33" s="437"/>
      <c r="S33" s="437"/>
      <c r="T33" s="437"/>
      <c r="U33" s="437"/>
      <c r="V33" s="437"/>
      <c r="W33" s="437"/>
      <c r="X33" s="439"/>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row>
    <row r="34" spans="1:48" s="440" customFormat="1" ht="11.25" x14ac:dyDescent="0.2">
      <c r="A34" s="437"/>
      <c r="B34" s="437"/>
      <c r="C34" s="437"/>
      <c r="D34" s="438"/>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row>
    <row r="35" spans="1:48" x14ac:dyDescent="0.25">
      <c r="AD35" s="441">
        <f>SUM(AD26:AD34)</f>
        <v>341.37993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22" zoomScale="90" zoomScaleNormal="90" zoomScaleSheetLayoutView="90" workbookViewId="0">
      <selection activeCell="B34" sqref="B34"/>
    </sheetView>
  </sheetViews>
  <sheetFormatPr defaultColWidth="9.140625" defaultRowHeight="15.75" x14ac:dyDescent="0.25"/>
  <cols>
    <col min="1" max="2" width="66.140625" style="134" customWidth="1"/>
    <col min="3" max="3" width="9.140625" style="127" hidden="1" customWidth="1"/>
    <col min="4" max="16384" width="9.140625" style="127"/>
  </cols>
  <sheetData>
    <row r="1" spans="1:5" ht="18.75" x14ac:dyDescent="0.25">
      <c r="B1" s="32" t="s">
        <v>64</v>
      </c>
    </row>
    <row r="2" spans="1:5" ht="18.75" x14ac:dyDescent="0.3">
      <c r="B2" s="13" t="s">
        <v>6</v>
      </c>
    </row>
    <row r="3" spans="1:5" ht="18.75" x14ac:dyDescent="0.3">
      <c r="B3" s="13" t="s">
        <v>435</v>
      </c>
    </row>
    <row r="4" spans="1:5" x14ac:dyDescent="0.25">
      <c r="B4" s="140"/>
    </row>
    <row r="5" spans="1:5" ht="18.75" x14ac:dyDescent="0.3">
      <c r="A5" s="622" t="str">
        <f>'1. паспорт местоположение'!A5</f>
        <v>Год раскрытия информации: 2026 год</v>
      </c>
      <c r="B5" s="622"/>
      <c r="C5" s="128"/>
      <c r="D5" s="128"/>
      <c r="E5" s="128"/>
    </row>
    <row r="6" spans="1:5" ht="18.75" x14ac:dyDescent="0.3">
      <c r="A6" s="257"/>
      <c r="B6" s="257"/>
      <c r="C6" s="133"/>
      <c r="D6" s="133"/>
      <c r="E6" s="133"/>
    </row>
    <row r="7" spans="1:5" ht="18.75" x14ac:dyDescent="0.25">
      <c r="A7" s="456" t="s">
        <v>5</v>
      </c>
      <c r="B7" s="456"/>
      <c r="C7" s="129"/>
      <c r="D7" s="129"/>
      <c r="E7" s="129"/>
    </row>
    <row r="8" spans="1:5" ht="18.75" x14ac:dyDescent="0.25">
      <c r="A8" s="87"/>
      <c r="B8" s="87"/>
      <c r="C8" s="129"/>
      <c r="D8" s="129"/>
      <c r="E8" s="129"/>
    </row>
    <row r="9" spans="1:5" ht="15.75" customHeight="1" x14ac:dyDescent="0.25">
      <c r="A9" s="489" t="str">
        <f>'1. паспорт местоположение'!A9</f>
        <v>Акционерное общество "Россети Янтарь" ДЗО  ПАО "Россети"</v>
      </c>
      <c r="B9" s="489"/>
      <c r="C9" s="130"/>
      <c r="D9" s="130"/>
      <c r="E9" s="130"/>
    </row>
    <row r="10" spans="1:5" x14ac:dyDescent="0.25">
      <c r="A10" s="461" t="s">
        <v>4</v>
      </c>
      <c r="B10" s="461"/>
      <c r="C10" s="131"/>
      <c r="D10" s="131"/>
      <c r="E10" s="131"/>
    </row>
    <row r="11" spans="1:5" ht="18.75" x14ac:dyDescent="0.25">
      <c r="A11" s="87"/>
      <c r="B11" s="87"/>
      <c r="C11" s="129"/>
      <c r="D11" s="129"/>
      <c r="E11" s="129"/>
    </row>
    <row r="12" spans="1:5" ht="18.75" x14ac:dyDescent="0.25">
      <c r="A12" s="489" t="str">
        <f>'1. паспорт местоположение'!A12</f>
        <v>N_48-15уст-26</v>
      </c>
      <c r="B12" s="489"/>
      <c r="C12" s="130"/>
      <c r="D12" s="130"/>
      <c r="E12" s="130"/>
    </row>
    <row r="13" spans="1:5" x14ac:dyDescent="0.25">
      <c r="A13" s="461" t="s">
        <v>3</v>
      </c>
      <c r="B13" s="461"/>
      <c r="C13" s="131"/>
      <c r="D13" s="131"/>
      <c r="E13" s="131"/>
    </row>
    <row r="14" spans="1:5" ht="18.75" x14ac:dyDescent="0.25">
      <c r="A14" s="9"/>
      <c r="B14" s="9"/>
      <c r="C14" s="132"/>
      <c r="D14" s="132"/>
      <c r="E14" s="132"/>
    </row>
    <row r="15" spans="1:5" ht="54" customHeight="1" x14ac:dyDescent="0.25">
      <c r="A15" s="46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64"/>
      <c r="C15" s="130"/>
      <c r="D15" s="130"/>
      <c r="E15" s="130"/>
    </row>
    <row r="16" spans="1:5" x14ac:dyDescent="0.25">
      <c r="A16" s="461" t="s">
        <v>2</v>
      </c>
      <c r="B16" s="461"/>
      <c r="C16" s="131"/>
      <c r="D16" s="131"/>
      <c r="E16" s="131"/>
    </row>
    <row r="17" spans="1:2" x14ac:dyDescent="0.25">
      <c r="B17" s="71"/>
    </row>
    <row r="18" spans="1:2" ht="33.75" customHeight="1" x14ac:dyDescent="0.25">
      <c r="A18" s="620" t="s">
        <v>365</v>
      </c>
      <c r="B18" s="621"/>
    </row>
    <row r="19" spans="1:2" x14ac:dyDescent="0.25">
      <c r="B19" s="140"/>
    </row>
    <row r="20" spans="1:2" ht="16.5" thickBot="1" x14ac:dyDescent="0.3">
      <c r="B20" s="135"/>
    </row>
    <row r="21" spans="1:2" ht="60.75" thickBot="1" x14ac:dyDescent="0.3">
      <c r="A21" s="141" t="s">
        <v>243</v>
      </c>
      <c r="B21" s="14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row>
    <row r="22" spans="1:2" ht="330.75" thickBot="1" x14ac:dyDescent="0.3">
      <c r="A22" s="143" t="s">
        <v>244</v>
      </c>
      <c r="B22" s="144"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43" t="s">
        <v>224</v>
      </c>
      <c r="B23" s="145" t="s">
        <v>490</v>
      </c>
    </row>
    <row r="24" spans="1:2" ht="16.5" thickBot="1" x14ac:dyDescent="0.3">
      <c r="A24" s="143" t="s">
        <v>245</v>
      </c>
      <c r="B24" s="145">
        <v>0</v>
      </c>
    </row>
    <row r="25" spans="1:2" ht="16.5" thickBot="1" x14ac:dyDescent="0.3">
      <c r="A25" s="72" t="s">
        <v>246</v>
      </c>
      <c r="B25" s="292">
        <v>2026</v>
      </c>
    </row>
    <row r="26" spans="1:2" ht="16.5" thickBot="1" x14ac:dyDescent="0.3">
      <c r="A26" s="73" t="s">
        <v>247</v>
      </c>
      <c r="B26" s="146" t="s">
        <v>439</v>
      </c>
    </row>
    <row r="27" spans="1:2" ht="29.25" customHeight="1" thickBot="1" x14ac:dyDescent="0.3">
      <c r="A27" s="79" t="s">
        <v>491</v>
      </c>
      <c r="B27" s="147">
        <f>'6.2. Паспорт фин осв ввод'!D24</f>
        <v>1.9936638499999999</v>
      </c>
    </row>
    <row r="28" spans="1:2" ht="16.5" thickBot="1" x14ac:dyDescent="0.3">
      <c r="A28" s="75" t="s">
        <v>248</v>
      </c>
      <c r="B28" s="75" t="s">
        <v>492</v>
      </c>
    </row>
    <row r="29" spans="1:2" ht="29.25" thickBot="1" x14ac:dyDescent="0.3">
      <c r="A29" s="80" t="s">
        <v>249</v>
      </c>
      <c r="B29" s="148">
        <f>'7. Паспорт отчет о закупке'!AD35/1000</f>
        <v>0.34137993</v>
      </c>
    </row>
    <row r="30" spans="1:2" ht="29.25" thickBot="1" x14ac:dyDescent="0.3">
      <c r="A30" s="80" t="s">
        <v>436</v>
      </c>
      <c r="B30" s="147">
        <f>B32+B50+B41</f>
        <v>0.34137993</v>
      </c>
    </row>
    <row r="31" spans="1:2" ht="16.5" thickBot="1" x14ac:dyDescent="0.3">
      <c r="A31" s="75" t="s">
        <v>250</v>
      </c>
      <c r="B31" s="75"/>
    </row>
    <row r="32" spans="1:2" ht="29.25" thickBot="1" x14ac:dyDescent="0.3">
      <c r="A32" s="80" t="s">
        <v>437</v>
      </c>
      <c r="B32" s="148">
        <f>SUMIF(C33:C40,10,B33:B40)</f>
        <v>0.34137993</v>
      </c>
    </row>
    <row r="33" spans="1:3" ht="30.75" thickBot="1" x14ac:dyDescent="0.3">
      <c r="A33" s="442" t="s">
        <v>582</v>
      </c>
      <c r="B33" s="443">
        <v>0.34137993</v>
      </c>
      <c r="C33" s="127">
        <v>10</v>
      </c>
    </row>
    <row r="34" spans="1:3" ht="16.5" thickBot="1" x14ac:dyDescent="0.3">
      <c r="A34" s="75" t="s">
        <v>251</v>
      </c>
      <c r="B34" s="293">
        <f>B33/B$27</f>
        <v>0.17123244221938419</v>
      </c>
    </row>
    <row r="35" spans="1:3" ht="16.5" thickBot="1" x14ac:dyDescent="0.3">
      <c r="A35" s="75" t="s">
        <v>252</v>
      </c>
      <c r="B35" s="150"/>
      <c r="C35" s="127">
        <v>1</v>
      </c>
    </row>
    <row r="36" spans="1:3" ht="16.5" thickBot="1" x14ac:dyDescent="0.3">
      <c r="A36" s="75" t="s">
        <v>253</v>
      </c>
      <c r="B36" s="149"/>
      <c r="C36" s="127">
        <v>2</v>
      </c>
    </row>
    <row r="37" spans="1:3" ht="16.5" thickBot="1" x14ac:dyDescent="0.3">
      <c r="A37" s="75" t="s">
        <v>438</v>
      </c>
      <c r="B37" s="149"/>
      <c r="C37" s="127">
        <v>10</v>
      </c>
    </row>
    <row r="38" spans="1:3" ht="16.5" thickBot="1" x14ac:dyDescent="0.3">
      <c r="A38" s="75" t="s">
        <v>251</v>
      </c>
      <c r="B38" s="293">
        <f>B37/B$27</f>
        <v>0</v>
      </c>
    </row>
    <row r="39" spans="1:3" ht="16.5" thickBot="1" x14ac:dyDescent="0.3">
      <c r="A39" s="75" t="s">
        <v>252</v>
      </c>
      <c r="B39" s="150"/>
      <c r="C39" s="127">
        <v>1</v>
      </c>
    </row>
    <row r="40" spans="1:3" ht="16.5" thickBot="1" x14ac:dyDescent="0.3">
      <c r="A40" s="75" t="s">
        <v>253</v>
      </c>
      <c r="B40" s="149"/>
      <c r="C40" s="127">
        <v>2</v>
      </c>
    </row>
    <row r="41" spans="1:3" ht="29.25" thickBot="1" x14ac:dyDescent="0.3">
      <c r="A41" s="80" t="s">
        <v>254</v>
      </c>
      <c r="B41" s="148">
        <f>SUMIF(C42:C49,20,B42:B49)</f>
        <v>0</v>
      </c>
    </row>
    <row r="42" spans="1:3" ht="16.5" thickBot="1" x14ac:dyDescent="0.3">
      <c r="A42" s="75" t="s">
        <v>438</v>
      </c>
      <c r="B42" s="151"/>
      <c r="C42" s="127">
        <v>20</v>
      </c>
    </row>
    <row r="43" spans="1:3" ht="16.5" thickBot="1" x14ac:dyDescent="0.3">
      <c r="A43" s="75" t="s">
        <v>251</v>
      </c>
      <c r="B43" s="293">
        <f>B42/B$27</f>
        <v>0</v>
      </c>
    </row>
    <row r="44" spans="1:3" ht="16.5" thickBot="1" x14ac:dyDescent="0.3">
      <c r="A44" s="75" t="s">
        <v>252</v>
      </c>
      <c r="B44" s="148"/>
      <c r="C44" s="127">
        <v>1</v>
      </c>
    </row>
    <row r="45" spans="1:3" ht="16.5" thickBot="1" x14ac:dyDescent="0.3">
      <c r="A45" s="75" t="s">
        <v>253</v>
      </c>
      <c r="B45" s="152"/>
      <c r="C45" s="127">
        <v>2</v>
      </c>
    </row>
    <row r="46" spans="1:3" ht="16.5" thickBot="1" x14ac:dyDescent="0.3">
      <c r="A46" s="75" t="s">
        <v>438</v>
      </c>
      <c r="B46" s="151"/>
      <c r="C46" s="127">
        <v>20</v>
      </c>
    </row>
    <row r="47" spans="1:3" ht="16.5" thickBot="1" x14ac:dyDescent="0.3">
      <c r="A47" s="75" t="s">
        <v>251</v>
      </c>
      <c r="B47" s="293">
        <f>B46/B$27</f>
        <v>0</v>
      </c>
    </row>
    <row r="48" spans="1:3" ht="16.5" thickBot="1" x14ac:dyDescent="0.3">
      <c r="A48" s="75" t="s">
        <v>252</v>
      </c>
      <c r="B48" s="148"/>
      <c r="C48" s="127">
        <v>1</v>
      </c>
    </row>
    <row r="49" spans="1:3" ht="16.5" thickBot="1" x14ac:dyDescent="0.3">
      <c r="A49" s="75" t="s">
        <v>253</v>
      </c>
      <c r="B49" s="152"/>
      <c r="C49" s="127">
        <v>2</v>
      </c>
    </row>
    <row r="50" spans="1:3" ht="29.25" thickBot="1" x14ac:dyDescent="0.3">
      <c r="A50" s="80" t="s">
        <v>255</v>
      </c>
      <c r="B50" s="148">
        <f>SUMIF(C51:C58,30,B51:B58)</f>
        <v>0</v>
      </c>
    </row>
    <row r="51" spans="1:3" ht="16.5" thickBot="1" x14ac:dyDescent="0.3">
      <c r="A51" s="75" t="s">
        <v>438</v>
      </c>
      <c r="B51" s="151"/>
      <c r="C51" s="127">
        <v>30</v>
      </c>
    </row>
    <row r="52" spans="1:3" ht="16.5" thickBot="1" x14ac:dyDescent="0.3">
      <c r="A52" s="75" t="s">
        <v>251</v>
      </c>
      <c r="B52" s="293">
        <f>B51/B$27</f>
        <v>0</v>
      </c>
    </row>
    <row r="53" spans="1:3" ht="16.5" thickBot="1" x14ac:dyDescent="0.3">
      <c r="A53" s="75" t="s">
        <v>252</v>
      </c>
      <c r="B53" s="148"/>
      <c r="C53" s="127">
        <v>1</v>
      </c>
    </row>
    <row r="54" spans="1:3" ht="16.5" thickBot="1" x14ac:dyDescent="0.3">
      <c r="A54" s="75" t="s">
        <v>253</v>
      </c>
      <c r="B54" s="152"/>
      <c r="C54" s="127">
        <v>2</v>
      </c>
    </row>
    <row r="55" spans="1:3" ht="16.5" thickBot="1" x14ac:dyDescent="0.3">
      <c r="A55" s="75" t="s">
        <v>438</v>
      </c>
      <c r="B55" s="151"/>
      <c r="C55" s="127">
        <v>30</v>
      </c>
    </row>
    <row r="56" spans="1:3" ht="16.5" thickBot="1" x14ac:dyDescent="0.3">
      <c r="A56" s="75" t="s">
        <v>251</v>
      </c>
      <c r="B56" s="293">
        <f>B55/B$27</f>
        <v>0</v>
      </c>
    </row>
    <row r="57" spans="1:3" ht="16.5" thickBot="1" x14ac:dyDescent="0.3">
      <c r="A57" s="75" t="s">
        <v>252</v>
      </c>
      <c r="B57" s="148"/>
      <c r="C57" s="127">
        <v>1</v>
      </c>
    </row>
    <row r="58" spans="1:3" ht="16.5" thickBot="1" x14ac:dyDescent="0.3">
      <c r="A58" s="75" t="s">
        <v>253</v>
      </c>
      <c r="B58" s="152"/>
      <c r="C58" s="127">
        <v>2</v>
      </c>
    </row>
    <row r="59" spans="1:3" ht="29.25" thickBot="1" x14ac:dyDescent="0.3">
      <c r="A59" s="74" t="s">
        <v>256</v>
      </c>
      <c r="B59" s="293">
        <f>B30/B$27</f>
        <v>0.17123244221938419</v>
      </c>
    </row>
    <row r="60" spans="1:3" ht="16.5" thickBot="1" x14ac:dyDescent="0.3">
      <c r="A60" s="76" t="s">
        <v>250</v>
      </c>
      <c r="B60" s="153"/>
    </row>
    <row r="61" spans="1:3" ht="16.5" thickBot="1" x14ac:dyDescent="0.3">
      <c r="A61" s="76" t="s">
        <v>257</v>
      </c>
      <c r="B61" s="153"/>
    </row>
    <row r="62" spans="1:3" ht="16.5" thickBot="1" x14ac:dyDescent="0.3">
      <c r="A62" s="76" t="s">
        <v>258</v>
      </c>
      <c r="B62" s="293">
        <f>B41/B27</f>
        <v>0</v>
      </c>
    </row>
    <row r="63" spans="1:3" ht="16.5" thickBot="1" x14ac:dyDescent="0.3">
      <c r="A63" s="76" t="s">
        <v>259</v>
      </c>
      <c r="B63" s="153"/>
    </row>
    <row r="64" spans="1:3" ht="16.5" thickBot="1" x14ac:dyDescent="0.3">
      <c r="A64" s="72" t="s">
        <v>260</v>
      </c>
      <c r="B64" s="293">
        <f>B65/B$27</f>
        <v>0</v>
      </c>
    </row>
    <row r="65" spans="1:3" ht="16.5" thickBot="1" x14ac:dyDescent="0.3">
      <c r="A65" s="72" t="s">
        <v>261</v>
      </c>
      <c r="B65" s="154">
        <f>SUMIF(C33:C58,1,B33:B58)</f>
        <v>0</v>
      </c>
      <c r="C65" s="420">
        <f>'6.2. Паспорт фин осв ввод'!D24-'6.2. Паспорт фин осв ввод'!F24</f>
        <v>0</v>
      </c>
    </row>
    <row r="66" spans="1:3" ht="27.75" customHeight="1" thickBot="1" x14ac:dyDescent="0.3">
      <c r="A66" s="72" t="s">
        <v>262</v>
      </c>
      <c r="B66" s="293">
        <f>B67/B$27</f>
        <v>0</v>
      </c>
      <c r="C66" s="420"/>
    </row>
    <row r="67" spans="1:3" ht="16.5" thickBot="1" x14ac:dyDescent="0.3">
      <c r="A67" s="73" t="s">
        <v>263</v>
      </c>
      <c r="B67" s="155">
        <f>SUMIF(C33:C58,2,B33:B58)</f>
        <v>0</v>
      </c>
      <c r="C67" s="420">
        <f>'6.2. Паспорт фин осв ввод'!D30-'6.2. Паспорт фин осв ввод'!F30</f>
        <v>0</v>
      </c>
    </row>
    <row r="68" spans="1:3" ht="30" x14ac:dyDescent="0.25">
      <c r="A68" s="74" t="s">
        <v>264</v>
      </c>
      <c r="B68" s="76" t="s">
        <v>476</v>
      </c>
    </row>
    <row r="69" spans="1:3" x14ac:dyDescent="0.25">
      <c r="A69" s="77" t="s">
        <v>265</v>
      </c>
      <c r="B69" s="77" t="s">
        <v>441</v>
      </c>
    </row>
    <row r="70" spans="1:3" x14ac:dyDescent="0.25">
      <c r="A70" s="77" t="s">
        <v>266</v>
      </c>
      <c r="B70" s="77" t="s">
        <v>581</v>
      </c>
    </row>
    <row r="71" spans="1:3" x14ac:dyDescent="0.25">
      <c r="A71" s="77" t="s">
        <v>267</v>
      </c>
      <c r="B71" s="77"/>
    </row>
    <row r="72" spans="1:3" x14ac:dyDescent="0.25">
      <c r="A72" s="77" t="s">
        <v>268</v>
      </c>
      <c r="B72" s="77" t="s">
        <v>581</v>
      </c>
    </row>
    <row r="73" spans="1:3" ht="16.5" thickBot="1" x14ac:dyDescent="0.3">
      <c r="A73" s="78" t="s">
        <v>269</v>
      </c>
      <c r="B73" s="78"/>
    </row>
    <row r="74" spans="1:3" ht="30.75" thickBot="1" x14ac:dyDescent="0.3">
      <c r="A74" s="76" t="s">
        <v>270</v>
      </c>
      <c r="B74" s="156" t="s">
        <v>386</v>
      </c>
    </row>
    <row r="75" spans="1:3" ht="29.25" thickBot="1" x14ac:dyDescent="0.3">
      <c r="A75" s="72" t="s">
        <v>271</v>
      </c>
      <c r="B75" s="156" t="s">
        <v>386</v>
      </c>
    </row>
    <row r="76" spans="1:3" ht="16.5" thickBot="1" x14ac:dyDescent="0.3">
      <c r="A76" s="76" t="s">
        <v>250</v>
      </c>
      <c r="B76" s="157"/>
    </row>
    <row r="77" spans="1:3" ht="16.5" thickBot="1" x14ac:dyDescent="0.3">
      <c r="A77" s="76" t="s">
        <v>272</v>
      </c>
      <c r="B77" s="156" t="s">
        <v>386</v>
      </c>
    </row>
    <row r="78" spans="1:3" ht="16.5" thickBot="1" x14ac:dyDescent="0.3">
      <c r="A78" s="76" t="s">
        <v>273</v>
      </c>
      <c r="B78" s="157" t="s">
        <v>386</v>
      </c>
    </row>
    <row r="79" spans="1:3" ht="16.5" thickBot="1" x14ac:dyDescent="0.3">
      <c r="A79" s="81" t="s">
        <v>274</v>
      </c>
      <c r="B79" s="158" t="s">
        <v>477</v>
      </c>
    </row>
    <row r="80" spans="1:3" ht="16.5" thickBot="1" x14ac:dyDescent="0.3">
      <c r="A80" s="72" t="s">
        <v>275</v>
      </c>
      <c r="B80" s="159"/>
    </row>
    <row r="81" spans="1:2" ht="16.5" thickBot="1" x14ac:dyDescent="0.3">
      <c r="A81" s="77" t="s">
        <v>276</v>
      </c>
      <c r="B81" s="294" t="str">
        <f>'6.1. Паспорт сетевой график'!H43</f>
        <v>не требуется</v>
      </c>
    </row>
    <row r="82" spans="1:2" ht="16.5" thickBot="1" x14ac:dyDescent="0.3">
      <c r="A82" s="77" t="s">
        <v>277</v>
      </c>
      <c r="B82" s="160" t="s">
        <v>386</v>
      </c>
    </row>
    <row r="83" spans="1:2" ht="29.25" customHeight="1" thickBot="1" x14ac:dyDescent="0.3">
      <c r="A83" s="77" t="s">
        <v>278</v>
      </c>
      <c r="B83" s="160" t="s">
        <v>386</v>
      </c>
    </row>
    <row r="84" spans="1:2" ht="29.25" thickBot="1" x14ac:dyDescent="0.3">
      <c r="A84" s="82" t="s">
        <v>279</v>
      </c>
      <c r="B84" s="163" t="s">
        <v>440</v>
      </c>
    </row>
    <row r="85" spans="1:2" ht="28.5" x14ac:dyDescent="0.25">
      <c r="A85" s="74" t="s">
        <v>280</v>
      </c>
      <c r="B85" s="617" t="s">
        <v>384</v>
      </c>
    </row>
    <row r="86" spans="1:2" x14ac:dyDescent="0.25">
      <c r="A86" s="77" t="s">
        <v>281</v>
      </c>
      <c r="B86" s="618"/>
    </row>
    <row r="87" spans="1:2" x14ac:dyDescent="0.25">
      <c r="A87" s="77" t="s">
        <v>282</v>
      </c>
      <c r="B87" s="618"/>
    </row>
    <row r="88" spans="1:2" x14ac:dyDescent="0.25">
      <c r="A88" s="77" t="s">
        <v>283</v>
      </c>
      <c r="B88" s="618"/>
    </row>
    <row r="89" spans="1:2" x14ac:dyDescent="0.25">
      <c r="A89" s="77" t="s">
        <v>284</v>
      </c>
      <c r="B89" s="618"/>
    </row>
    <row r="90" spans="1:2" ht="16.5" thickBot="1" x14ac:dyDescent="0.3">
      <c r="A90" s="161" t="s">
        <v>285</v>
      </c>
      <c r="B90" s="6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2026-04-15T15:27:58Z</dcterms:modified>
</cp:coreProperties>
</file>