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5F4C92C-438D-4CF6-ADDB-A2783E058474}"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ввод'!$A$23:$AI$83</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эфф'!$A$1:$N$84</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N29" i="29"/>
  <c r="N28" i="29"/>
  <c r="N26" i="29"/>
  <c r="N25" i="29"/>
  <c r="R30" i="29"/>
  <c r="Q30" i="29"/>
  <c r="P30" i="29"/>
  <c r="R24" i="29"/>
  <c r="Q24" i="29"/>
  <c r="P24" i="29"/>
  <c r="L57" i="29"/>
  <c r="L50" i="29"/>
  <c r="L30" i="29"/>
  <c r="L52" i="29" s="1"/>
  <c r="L24" i="29"/>
  <c r="G44" i="25" l="1"/>
  <c r="O27" i="13" l="1"/>
  <c r="N27"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W30" i="29"/>
  <c r="V30" i="29"/>
  <c r="U30" i="29"/>
  <c r="T30" i="29"/>
  <c r="W24" i="29"/>
  <c r="V24" i="29"/>
  <c r="U24" i="29"/>
  <c r="T24" i="29"/>
  <c r="E42" i="31" l="1"/>
  <c r="F42" i="31" s="1"/>
  <c r="G42" i="31" s="1"/>
  <c r="H42" i="31" s="1"/>
  <c r="I42" i="31" s="1"/>
  <c r="J42" i="31" s="1"/>
  <c r="K42" i="31" s="1"/>
  <c r="L42" i="31" s="1"/>
  <c r="M42" i="31" s="1"/>
  <c r="N42" i="31" s="1"/>
  <c r="C50" i="29" l="1"/>
  <c r="C57" i="29" s="1"/>
  <c r="C30" i="29"/>
  <c r="C52" i="29" s="1"/>
  <c r="C24" i="29"/>
  <c r="D79" i="31" l="1"/>
  <c r="F79" i="31"/>
  <c r="J79" i="31"/>
  <c r="B79" i="31"/>
  <c r="L68" i="31"/>
  <c r="M68" i="31" s="1"/>
  <c r="N68" i="31" s="1"/>
  <c r="N79" i="31" s="1"/>
  <c r="D68" i="31"/>
  <c r="E68" i="31" s="1"/>
  <c r="F68" i="31" s="1"/>
  <c r="G68" i="31" s="1"/>
  <c r="H68" i="31" s="1"/>
  <c r="I68" i="31" s="1"/>
  <c r="J68" i="31" s="1"/>
  <c r="K68" i="31" s="1"/>
  <c r="K79" i="31" s="1"/>
  <c r="C68" i="31"/>
  <c r="C79" i="31" s="1"/>
  <c r="L79" i="31" l="1"/>
  <c r="I79" i="31"/>
  <c r="H79" i="31"/>
  <c r="G79" i="31"/>
  <c r="M79" i="31"/>
  <c r="E79" i="31"/>
  <c r="N12" i="38"/>
  <c r="O85" i="38"/>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N79" i="38"/>
  <c r="M79" i="38"/>
  <c r="L79" i="38"/>
  <c r="K79" i="38"/>
  <c r="O79" i="38" s="1"/>
  <c r="J79" i="38"/>
  <c r="M78" i="38"/>
  <c r="L78" i="38"/>
  <c r="K78" i="38"/>
  <c r="O78" i="38" s="1"/>
  <c r="J78" i="38"/>
  <c r="N78" i="38" s="1"/>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M88" i="38" s="1"/>
  <c r="M89" i="38" s="1"/>
  <c r="L72" i="38"/>
  <c r="K72" i="38"/>
  <c r="K88" i="38" s="1"/>
  <c r="K89" i="38" s="1"/>
  <c r="J72" i="38"/>
  <c r="J88" i="38" s="1"/>
  <c r="J89" i="38" s="1"/>
  <c r="L61" i="38"/>
  <c r="N61" i="38" s="1"/>
  <c r="N56" i="38"/>
  <c r="L53" i="38"/>
  <c r="N53" i="38" s="1"/>
  <c r="N52" i="38"/>
  <c r="L52" i="38"/>
  <c r="L51" i="38"/>
  <c r="N51" i="38" s="1"/>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O46" i="38" s="1"/>
  <c r="N30" i="38"/>
  <c r="N46" i="38" s="1"/>
  <c r="N25" i="38"/>
  <c r="M25" i="38"/>
  <c r="O25" i="38" s="1"/>
  <c r="L25" i="38"/>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O11" i="38"/>
  <c r="N11" i="38"/>
  <c r="O10" i="38"/>
  <c r="N10" i="38"/>
  <c r="O9" i="38"/>
  <c r="N9" i="38"/>
  <c r="L88" i="38" l="1"/>
  <c r="L89" i="38" s="1"/>
  <c r="N72" i="38"/>
  <c r="N88" i="38" s="1"/>
  <c r="N89" i="38" s="1"/>
  <c r="O72" i="38"/>
  <c r="O88" i="38" s="1"/>
  <c r="O89" i="38" s="1"/>
  <c r="B81" i="27" l="1"/>
  <c r="D26" i="5"/>
  <c r="E64" i="29"/>
  <c r="E63" i="29"/>
  <c r="E62" i="29"/>
  <c r="E61" i="29"/>
  <c r="E60" i="29"/>
  <c r="E59" i="29"/>
  <c r="E58" i="29"/>
  <c r="E56" i="29"/>
  <c r="E55" i="29"/>
  <c r="E54" i="29"/>
  <c r="E53" i="29"/>
  <c r="E51"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AC32" i="29" s="1"/>
  <c r="E31" i="29"/>
  <c r="F31" i="29" s="1"/>
  <c r="E29" i="29"/>
  <c r="E28" i="29"/>
  <c r="E27" i="29"/>
  <c r="F27" i="29" s="1"/>
  <c r="E26" i="29"/>
  <c r="E25" i="29"/>
  <c r="D50" i="29"/>
  <c r="D57" i="29" s="1"/>
  <c r="E57" i="29" s="1"/>
  <c r="D30" i="29"/>
  <c r="D24" i="29"/>
  <c r="B27" i="27" s="1"/>
  <c r="N31" i="29" l="1"/>
  <c r="F30" i="29"/>
  <c r="C67" i="27"/>
  <c r="N27" i="29"/>
  <c r="AC27" i="29" s="1"/>
  <c r="F24" i="29"/>
  <c r="D52" i="29"/>
  <c r="B30" i="31"/>
  <c r="E30" i="29"/>
  <c r="E24" i="29"/>
  <c r="C40" i="7"/>
  <c r="L26" i="5"/>
  <c r="E50" i="29"/>
  <c r="C65" i="27"/>
  <c r="A14" i="29"/>
  <c r="A11" i="29"/>
  <c r="A8" i="29"/>
  <c r="A4" i="29"/>
  <c r="N30" i="29" l="1"/>
  <c r="AC31" i="29"/>
  <c r="C62" i="31"/>
  <c r="C71" i="31" s="1"/>
  <c r="I62" i="31"/>
  <c r="I71" i="31" s="1"/>
  <c r="K62" i="31"/>
  <c r="K71" i="31" s="1"/>
  <c r="H62" i="31"/>
  <c r="H71" i="31" s="1"/>
  <c r="F62" i="31"/>
  <c r="F71" i="31" s="1"/>
  <c r="J62" i="31"/>
  <c r="J71" i="31" s="1"/>
  <c r="M62" i="31"/>
  <c r="D62" i="31"/>
  <c r="D71" i="31" s="1"/>
  <c r="N62" i="31"/>
  <c r="L62" i="31"/>
  <c r="G62" i="31"/>
  <c r="G71" i="31" s="1"/>
  <c r="E62" i="31"/>
  <c r="E71" i="31" s="1"/>
  <c r="E52" i="29"/>
  <c r="F52" i="29" s="1"/>
  <c r="N52" i="29" s="1"/>
  <c r="AC52" i="29" s="1"/>
  <c r="AA30" i="29"/>
  <c r="Z30" i="29"/>
  <c r="Y30" i="29"/>
  <c r="X30" i="29"/>
  <c r="S30" i="29"/>
  <c r="O30" i="29"/>
  <c r="M30" i="29"/>
  <c r="K30" i="29"/>
  <c r="J30" i="29"/>
  <c r="I30" i="29"/>
  <c r="H30" i="29"/>
  <c r="G30" i="29"/>
  <c r="AA24" i="29"/>
  <c r="Z24" i="29"/>
  <c r="Y24" i="29"/>
  <c r="X24" i="29"/>
  <c r="S24" i="29"/>
  <c r="O24" i="29"/>
  <c r="N24" i="29"/>
  <c r="AC24" i="29" s="1"/>
  <c r="M24" i="29"/>
  <c r="K24" i="29"/>
  <c r="J24" i="29"/>
  <c r="I24" i="29"/>
  <c r="H24" i="29"/>
  <c r="G24" i="29"/>
  <c r="A15" i="30"/>
  <c r="A12" i="30"/>
  <c r="A9" i="30"/>
  <c r="A5" i="30"/>
  <c r="B75" i="31" l="1"/>
  <c r="AC30" i="29"/>
  <c r="C49" i="7" s="1"/>
  <c r="C48" i="7"/>
  <c r="D41" i="25" l="1"/>
  <c r="D44" i="25" s="1"/>
  <c r="D47" i="25" s="1"/>
  <c r="D39" i="25"/>
  <c r="B22" i="27" l="1"/>
  <c r="B67" i="27"/>
  <c r="B65" i="27"/>
  <c r="B50" i="27"/>
  <c r="B41" i="27"/>
  <c r="B32" i="27"/>
  <c r="B52" i="27" l="1"/>
  <c r="B56" i="27"/>
  <c r="B47" i="27"/>
  <c r="B30" i="27"/>
  <c r="B62" i="27"/>
  <c r="B43" i="27"/>
  <c r="B64" i="27"/>
  <c r="B66" i="27"/>
  <c r="B38" i="27"/>
  <c r="B34" i="27"/>
  <c r="A12" i="6" l="1"/>
  <c r="A15" i="27" l="1"/>
  <c r="B21" i="27" s="1"/>
  <c r="A15" i="6" l="1"/>
  <c r="C85" i="31" l="1"/>
  <c r="D85" i="31" s="1"/>
  <c r="E85" i="31" s="1"/>
  <c r="F85" i="31" s="1"/>
  <c r="G85" i="31" s="1"/>
  <c r="H85" i="31" s="1"/>
  <c r="I85" i="31" s="1"/>
  <c r="J85" i="31" s="1"/>
  <c r="K85" i="31" s="1"/>
  <c r="L85" i="31" s="1"/>
  <c r="M85" i="31" s="1"/>
  <c r="N85" i="31" s="1"/>
  <c r="B43" i="31" l="1"/>
  <c r="N64" i="31" l="1"/>
  <c r="N72" i="31" s="1"/>
  <c r="M64" i="31"/>
  <c r="M72" i="31" s="1"/>
  <c r="L64" i="31"/>
  <c r="L72" i="31" s="1"/>
  <c r="K64" i="31"/>
  <c r="K72" i="31" s="1"/>
  <c r="J64" i="31"/>
  <c r="J72" i="31" s="1"/>
  <c r="I64" i="31"/>
  <c r="I72" i="31" s="1"/>
  <c r="H64" i="31"/>
  <c r="H72" i="31" s="1"/>
  <c r="G64" i="31"/>
  <c r="G72" i="31" s="1"/>
  <c r="F64" i="31"/>
  <c r="F72" i="31" s="1"/>
  <c r="E64" i="31"/>
  <c r="E72" i="31" s="1"/>
  <c r="D64" i="31"/>
  <c r="D72" i="31" s="1"/>
  <c r="C64" i="31"/>
  <c r="C72" i="31" s="1"/>
  <c r="B64" i="31"/>
  <c r="C43" i="31"/>
  <c r="D43" i="31" s="1"/>
  <c r="E43" i="31" s="1"/>
  <c r="F43" i="31" s="1"/>
  <c r="G43" i="31" s="1"/>
  <c r="H43" i="31" s="1"/>
  <c r="I43" i="31" s="1"/>
  <c r="J43" i="31" s="1"/>
  <c r="K43" i="31" s="1"/>
  <c r="L43" i="31" s="1"/>
  <c r="M43" i="31" s="1"/>
  <c r="N43" i="31" s="1"/>
  <c r="B52" i="31"/>
  <c r="B69" i="31" s="1"/>
  <c r="B39" i="31"/>
  <c r="B40" i="31" s="1"/>
  <c r="B46" i="31" l="1"/>
  <c r="C41" i="31"/>
  <c r="C46" i="31" l="1"/>
  <c r="C52" i="31"/>
  <c r="C69" i="31" s="1"/>
  <c r="D41" i="31"/>
  <c r="A8" i="31"/>
  <c r="A4" i="31"/>
  <c r="C53" i="31" l="1"/>
  <c r="D46" i="31"/>
  <c r="D52" i="31"/>
  <c r="D69" i="31" s="1"/>
  <c r="E41" i="31"/>
  <c r="E46" i="31" l="1"/>
  <c r="E52" i="31"/>
  <c r="E69" i="31" s="1"/>
  <c r="F41" i="31"/>
  <c r="F52" i="31" l="1"/>
  <c r="F69" i="31" s="1"/>
  <c r="G41" i="31"/>
  <c r="F46" i="31"/>
  <c r="G46" i="31" l="1"/>
  <c r="G52" i="31"/>
  <c r="G69" i="31" s="1"/>
  <c r="H41" i="31"/>
  <c r="H46" i="31" l="1"/>
  <c r="H52" i="31"/>
  <c r="H69" i="31" s="1"/>
  <c r="I41" i="31"/>
  <c r="I46" i="31" l="1"/>
  <c r="I52" i="31"/>
  <c r="I69" i="31" s="1"/>
  <c r="J41" i="31"/>
  <c r="A14" i="31"/>
  <c r="J52" i="31" l="1"/>
  <c r="J69" i="31" s="1"/>
  <c r="K41" i="31"/>
  <c r="J46" i="31"/>
  <c r="A11" i="31"/>
  <c r="K46" i="31" l="1"/>
  <c r="K52" i="31"/>
  <c r="K69" i="31" s="1"/>
  <c r="L41" i="31"/>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s="1"/>
  <c r="B53" i="31" l="1"/>
  <c r="B77" i="31" l="1"/>
  <c r="B61" i="31"/>
  <c r="B63" i="31" s="1"/>
  <c r="C54" i="31"/>
  <c r="C61" i="31" s="1"/>
  <c r="C63" i="31" s="1"/>
  <c r="C65" i="31" s="1"/>
  <c r="C66" i="31" s="1"/>
  <c r="C67" i="31" s="1"/>
  <c r="B80" i="31" l="1"/>
  <c r="B78" i="31"/>
  <c r="B83" i="31" s="1"/>
  <c r="B82" i="31"/>
  <c r="B65" i="31"/>
  <c r="B81" i="31" l="1"/>
  <c r="B84" i="31" s="1"/>
  <c r="C70" i="31"/>
  <c r="D54" i="31"/>
  <c r="E54" i="31" l="1"/>
  <c r="D53" i="31"/>
  <c r="D61" i="31" l="1"/>
  <c r="D63" i="31" s="1"/>
  <c r="D65" i="31" s="1"/>
  <c r="D66" i="31" l="1"/>
  <c r="D67" i="31"/>
  <c r="E53" i="31"/>
  <c r="F54" i="31"/>
  <c r="E61" i="31" l="1"/>
  <c r="E63" i="31" s="1"/>
  <c r="E65" i="31" s="1"/>
  <c r="D70" i="31"/>
  <c r="E66" i="31" l="1"/>
  <c r="E67" i="31" s="1"/>
  <c r="G54" i="31"/>
  <c r="F53" i="31"/>
  <c r="F61" i="31" l="1"/>
  <c r="F63" i="31" s="1"/>
  <c r="F65" i="31" s="1"/>
  <c r="E70" i="31"/>
  <c r="F66" i="31" l="1"/>
  <c r="F67" i="31" s="1"/>
  <c r="B67" i="31"/>
  <c r="H54" i="31"/>
  <c r="G53" i="31"/>
  <c r="G61" i="31" l="1"/>
  <c r="G63" i="31" s="1"/>
  <c r="G65" i="31" s="1"/>
  <c r="G66" i="31" s="1"/>
  <c r="G67" i="31" s="1"/>
  <c r="C73" i="31"/>
  <c r="C77" i="31" s="1"/>
  <c r="F70" i="31"/>
  <c r="H53" i="31"/>
  <c r="C80" i="31" l="1"/>
  <c r="C82" i="31"/>
  <c r="C78" i="31"/>
  <c r="C83" i="31" s="1"/>
  <c r="H61" i="31"/>
  <c r="H63" i="31" s="1"/>
  <c r="H65" i="31" s="1"/>
  <c r="H66" i="31" s="1"/>
  <c r="H67" i="31" s="1"/>
  <c r="D73" i="31"/>
  <c r="D77" i="31" s="1"/>
  <c r="D80" i="31" s="1"/>
  <c r="I54" i="31"/>
  <c r="D82" i="31" l="1"/>
  <c r="D78" i="31"/>
  <c r="D83" i="31" s="1"/>
  <c r="D81" i="31"/>
  <c r="C81" i="31"/>
  <c r="C84" i="31" s="1"/>
  <c r="H70" i="31"/>
  <c r="G70" i="31"/>
  <c r="I53" i="31"/>
  <c r="D84" i="31" l="1"/>
  <c r="I61" i="31"/>
  <c r="I63" i="31" s="1"/>
  <c r="I65" i="31" s="1"/>
  <c r="I66" i="31" s="1"/>
  <c r="I67" i="31" s="1"/>
  <c r="J54" i="31"/>
  <c r="E73" i="31"/>
  <c r="E77" i="31" s="1"/>
  <c r="E80" i="31" l="1"/>
  <c r="E78" i="31"/>
  <c r="E83" i="31" s="1"/>
  <c r="E82" i="31"/>
  <c r="I70" i="31"/>
  <c r="F73" i="31"/>
  <c r="F77" i="31" s="1"/>
  <c r="F80" i="31" s="1"/>
  <c r="J53" i="31"/>
  <c r="F78" i="31" l="1"/>
  <c r="F83" i="31" s="1"/>
  <c r="F82" i="31"/>
  <c r="F81" i="31"/>
  <c r="E81" i="31"/>
  <c r="E84" i="31" s="1"/>
  <c r="J61" i="31"/>
  <c r="J63" i="31" s="1"/>
  <c r="J65" i="31" s="1"/>
  <c r="J66" i="31" s="1"/>
  <c r="J67" i="31" s="1"/>
  <c r="K54" i="31"/>
  <c r="F84" i="31" l="1"/>
  <c r="J70" i="31"/>
  <c r="G73" i="31"/>
  <c r="G77" i="31" s="1"/>
  <c r="G80" i="31" s="1"/>
  <c r="K53" i="31"/>
  <c r="G78" i="31" l="1"/>
  <c r="G83" i="31" s="1"/>
  <c r="G82" i="31"/>
  <c r="K61" i="31"/>
  <c r="L54" i="31"/>
  <c r="L71" i="31"/>
  <c r="G81" i="31" l="1"/>
  <c r="G84" i="31" s="1"/>
  <c r="K63" i="31"/>
  <c r="K65" i="31" s="1"/>
  <c r="L53" i="31"/>
  <c r="H73" i="31"/>
  <c r="H77" i="31" s="1"/>
  <c r="L61" i="31" l="1"/>
  <c r="H80" i="31"/>
  <c r="H82" i="31"/>
  <c r="H78" i="31"/>
  <c r="H83" i="31" s="1"/>
  <c r="K66" i="31"/>
  <c r="K67" i="31" s="1"/>
  <c r="K70" i="31"/>
  <c r="I73" i="31"/>
  <c r="I77" i="31" s="1"/>
  <c r="M71" i="31"/>
  <c r="M54" i="31"/>
  <c r="H81" i="31" l="1"/>
  <c r="H84" i="31" s="1"/>
  <c r="I80" i="31"/>
  <c r="I81" i="31" s="1"/>
  <c r="I82" i="31"/>
  <c r="I78" i="31"/>
  <c r="I83" i="31" s="1"/>
  <c r="L63" i="31"/>
  <c r="L65" i="31" s="1"/>
  <c r="M53" i="31"/>
  <c r="I84" i="31" l="1"/>
  <c r="L66" i="31"/>
  <c r="L67" i="31" s="1"/>
  <c r="L70" i="31"/>
  <c r="M61" i="31"/>
  <c r="M63" i="31" s="1"/>
  <c r="M65" i="31" s="1"/>
  <c r="J73" i="31"/>
  <c r="J77" i="31" s="1"/>
  <c r="J80" i="31" l="1"/>
  <c r="J81" i="31" s="1"/>
  <c r="J84" i="31" s="1"/>
  <c r="J78" i="31"/>
  <c r="J83" i="31" s="1"/>
  <c r="J82" i="31"/>
  <c r="M66" i="31"/>
  <c r="M67" i="31" s="1"/>
  <c r="M70" i="31"/>
  <c r="N71" i="31"/>
  <c r="N54" i="31"/>
  <c r="N53" i="31" l="1"/>
  <c r="N61" i="31" l="1"/>
  <c r="N63" i="31" s="1"/>
  <c r="N65" i="31" s="1"/>
  <c r="L73" i="31"/>
  <c r="L77" i="31" s="1"/>
  <c r="K73" i="31"/>
  <c r="K77" i="31" s="1"/>
  <c r="K80" i="31" l="1"/>
  <c r="K81" i="31" s="1"/>
  <c r="K82" i="31"/>
  <c r="F31" i="31" s="1"/>
  <c r="K78" i="31"/>
  <c r="K83" i="31" s="1"/>
  <c r="F27" i="31" s="1"/>
  <c r="L82" i="31"/>
  <c r="L80" i="31"/>
  <c r="L78" i="31"/>
  <c r="N66" i="31"/>
  <c r="N67" i="31" s="1"/>
  <c r="N70" i="31"/>
  <c r="L83" i="31" l="1"/>
  <c r="L81" i="31"/>
  <c r="L84" i="31" s="1"/>
  <c r="K84" i="31"/>
  <c r="F28" i="31" s="1"/>
  <c r="F29" i="31"/>
  <c r="M73" i="31"/>
  <c r="M77" i="31" s="1"/>
  <c r="M80" i="31" l="1"/>
  <c r="M81" i="31" s="1"/>
  <c r="M84" i="31" s="1"/>
  <c r="M78" i="31"/>
  <c r="M83" i="31" s="1"/>
  <c r="M82" i="31"/>
  <c r="N73" i="31"/>
  <c r="N77" i="31" s="1"/>
  <c r="N80" i="31" l="1"/>
  <c r="N81" i="31" s="1"/>
  <c r="N84" i="31" s="1"/>
  <c r="N78" i="31"/>
  <c r="N83" i="31" s="1"/>
  <c r="N82" i="31"/>
  <c r="F30" i="31" l="1"/>
  <c r="B59" i="27" l="1"/>
</calcChain>
</file>

<file path=xl/sharedStrings.xml><?xml version="1.0" encoding="utf-8"?>
<sst xmlns="http://schemas.openxmlformats.org/spreadsheetml/2006/main" count="1046" uniqueCount="529">
  <si>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</si>
  <si>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</si>
  <si>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</si>
  <si>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</si>
  <si>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</si>
  <si>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</si>
  <si>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</si>
  <si>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</si>
  <si>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</si>
  <si>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</si>
  <si>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</si>
  <si>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</si>
  <si>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</si>
  <si>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</si>
  <si>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</si>
  <si>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</si>
  <si>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</si>
  <si>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</si>
  <si>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</si>
  <si>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</si>
  <si>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</si>
  <si>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</si>
  <si>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</si>
  <si>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</si>
  <si>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</si>
  <si>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</si>
  <si>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</si>
  <si>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</si>
  <si>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</si>
  <si>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</si>
  <si>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</si>
  <si>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</si>
  <si>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</si>
  <si>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</si>
  <si>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</si>
  <si>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</si>
  <si>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</si>
  <si>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</si>
  <si>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</si>
  <si>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</si>
  <si>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</si>
  <si>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</si>
  <si>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</si>
  <si>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</si>
  <si>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</si>
  <si>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</si>
  <si>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</si>
  <si>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</si>
  <si>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</si>
  <si>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</si>
  <si>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</si>
  <si>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</si>
  <si>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</si>
  <si>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</si>
  <si>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</si>
  <si>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</si>
  <si>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</si>
  <si>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</si>
  <si>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</si>
  <si>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</si>
  <si>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</si>
  <si>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</si>
  <si>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</si>
  <si>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</si>
  <si>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</si>
  <si>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</si>
  <si>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</si>
  <si>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</si>
  <si>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</si>
  <si>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</si>
  <si>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</si>
  <si>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</si>
  <si>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</si>
  <si>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</si>
  <si>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</si>
  <si>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</si>
  <si>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</si>
  <si>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</si>
  <si>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</si>
  <si>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</si>
  <si>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</si>
  <si>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</si>
  <si>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</si>
  <si>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</si>
  <si>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</si>
  <si>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</si>
  <si>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</si>
  <si>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</si>
  <si>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</si>
  <si>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</si>
  <si>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</si>
  <si>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</si>
  <si>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</si>
  <si>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</si>
  <si>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</si>
  <si>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</si>
  <si>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</si>
  <si>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</si>
  <si>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</si>
  <si>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</si>
  <si>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</si>
  <si>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</si>
  <si>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</si>
  <si>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</si>
  <si>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</si>
  <si>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</si>
  <si>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</si>
  <si>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</si>
  <si>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</si>
  <si>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</si>
  <si>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</si>
  <si>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</si>
  <si>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</si>
  <si>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</si>
  <si>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</si>
  <si>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</si>
  <si>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</si>
  <si>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</si>
  <si>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</si>
  <si>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</si>
  <si>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</si>
  <si>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</si>
  <si>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</si>
  <si>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</si>
  <si>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</si>
  <si>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</si>
  <si>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</si>
  <si>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</si>
  <si>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</si>
  <si>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</si>
  <si>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</si>
  <si>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</si>
  <si>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</si>
  <si>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</si>
  <si>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</si>
  <si>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</si>
  <si>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</si>
  <si>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</si>
  <si>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</si>
  <si>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</si>
  <si>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</si>
  <si>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</si>
  <si>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</si>
  <si>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</si>
  <si>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</si>
  <si>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</si>
  <si>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</si>
  <si>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</si>
  <si>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</si>
  <si>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</si>
  <si>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</si>
  <si>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</si>
  <si>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</si>
  <si>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</si>
  <si>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</si>
  <si>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</si>
  <si>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</si>
  <si>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</si>
  <si>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</si>
  <si>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</si>
  <si>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</si>
  <si>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</si>
  <si>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</si>
  <si>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</si>
  <si>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</si>
  <si>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</si>
  <si>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</si>
  <si>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</si>
  <si>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</si>
  <si>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</si>
  <si>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</si>
  <si>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</si>
  <si>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</si>
  <si>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</si>
  <si>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</si>
  <si>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</si>
  <si>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</si>
  <si>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</si>
  <si>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</si>
  <si>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</si>
  <si>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</si>
  <si>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</si>
  <si>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</si>
  <si>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</si>
  <si>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</si>
  <si>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</si>
  <si>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</si>
  <si>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</si>
  <si>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</si>
  <si>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</si>
  <si>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</si>
  <si>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</si>
  <si>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</si>
  <si>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</si>
  <si>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</si>
  <si>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</si>
  <si>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</si>
  <si>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</si>
  <si>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</si>
  <si>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</si>
  <si>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</si>
  <si>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</si>
  <si>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</si>
  <si>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</si>
  <si>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</si>
  <si>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</si>
  <si>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</si>
  <si>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</si>
  <si>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</si>
  <si>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</si>
  <si>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</si>
  <si>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</si>
  <si>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</si>
  <si>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</si>
  <si>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</si>
  <si>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</si>
  <si>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</si>
  <si>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</si>
  <si>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</si>
  <si>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</si>
  <si>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</si>
  <si>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</si>
  <si>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</si>
  <si>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</si>
  <si>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</si>
  <si>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</si>
  <si>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</si>
  <si>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</si>
  <si>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</si>
  <si>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</si>
  <si>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</si>
  <si>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</si>
  <si>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</si>
  <si>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</si>
  <si>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</si>
  <si>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</si>
  <si>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</si>
  <si>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</si>
  <si>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</si>
  <si>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</si>
  <si>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</si>
  <si>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</si>
  <si>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</si>
  <si>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</si>
  <si>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</si>
  <si>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</si>
  <si>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</si>
  <si>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</si>
  <si>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</si>
  <si>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</si>
  <si>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</si>
  <si>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</si>
  <si>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</si>
  <si>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</si>
  <si>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</si>
  <si>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</si>
  <si>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</si>
  <si>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</si>
  <si>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</si>
  <si>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</si>
  <si>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</si>
  <si>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</si>
  <si>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</si>
  <si>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</si>
  <si>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</si>
  <si>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</si>
  <si>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</si>
  <si>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</si>
  <si>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</si>
  <si>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</si>
  <si>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</si>
  <si>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</si>
  <si>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</si>
  <si>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</si>
  <si>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</si>
  <si>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</si>
  <si>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</si>
  <si>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</si>
  <si>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</si>
  <si>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</si>
  <si>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</si>
  <si>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</si>
  <si>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</si>
  <si>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</si>
  <si>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</si>
  <si>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</si>
  <si>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</si>
  <si>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</si>
  <si>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</si>
  <si>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</si>
  <si>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</si>
  <si>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</si>
  <si>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</si>
  <si>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</si>
  <si>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</si>
  <si>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</si>
  <si>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</si>
  <si>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</si>
  <si>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</si>
  <si>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</si>
  <si>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</si>
  <si>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</si>
  <si>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</si>
  <si>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</si>
  <si>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</si>
  <si>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</si>
  <si>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</si>
  <si>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</si>
  <si>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</si>
  <si>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</si>
  <si>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</si>
  <si>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</si>
  <si>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</si>
  <si>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</si>
  <si>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</si>
  <si>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</si>
  <si>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</si>
  <si>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</si>
  <si>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</si>
  <si>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</si>
  <si>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</si>
  <si>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</si>
  <si>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</si>
  <si>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</si>
  <si>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</si>
  <si>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</si>
  <si>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</si>
  <si>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</si>
  <si>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</si>
  <si>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</si>
  <si>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</si>
  <si>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</si>
  <si>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</si>
  <si>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</si>
  <si>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</si>
  <si>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</si>
  <si>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</si>
  <si>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</si>
  <si>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</si>
  <si>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</si>
  <si>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</si>
  <si>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</si>
  <si>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</si>
  <si>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</si>
  <si>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</si>
  <si>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</si>
  <si>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</si>
  <si>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</si>
  <si>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</si>
  <si>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</si>
  <si>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</si>
  <si>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</si>
  <si>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</si>
  <si>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</si>
  <si>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</si>
  <si>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</si>
  <si>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</si>
  <si>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</si>
  <si>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</si>
  <si>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</si>
  <si>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</si>
  <si>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</si>
  <si>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</si>
  <si>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</si>
  <si>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</si>
  <si>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</si>
  <si>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</si>
  <si>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</si>
  <si>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</si>
  <si>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</si>
  <si>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</si>
  <si>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</si>
  <si>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</si>
  <si>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</si>
  <si>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</si>
  <si>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</si>
  <si>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</si>
  <si>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</si>
  <si>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</si>
  <si>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</si>
  <si>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</si>
  <si>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</si>
  <si>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</si>
  <si>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</si>
  <si>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</si>
  <si>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</si>
  <si>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</si>
  <si>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</si>
  <si>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</si>
  <si>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</si>
  <si>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</si>
  <si>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</si>
  <si>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</si>
  <si>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</si>
  <si>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</si>
  <si>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</si>
  <si>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</si>
  <si>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</si>
  <si>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</si>
  <si>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</si>
  <si>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</si>
  <si>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</si>
  <si>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</si>
  <si>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</si>
  <si>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</si>
  <si>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</si>
  <si>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</si>
  <si>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</si>
  <si>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</si>
  <si>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</si>
  <si>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</si>
  <si>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</si>
  <si>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</si>
  <si>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</si>
  <si>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</si>
  <si>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</si>
  <si>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</si>
  <si>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</si>
  <si>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</si>
  <si>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</si>
  <si>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</si>
  <si>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</si>
  <si>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</si>
  <si>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</si>
  <si>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</si>
  <si>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</si>
  <si>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</si>
  <si>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</si>
  <si>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</si>
  <si>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</si>
  <si>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</si>
  <si>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</si>
  <si>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</si>
  <si>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</si>
  <si>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</si>
  <si>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</si>
  <si>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</si>
  <si>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</si>
  <si>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</si>
  <si>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</si>
  <si>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</si>
  <si>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</si>
  <si>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</si>
  <si>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</si>
  <si>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</si>
  <si>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</si>
  <si>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</si>
  <si>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</si>
  <si>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</si>
  <si>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</si>
  <si>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</si>
  <si>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</si>
  <si>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</si>
  <si>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АО "Янтарьэнерго"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</si>
  <si>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</si>
  <si>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</si>
  <si>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</si>
  <si>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</si>
  <si>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</si>
  <si>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</si>
  <si>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возможно реализовать в установленный срок</t>
  </si>
  <si>
    <t>Цели (указать укрупненные цели в соответствии с приложением 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</si>
  <si>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</si>
  <si>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АО "Россети Янтарь"</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</si>
  <si>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2027 г., локализация очагов потерь в сетях 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</si>
  <si>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</si>
  <si>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</si>
  <si>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</si>
  <si>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</si>
  <si>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</si>
  <si>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</si>
  <si>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</si>
  <si>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</si>
  <si>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</si>
  <si>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</si>
  <si>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</si>
  <si>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</si>
  <si>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</si>
  <si>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</si>
  <si>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</si>
  <si>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</si>
  <si>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</si>
  <si>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</si>
  <si>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</si>
  <si>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</si>
  <si>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</si>
  <si>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</si>
  <si>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</si>
  <si>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</si>
  <si>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</si>
  <si>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</si>
  <si>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</si>
  <si>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</si>
  <si>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</si>
  <si>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</si>
  <si>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</si>
  <si>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</si>
  <si>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ПУ 3ф с ТТ и ТН</t>
  </si>
  <si>
    <t>N_48-15устПКУ-27</t>
  </si>
  <si>
    <t>2026 год</t>
  </si>
  <si>
    <t>2027 год</t>
  </si>
  <si>
    <t>2028 год</t>
  </si>
  <si>
    <t>на основании проекта-аналога</t>
  </si>
  <si>
    <t>Сметная стоимость проекта в ценах 2027 года с НДС, млн. руб.</t>
  </si>
  <si>
    <t>Акционерное общество "Россети Янтарь" ДЗО  ПАО "Россети"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</si>
  <si>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</si>
  <si>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на границе сетей с ТСО.</t>
  </si>
  <si>
    <t>Средняя стоимость точки учета - 1,548 млн.руб. без НДС/шт.</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</si>
  <si>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(8 ПКУ)"</t>
  </si>
  <si>
    <t>Приборы учета электроэнергии в количестве 8 шт</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</si>
  <si>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</si>
  <si>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</si>
  <si>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Установка приборов учета, класс напряжения 6 (10) кВ</t>
  </si>
  <si>
    <t>Общая стоимость объекта, руб.  без НДС</t>
  </si>
  <si>
    <t xml:space="preserve">Кредит,  руб. </t>
  </si>
  <si>
    <t xml:space="preserve">NPV,  руб. </t>
  </si>
  <si>
    <t xml:space="preserve">Доход, . руб.  без НДС </t>
  </si>
  <si>
    <t xml:space="preserve">БДР,  руб. </t>
  </si>
  <si>
    <t xml:space="preserve">Денежный поток на собственный капитал,  руб. </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</si>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</sst>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_ ;\-#,##0.00\ "/>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1"/>
      <color rgb="FF8DB4E2"/>
      <name val="Times New Roman"/>
      <family val="1"/>
      <charset val="204"/>
    </font>
    <font>
      <sz val="11"/>
      <color rgb="FFBFBFBF"/>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0" fontId="1" fillId="0" borderId="0"/>
  </cellStyleXfs>
  <cellXfs count="5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7"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0" fontId="64" fillId="0" borderId="0" xfId="0" applyFont="1" applyFill="1"/>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0" fontId="41" fillId="0" borderId="39" xfId="0" applyFont="1" applyFill="1" applyBorder="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8" fontId="41" fillId="0" borderId="1" xfId="0" applyNumberFormat="1" applyFont="1" applyFill="1" applyBorder="1" applyAlignment="1">
      <alignment vertical="center"/>
    </xf>
    <xf numFmtId="168"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0" fontId="41" fillId="0" borderId="44" xfId="0" applyFont="1" applyFill="1" applyBorder="1" applyAlignment="1">
      <alignment horizontal="left" vertical="center"/>
    </xf>
    <xf numFmtId="168" fontId="41" fillId="0" borderId="45" xfId="0" applyNumberFormat="1" applyFont="1" applyFill="1" applyBorder="1" applyAlignment="1">
      <alignment vertical="center"/>
    </xf>
    <xf numFmtId="170"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44" xfId="0" applyFont="1" applyFill="1" applyBorder="1" applyAlignment="1">
      <alignment vertical="center"/>
    </xf>
    <xf numFmtId="171" fontId="41" fillId="0" borderId="45" xfId="0" applyNumberFormat="1" applyFont="1" applyFill="1" applyBorder="1" applyAlignment="1">
      <alignment vertical="center"/>
    </xf>
    <xf numFmtId="0" fontId="40" fillId="0" borderId="27" xfId="2" applyFont="1" applyFill="1" applyBorder="1" applyAlignment="1">
      <alignment vertical="center" wrapText="1"/>
    </xf>
    <xf numFmtId="0" fontId="41" fillId="0" borderId="0" xfId="0" applyFont="1" applyFill="1" applyAlignment="1">
      <alignment horizontal="center" vertical="center"/>
    </xf>
    <xf numFmtId="0" fontId="63" fillId="0" borderId="0" xfId="2" applyFont="1" applyFill="1" applyAlignment="1">
      <alignment horizontal="center" vertical="center"/>
    </xf>
    <xf numFmtId="1" fontId="11" fillId="25" borderId="40" xfId="0" applyNumberFormat="1" applyFont="1" applyFill="1" applyBorder="1" applyAlignment="1">
      <alignment horizontal="center" vertical="center"/>
    </xf>
    <xf numFmtId="3" fontId="40" fillId="0" borderId="45"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8"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7"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8" fillId="0" borderId="0" xfId="1" applyFont="1" applyFill="1" applyBorder="1"/>
    <xf numFmtId="0" fontId="12" fillId="0" borderId="0" xfId="1" applyFont="1" applyFill="1" applyBorder="1"/>
    <xf numFmtId="0" fontId="68" fillId="0" borderId="0" xfId="1" applyFont="1" applyFill="1"/>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1" fillId="0" borderId="0" xfId="1" applyFont="1" applyFill="1" applyAlignment="1">
      <alignment horizontal="left" vertical="center"/>
    </xf>
    <xf numFmtId="0" fontId="15" fillId="0" borderId="0" xfId="1" applyFont="1" applyFill="1" applyBorder="1"/>
    <xf numFmtId="0" fontId="69" fillId="0" borderId="0" xfId="1" applyFont="1" applyFill="1"/>
    <xf numFmtId="0" fontId="11" fillId="0" borderId="4" xfId="1" applyFont="1" applyFill="1" applyBorder="1" applyAlignment="1">
      <alignment horizontal="center" vertical="center" wrapText="1"/>
    </xf>
    <xf numFmtId="0" fontId="69"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8" fillId="0" borderId="0" xfId="1" applyNumberFormat="1" applyFont="1" applyFill="1" applyBorder="1"/>
    <xf numFmtId="0" fontId="68"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8" fillId="24" borderId="0" xfId="1" applyFont="1" applyFill="1" applyBorder="1"/>
    <xf numFmtId="0" fontId="68" fillId="24" borderId="0" xfId="1" applyFont="1" applyFill="1"/>
    <xf numFmtId="0" fontId="4" fillId="24"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1" applyFont="1" applyFill="1" applyAlignment="1">
      <alignment horizontal="center" vertical="center"/>
    </xf>
    <xf numFmtId="0" fontId="47"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73"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4"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5" fillId="0" borderId="0" xfId="1" applyFont="1"/>
    <xf numFmtId="3" fontId="75" fillId="0" borderId="0" xfId="1" applyNumberFormat="1" applyFont="1"/>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175" fontId="42" fillId="0" borderId="2" xfId="45" applyNumberFormat="1" applyFont="1" applyFill="1" applyBorder="1" applyAlignment="1">
      <alignment horizontal="center" vertical="center" wrapText="1"/>
    </xf>
    <xf numFmtId="0" fontId="11" fillId="0" borderId="0" xfId="2" applyFont="1"/>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7" xfId="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12" fillId="24" borderId="1" xfId="1" applyFont="1" applyFill="1" applyBorder="1" applyAlignment="1">
      <alignment horizontal="left" vertical="center" wrapText="1"/>
    </xf>
    <xf numFmtId="3" fontId="40" fillId="0" borderId="60" xfId="94" applyNumberFormat="1" applyFont="1" applyFill="1" applyBorder="1" applyAlignment="1">
      <alignment vertical="center"/>
    </xf>
    <xf numFmtId="168" fontId="41" fillId="0" borderId="60" xfId="0" applyNumberFormat="1" applyFont="1" applyFill="1" applyBorder="1" applyAlignment="1">
      <alignment vertical="center"/>
    </xf>
    <xf numFmtId="169" fontId="76" fillId="0" borderId="0" xfId="94" applyNumberFormat="1" applyFont="1" applyFill="1" applyBorder="1" applyAlignment="1">
      <alignment horizontal="center" vertical="center"/>
    </xf>
    <xf numFmtId="169" fontId="77" fillId="0" borderId="0" xfId="94" applyNumberFormat="1" applyFont="1" applyFill="1" applyBorder="1" applyAlignment="1">
      <alignment horizontal="center" vertical="center"/>
    </xf>
    <xf numFmtId="3" fontId="40" fillId="0" borderId="1"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2" fontId="11" fillId="0" borderId="0" xfId="2" applyNumberFormat="1" applyFill="1" applyAlignment="1">
      <alignment wrapText="1"/>
    </xf>
    <xf numFmtId="176" fontId="42" fillId="0" borderId="61" xfId="2" applyNumberFormat="1" applyFont="1" applyFill="1" applyBorder="1" applyAlignment="1">
      <alignment horizontal="center" vertical="center" wrapText="1"/>
    </xf>
    <xf numFmtId="176" fontId="39"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0" fontId="42" fillId="0" borderId="61" xfId="2" applyFont="1" applyFill="1" applyBorder="1" applyAlignment="1">
      <alignment horizontal="center" vertical="center" textRotation="90" wrapText="1"/>
    </xf>
    <xf numFmtId="0" fontId="42" fillId="0" borderId="61" xfId="2" applyFont="1" applyFill="1" applyBorder="1" applyAlignment="1">
      <alignment horizontal="center" vertical="center" wrapText="1"/>
    </xf>
    <xf numFmtId="0" fontId="42" fillId="0" borderId="61" xfId="2" applyFont="1" applyFill="1" applyBorder="1" applyAlignment="1">
      <alignment horizontal="center" vertical="center" wrapText="1"/>
    </xf>
    <xf numFmtId="17" fontId="11" fillId="0" borderId="61" xfId="2" applyNumberFormat="1" applyFont="1" applyBorder="1" applyAlignment="1">
      <alignment horizontal="center" vertical="center" wrapText="1"/>
    </xf>
    <xf numFmtId="14" fontId="11" fillId="0" borderId="61" xfId="2" applyNumberFormat="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67" fillId="0" borderId="0" xfId="1" applyFont="1" applyFill="1" applyAlignment="1">
      <alignment horizontal="center" vertical="center"/>
    </xf>
    <xf numFmtId="0" fontId="12" fillId="0" borderId="0" xfId="1" applyFont="1" applyFill="1" applyBorder="1" applyAlignment="1">
      <alignment horizontal="center" vertical="center"/>
    </xf>
    <xf numFmtId="0" fontId="72" fillId="0" borderId="0" xfId="1" applyFont="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57"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2" fillId="0" borderId="0" xfId="78" applyFont="1" applyFill="1" applyAlignment="1">
      <alignment horizontal="center" vertical="center"/>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63"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9" fillId="0" borderId="0" xfId="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39" fillId="0" borderId="61" xfId="95" applyFont="1" applyBorder="1" applyAlignment="1">
      <alignment horizontal="center" vertical="center" wrapText="1"/>
    </xf>
    <xf numFmtId="0" fontId="39" fillId="0" borderId="62" xfId="95" applyFont="1" applyBorder="1" applyAlignment="1">
      <alignment horizontal="center" vertical="center" wrapText="1"/>
    </xf>
    <xf numFmtId="0" fontId="39" fillId="0" borderId="65" xfId="95" applyFont="1" applyBorder="1" applyAlignment="1">
      <alignment horizontal="center" vertical="center" wrapText="1"/>
    </xf>
    <xf numFmtId="0" fontId="39" fillId="0" borderId="63" xfId="95" applyFont="1" applyBorder="1" applyAlignment="1">
      <alignment horizontal="center" vertical="center" wrapText="1"/>
    </xf>
    <xf numFmtId="0" fontId="39" fillId="0" borderId="61" xfId="95" applyFont="1" applyBorder="1" applyAlignment="1">
      <alignment horizontal="center" vertical="center" wrapText="1"/>
    </xf>
    <xf numFmtId="0" fontId="7" fillId="0" borderId="61" xfId="95" applyFont="1" applyBorder="1" applyAlignment="1">
      <alignment horizontal="center" vertical="center" wrapText="1"/>
    </xf>
    <xf numFmtId="0" fontId="7" fillId="0" borderId="62" xfId="95" applyFont="1" applyBorder="1" applyAlignment="1">
      <alignment horizontal="center" vertical="center" wrapText="1"/>
    </xf>
    <xf numFmtId="49" fontId="7" fillId="0" borderId="61" xfId="95" applyNumberFormat="1" applyFont="1" applyBorder="1" applyAlignment="1">
      <alignment vertical="center"/>
    </xf>
    <xf numFmtId="0" fontId="11" fillId="0" borderId="62" xfId="2" applyFont="1" applyBorder="1" applyAlignment="1">
      <alignment vertical="center" wrapText="1"/>
    </xf>
    <xf numFmtId="0" fontId="11" fillId="0" borderId="61" xfId="95" applyFont="1" applyBorder="1" applyAlignment="1">
      <alignment vertical="center"/>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6" xfId="2" applyFont="1" applyBorder="1" applyAlignment="1">
      <alignment horizontal="center" vertical="center"/>
    </xf>
    <xf numFmtId="0" fontId="42" fillId="0" borderId="67"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1" xfId="2" applyFont="1" applyFill="1" applyBorder="1" applyAlignment="1">
      <alignment horizontal="center" vertical="center" wrapText="1"/>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18C48FE1-757A-4984-82BD-FF660229EE7B}"/>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76763825-A120-4250-9890-94B33DBBAF8A}"/>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6.1462317210349435E-2"/>
          <c:w val="0.77652950922849706"/>
          <c:h val="0.80442543447502102"/>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-13954430.239544341</c:v>
                </c:pt>
                <c:pt idx="2">
                  <c:v>4120261.6284438274</c:v>
                </c:pt>
                <c:pt idx="3">
                  <c:v>4728784.7414966226</c:v>
                </c:pt>
                <c:pt idx="4">
                  <c:v>5438554.2032641135</c:v>
                </c:pt>
                <c:pt idx="5">
                  <c:v>6267705.5787325138</c:v>
                </c:pt>
                <c:pt idx="6">
                  <c:v>7218663.6134799542</c:v>
                </c:pt>
                <c:pt idx="7">
                  <c:v>8320496.1163668828</c:v>
                </c:pt>
                <c:pt idx="8">
                  <c:v>9603899.460792223</c:v>
                </c:pt>
                <c:pt idx="9">
                  <c:v>10654339.586040271</c:v>
                </c:pt>
                <c:pt idx="10">
                  <c:v>12284577.693363501</c:v>
                </c:pt>
              </c:numCache>
            </c:numRef>
          </c:val>
          <c:smooth val="0"/>
          <c:extLst>
            <c:ext xmlns:c16="http://schemas.microsoft.com/office/drawing/2014/chart" uri="{C3380CC4-5D6E-409C-BE32-E72D297353CC}">
              <c16:uniqueId val="{00000000-D077-42F8-B38F-998DCD1181AE}"/>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-13954430.239544341</c:v>
                </c:pt>
                <c:pt idx="2">
                  <c:v>-9834168.6111005135</c:v>
                </c:pt>
                <c:pt idx="3">
                  <c:v>-5105383.8696038909</c:v>
                </c:pt>
                <c:pt idx="4">
                  <c:v>333170.33366022259</c:v>
                </c:pt>
                <c:pt idx="5">
                  <c:v>6600875.9123927364</c:v>
                </c:pt>
                <c:pt idx="6">
                  <c:v>13819539.525872691</c:v>
                </c:pt>
                <c:pt idx="7">
                  <c:v>22140035.642239574</c:v>
                </c:pt>
                <c:pt idx="8">
                  <c:v>31743935.103031799</c:v>
                </c:pt>
                <c:pt idx="9">
                  <c:v>42398274.689072073</c:v>
                </c:pt>
                <c:pt idx="10">
                  <c:v>54682852.382435575</c:v>
                </c:pt>
              </c:numCache>
            </c:numRef>
          </c:val>
          <c:smooth val="0"/>
          <c:extLst>
            <c:ext xmlns:c16="http://schemas.microsoft.com/office/drawing/2014/chart" uri="{C3380CC4-5D6E-409C-BE32-E72D297353CC}">
              <c16:uniqueId val="{00000001-D077-42F8-B38F-998DCD1181AE}"/>
            </c:ext>
          </c:extLst>
        </c:ser>
        <c:dLbls>
          <c:showLegendKey val="0"/>
          <c:showVal val="0"/>
          <c:showCatName val="0"/>
          <c:showSerName val="0"/>
          <c:showPercent val="0"/>
          <c:showBubbleSize val="0"/>
        </c:dLbls>
        <c:smooth val="0"/>
        <c:axId val="2076043584"/>
        <c:axId val="2076041408"/>
      </c:lineChart>
      <c:dateAx>
        <c:axId val="207604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76041408"/>
        <c:crosses val="autoZero"/>
        <c:auto val="0"/>
        <c:lblOffset val="100"/>
        <c:baseTimeUnit val="days"/>
      </c:dateAx>
      <c:valAx>
        <c:axId val="207604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76043584"/>
        <c:crosses val="autoZero"/>
        <c:crossBetween val="between"/>
      </c:valAx>
    </c:plotArea>
    <c:legend>
      <c:legendPos val="r"/>
      <c:layout>
        <c:manualLayout>
          <c:xMode val="edge"/>
          <c:yMode val="edge"/>
          <c:x val="6.1784897025171932E-2"/>
          <c:y val="0.87451309762750262"/>
          <c:w val="0.93590770537377765"/>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258535</xdr:colOff>
      <xdr:row>28</xdr:row>
      <xdr:rowOff>149679</xdr:rowOff>
    </xdr:from>
    <xdr:to>
      <xdr:col>10</xdr:col>
      <xdr:colOff>775606</xdr:colOff>
      <xdr:row>39</xdr:row>
      <xdr:rowOff>64409</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C23" sqref="C23"/>
    </sheetView>
  </sheetViews>
  <sheetFormatPr defaultColWidth="9.140625" defaultRowHeight="18.75" x14ac:dyDescent="0.3"/>
  <cols>
    <col min="1" max="1" width="6.140625" style="240" customWidth="1"/>
    <col min="2" max="2" width="53.5703125" style="240" customWidth="1"/>
    <col min="3" max="3" width="91.42578125" style="229" customWidth="1"/>
    <col min="4" max="4" width="55"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203" customFormat="1" ht="18.75" customHeight="1" x14ac:dyDescent="0.2">
      <c r="C1" s="215" t="s">
        <v>64</v>
      </c>
    </row>
    <row r="2" spans="1:22" s="203" customFormat="1" ht="18.75" customHeight="1" x14ac:dyDescent="0.3">
      <c r="C2" s="216" t="s">
        <v>6</v>
      </c>
    </row>
    <row r="3" spans="1:22" s="203" customFormat="1" x14ac:dyDescent="0.3">
      <c r="A3" s="245"/>
      <c r="C3" s="216" t="s">
        <v>63</v>
      </c>
    </row>
    <row r="4" spans="1:22" s="203" customFormat="1" x14ac:dyDescent="0.3">
      <c r="A4" s="245"/>
      <c r="C4" s="229"/>
      <c r="H4" s="216"/>
    </row>
    <row r="5" spans="1:22" s="203" customFormat="1" ht="15.75" x14ac:dyDescent="0.25">
      <c r="A5" s="360" t="s">
        <v>524</v>
      </c>
      <c r="B5" s="360"/>
      <c r="C5" s="360"/>
      <c r="D5" s="86"/>
      <c r="E5" s="86"/>
      <c r="F5" s="86"/>
      <c r="G5" s="86"/>
      <c r="H5" s="86"/>
      <c r="I5" s="86"/>
      <c r="J5" s="86"/>
    </row>
    <row r="6" spans="1:22" s="203" customFormat="1" x14ac:dyDescent="0.3">
      <c r="A6" s="245"/>
      <c r="C6" s="229"/>
      <c r="H6" s="216"/>
    </row>
    <row r="7" spans="1:22" s="203" customFormat="1" x14ac:dyDescent="0.2">
      <c r="A7" s="364" t="s">
        <v>5</v>
      </c>
      <c r="B7" s="364"/>
      <c r="C7" s="364"/>
      <c r="D7" s="217"/>
      <c r="E7" s="217"/>
      <c r="F7" s="217"/>
      <c r="G7" s="217"/>
      <c r="H7" s="217"/>
      <c r="I7" s="217"/>
      <c r="J7" s="217"/>
      <c r="K7" s="217"/>
      <c r="L7" s="217"/>
      <c r="M7" s="217"/>
      <c r="N7" s="217"/>
      <c r="O7" s="217"/>
      <c r="P7" s="217"/>
      <c r="Q7" s="217"/>
      <c r="R7" s="217"/>
      <c r="S7" s="217"/>
      <c r="T7" s="217"/>
      <c r="U7" s="217"/>
      <c r="V7" s="217"/>
    </row>
    <row r="8" spans="1:22" s="203" customFormat="1" x14ac:dyDescent="0.2">
      <c r="A8" s="274"/>
      <c r="B8" s="274"/>
      <c r="C8" s="274"/>
      <c r="D8" s="274"/>
      <c r="E8" s="274"/>
      <c r="F8" s="274"/>
      <c r="G8" s="274"/>
      <c r="H8" s="274"/>
      <c r="I8" s="217"/>
      <c r="J8" s="217"/>
      <c r="K8" s="217"/>
      <c r="L8" s="217"/>
      <c r="M8" s="217"/>
      <c r="N8" s="217"/>
      <c r="O8" s="217"/>
      <c r="P8" s="217"/>
      <c r="Q8" s="217"/>
      <c r="R8" s="217"/>
      <c r="S8" s="217"/>
      <c r="T8" s="217"/>
      <c r="U8" s="217"/>
      <c r="V8" s="217"/>
    </row>
    <row r="9" spans="1:22" s="203" customFormat="1" x14ac:dyDescent="0.2">
      <c r="A9" s="365" t="s">
        <v>504</v>
      </c>
      <c r="B9" s="365"/>
      <c r="C9" s="365"/>
      <c r="D9" s="230"/>
      <c r="E9" s="230"/>
      <c r="F9" s="230"/>
      <c r="G9" s="230"/>
      <c r="H9" s="230"/>
      <c r="I9" s="217"/>
      <c r="J9" s="217"/>
      <c r="K9" s="217"/>
      <c r="L9" s="217"/>
      <c r="M9" s="217"/>
      <c r="N9" s="217"/>
      <c r="O9" s="217"/>
      <c r="P9" s="217"/>
      <c r="Q9" s="217"/>
      <c r="R9" s="217"/>
      <c r="S9" s="217"/>
      <c r="T9" s="217"/>
      <c r="U9" s="217"/>
      <c r="V9" s="217"/>
    </row>
    <row r="10" spans="1:22" s="203" customFormat="1" x14ac:dyDescent="0.2">
      <c r="A10" s="361" t="s">
        <v>4</v>
      </c>
      <c r="B10" s="361"/>
      <c r="C10" s="361"/>
      <c r="D10" s="231"/>
      <c r="E10" s="231"/>
      <c r="F10" s="231"/>
      <c r="G10" s="231"/>
      <c r="H10" s="231"/>
      <c r="I10" s="217"/>
      <c r="J10" s="217"/>
      <c r="K10" s="217"/>
      <c r="L10" s="217"/>
      <c r="M10" s="217"/>
      <c r="N10" s="217"/>
      <c r="O10" s="217"/>
      <c r="P10" s="217"/>
      <c r="Q10" s="217"/>
      <c r="R10" s="217"/>
      <c r="S10" s="217"/>
      <c r="T10" s="217"/>
      <c r="U10" s="217"/>
      <c r="V10" s="217"/>
    </row>
    <row r="11" spans="1:22" s="203" customFormat="1" x14ac:dyDescent="0.2">
      <c r="A11" s="274"/>
      <c r="B11" s="274"/>
      <c r="C11" s="274"/>
      <c r="D11" s="274"/>
      <c r="E11" s="274"/>
      <c r="F11" s="274"/>
      <c r="G11" s="274"/>
      <c r="H11" s="274"/>
      <c r="I11" s="217"/>
      <c r="J11" s="217"/>
      <c r="K11" s="217"/>
      <c r="L11" s="217"/>
      <c r="M11" s="217"/>
      <c r="N11" s="217"/>
      <c r="O11" s="217"/>
      <c r="P11" s="217"/>
      <c r="Q11" s="217"/>
      <c r="R11" s="217"/>
      <c r="S11" s="217"/>
      <c r="T11" s="217"/>
      <c r="U11" s="217"/>
      <c r="V11" s="217"/>
    </row>
    <row r="12" spans="1:22" s="203" customFormat="1" x14ac:dyDescent="0.2">
      <c r="A12" s="366" t="s">
        <v>498</v>
      </c>
      <c r="B12" s="366"/>
      <c r="C12" s="366"/>
      <c r="D12" s="230"/>
      <c r="E12" s="230"/>
      <c r="F12" s="230"/>
      <c r="G12" s="230"/>
      <c r="H12" s="230"/>
      <c r="I12" s="217"/>
      <c r="J12" s="217"/>
      <c r="K12" s="217"/>
      <c r="L12" s="217"/>
      <c r="M12" s="217"/>
      <c r="N12" s="217"/>
      <c r="O12" s="217"/>
      <c r="P12" s="217"/>
      <c r="Q12" s="217"/>
      <c r="R12" s="217"/>
      <c r="S12" s="217"/>
      <c r="T12" s="217"/>
      <c r="U12" s="217"/>
      <c r="V12" s="217"/>
    </row>
    <row r="13" spans="1:22" s="203" customFormat="1" x14ac:dyDescent="0.2">
      <c r="A13" s="361" t="s">
        <v>3</v>
      </c>
      <c r="B13" s="361"/>
      <c r="C13" s="361"/>
      <c r="D13" s="231"/>
      <c r="E13" s="231"/>
      <c r="F13" s="231"/>
      <c r="G13" s="231"/>
      <c r="H13" s="231"/>
      <c r="I13" s="217"/>
      <c r="J13" s="217"/>
      <c r="K13" s="217"/>
      <c r="L13" s="217"/>
      <c r="M13" s="217"/>
      <c r="N13" s="217"/>
      <c r="O13" s="217"/>
      <c r="P13" s="217"/>
      <c r="Q13" s="217"/>
      <c r="R13" s="217"/>
      <c r="S13" s="217"/>
      <c r="T13" s="217"/>
      <c r="U13" s="217"/>
      <c r="V13" s="217"/>
    </row>
    <row r="14" spans="1:22" s="24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47" customFormat="1" ht="39.75" customHeight="1" x14ac:dyDescent="0.2">
      <c r="A15" s="367" t="s">
        <v>505</v>
      </c>
      <c r="B15" s="367"/>
      <c r="C15" s="367"/>
      <c r="D15" s="230"/>
      <c r="E15" s="230"/>
      <c r="F15" s="230"/>
      <c r="G15" s="230"/>
      <c r="H15" s="230"/>
      <c r="I15" s="230"/>
      <c r="J15" s="230"/>
      <c r="K15" s="230"/>
      <c r="L15" s="230"/>
      <c r="M15" s="230"/>
      <c r="N15" s="230"/>
      <c r="O15" s="230"/>
      <c r="P15" s="230"/>
      <c r="Q15" s="230"/>
      <c r="R15" s="230"/>
      <c r="S15" s="230"/>
      <c r="T15" s="230"/>
      <c r="U15" s="230"/>
      <c r="V15" s="230"/>
    </row>
    <row r="16" spans="1:22" s="247" customFormat="1" ht="15" customHeight="1" x14ac:dyDescent="0.2">
      <c r="A16" s="361" t="s">
        <v>2</v>
      </c>
      <c r="B16" s="361"/>
      <c r="C16" s="361"/>
      <c r="D16" s="231"/>
      <c r="E16" s="231"/>
      <c r="F16" s="231"/>
      <c r="G16" s="231"/>
      <c r="H16" s="231"/>
      <c r="I16" s="231"/>
      <c r="J16" s="231"/>
      <c r="K16" s="231"/>
      <c r="L16" s="231"/>
      <c r="M16" s="231"/>
      <c r="N16" s="231"/>
      <c r="O16" s="231"/>
      <c r="P16" s="231"/>
      <c r="Q16" s="231"/>
      <c r="R16" s="231"/>
      <c r="S16" s="231"/>
      <c r="T16" s="231"/>
      <c r="U16" s="231"/>
      <c r="V16" s="231"/>
    </row>
    <row r="17" spans="1:22" s="247"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47" customFormat="1" ht="15" customHeight="1" x14ac:dyDescent="0.2">
      <c r="A18" s="362" t="s">
        <v>366</v>
      </c>
      <c r="B18" s="363"/>
      <c r="C18" s="363"/>
      <c r="D18" s="234"/>
      <c r="E18" s="234"/>
      <c r="F18" s="234"/>
      <c r="G18" s="234"/>
      <c r="H18" s="234"/>
      <c r="I18" s="234"/>
      <c r="J18" s="234"/>
      <c r="K18" s="234"/>
      <c r="L18" s="234"/>
      <c r="M18" s="234"/>
      <c r="N18" s="234"/>
      <c r="O18" s="234"/>
      <c r="P18" s="234"/>
      <c r="Q18" s="234"/>
      <c r="R18" s="234"/>
      <c r="S18" s="234"/>
      <c r="T18" s="234"/>
      <c r="U18" s="234"/>
      <c r="V18" s="234"/>
    </row>
    <row r="19" spans="1:22" s="247" customFormat="1" ht="15" customHeight="1" x14ac:dyDescent="0.2">
      <c r="A19" s="231"/>
      <c r="B19" s="231"/>
      <c r="C19" s="235"/>
      <c r="D19" s="231"/>
      <c r="E19" s="231"/>
      <c r="F19" s="231"/>
      <c r="G19" s="231"/>
      <c r="H19" s="231"/>
      <c r="I19" s="273"/>
      <c r="J19" s="273"/>
      <c r="K19" s="273"/>
      <c r="L19" s="273"/>
      <c r="M19" s="273"/>
      <c r="N19" s="273"/>
      <c r="O19" s="273"/>
      <c r="P19" s="273"/>
      <c r="Q19" s="273"/>
      <c r="R19" s="273"/>
      <c r="S19" s="273"/>
    </row>
    <row r="20" spans="1:22" s="247" customFormat="1" ht="39.75" customHeight="1" x14ac:dyDescent="0.2">
      <c r="A20" s="243" t="s">
        <v>1</v>
      </c>
      <c r="B20" s="248" t="s">
        <v>62</v>
      </c>
      <c r="C20" s="241" t="s">
        <v>61</v>
      </c>
      <c r="D20" s="236"/>
      <c r="E20" s="236"/>
      <c r="F20" s="236"/>
      <c r="G20" s="236"/>
      <c r="H20" s="236"/>
      <c r="I20" s="275"/>
      <c r="J20" s="275"/>
      <c r="K20" s="275"/>
      <c r="L20" s="275"/>
      <c r="M20" s="275"/>
      <c r="N20" s="275"/>
      <c r="O20" s="275"/>
      <c r="P20" s="275"/>
      <c r="Q20" s="275"/>
      <c r="R20" s="275"/>
      <c r="S20" s="275"/>
      <c r="T20" s="249"/>
      <c r="U20" s="249"/>
      <c r="V20" s="249"/>
    </row>
    <row r="21" spans="1:22" s="247" customFormat="1" ht="16.5" customHeight="1" x14ac:dyDescent="0.2">
      <c r="A21" s="241">
        <v>1</v>
      </c>
      <c r="B21" s="248">
        <v>2</v>
      </c>
      <c r="C21" s="241">
        <v>3</v>
      </c>
      <c r="D21" s="236"/>
      <c r="E21" s="236"/>
      <c r="F21" s="236"/>
      <c r="G21" s="236"/>
      <c r="H21" s="236"/>
      <c r="I21" s="275"/>
      <c r="J21" s="275"/>
      <c r="K21" s="275"/>
      <c r="L21" s="275"/>
      <c r="M21" s="275"/>
      <c r="N21" s="275"/>
      <c r="O21" s="275"/>
      <c r="P21" s="275"/>
      <c r="Q21" s="275"/>
      <c r="R21" s="275"/>
      <c r="S21" s="275"/>
      <c r="T21" s="249"/>
      <c r="U21" s="249"/>
      <c r="V21" s="249"/>
    </row>
    <row r="22" spans="1:22" s="247" customFormat="1" ht="46.5" customHeight="1" x14ac:dyDescent="0.2">
      <c r="A22" s="250" t="s">
        <v>60</v>
      </c>
      <c r="B22" s="330" t="s">
        <v>225</v>
      </c>
      <c r="C22" s="331" t="s">
        <v>512</v>
      </c>
      <c r="D22" s="236"/>
      <c r="E22" s="236"/>
      <c r="F22" s="236"/>
      <c r="G22" s="236"/>
      <c r="H22" s="236"/>
      <c r="I22" s="275"/>
      <c r="J22" s="275"/>
      <c r="K22" s="275"/>
      <c r="L22" s="275"/>
      <c r="M22" s="275"/>
      <c r="N22" s="275"/>
      <c r="O22" s="275"/>
      <c r="P22" s="275"/>
      <c r="Q22" s="275"/>
      <c r="R22" s="275"/>
      <c r="S22" s="275"/>
      <c r="T22" s="249"/>
      <c r="U22" s="249"/>
      <c r="V22" s="249"/>
    </row>
    <row r="23" spans="1:22" s="247" customFormat="1" ht="78.75" x14ac:dyDescent="0.2">
      <c r="A23" s="250" t="s">
        <v>59</v>
      </c>
      <c r="B23" s="26" t="s">
        <v>461</v>
      </c>
      <c r="C23" s="242" t="s">
        <v>454</v>
      </c>
      <c r="D23" s="236"/>
      <c r="E23" s="236"/>
      <c r="F23" s="236"/>
      <c r="G23" s="236"/>
      <c r="H23" s="236"/>
      <c r="I23" s="275"/>
      <c r="J23" s="275"/>
      <c r="K23" s="275"/>
      <c r="L23" s="275"/>
      <c r="M23" s="275"/>
      <c r="N23" s="275"/>
      <c r="O23" s="275"/>
      <c r="P23" s="275"/>
      <c r="Q23" s="275"/>
      <c r="R23" s="275"/>
      <c r="S23" s="275"/>
      <c r="T23" s="249"/>
      <c r="U23" s="249"/>
      <c r="V23" s="249"/>
    </row>
    <row r="24" spans="1:22" s="247" customFormat="1" ht="22.5" customHeight="1" x14ac:dyDescent="0.2">
      <c r="A24" s="357"/>
      <c r="B24" s="358"/>
      <c r="C24" s="359"/>
      <c r="D24" s="236"/>
      <c r="E24" s="236"/>
      <c r="F24" s="236"/>
      <c r="G24" s="236"/>
      <c r="H24" s="236"/>
      <c r="I24" s="275"/>
      <c r="J24" s="275"/>
      <c r="K24" s="275"/>
      <c r="L24" s="275"/>
      <c r="M24" s="275"/>
      <c r="N24" s="275"/>
      <c r="O24" s="275"/>
      <c r="P24" s="275"/>
      <c r="Q24" s="275"/>
      <c r="R24" s="275"/>
      <c r="S24" s="275"/>
      <c r="T24" s="249"/>
      <c r="U24" s="249"/>
      <c r="V24" s="249"/>
    </row>
    <row r="25" spans="1:22" s="247" customFormat="1" ht="58.5" customHeight="1" x14ac:dyDescent="0.2">
      <c r="A25" s="250" t="s">
        <v>58</v>
      </c>
      <c r="B25" s="242" t="s">
        <v>319</v>
      </c>
      <c r="C25" s="242" t="s">
        <v>386</v>
      </c>
      <c r="D25" s="237"/>
      <c r="E25" s="236"/>
      <c r="F25" s="236"/>
      <c r="G25" s="236"/>
      <c r="H25" s="275"/>
      <c r="I25" s="275"/>
      <c r="J25" s="275"/>
      <c r="K25" s="275"/>
      <c r="L25" s="275"/>
      <c r="M25" s="275"/>
      <c r="N25" s="275"/>
      <c r="O25" s="275"/>
      <c r="P25" s="275"/>
      <c r="Q25" s="275"/>
      <c r="R25" s="275"/>
      <c r="S25" s="249"/>
      <c r="T25" s="249"/>
      <c r="U25" s="249"/>
      <c r="V25" s="249"/>
    </row>
    <row r="26" spans="1:22" s="247" customFormat="1" ht="42.75" customHeight="1" x14ac:dyDescent="0.2">
      <c r="A26" s="250" t="s">
        <v>57</v>
      </c>
      <c r="B26" s="242" t="s">
        <v>70</v>
      </c>
      <c r="C26" s="242" t="s">
        <v>452</v>
      </c>
      <c r="D26" s="236"/>
      <c r="E26" s="236"/>
      <c r="F26" s="236"/>
      <c r="G26" s="236"/>
      <c r="H26" s="275"/>
      <c r="I26" s="275"/>
      <c r="J26" s="275"/>
      <c r="K26" s="275"/>
      <c r="L26" s="275"/>
      <c r="M26" s="275"/>
      <c r="N26" s="275"/>
      <c r="O26" s="275"/>
      <c r="P26" s="275"/>
      <c r="Q26" s="275"/>
      <c r="R26" s="275"/>
      <c r="S26" s="249"/>
      <c r="T26" s="249"/>
      <c r="U26" s="249"/>
      <c r="V26" s="249"/>
    </row>
    <row r="27" spans="1:22" s="247" customFormat="1" ht="346.5" x14ac:dyDescent="0.2">
      <c r="A27" s="250" t="s">
        <v>55</v>
      </c>
      <c r="B27" s="242" t="s">
        <v>69</v>
      </c>
      <c r="C27" s="226" t="s">
        <v>523</v>
      </c>
      <c r="D27" s="236"/>
      <c r="E27" s="236"/>
      <c r="F27" s="236"/>
      <c r="G27" s="236"/>
      <c r="H27" s="275"/>
      <c r="I27" s="275"/>
      <c r="J27" s="275"/>
      <c r="K27" s="275"/>
      <c r="L27" s="275"/>
      <c r="M27" s="275"/>
      <c r="N27" s="275"/>
      <c r="O27" s="275"/>
      <c r="P27" s="275"/>
      <c r="Q27" s="275"/>
      <c r="R27" s="275"/>
      <c r="S27" s="249"/>
      <c r="T27" s="249"/>
      <c r="U27" s="249"/>
      <c r="V27" s="249"/>
    </row>
    <row r="28" spans="1:22" s="247" customFormat="1" ht="42.75" customHeight="1" x14ac:dyDescent="0.2">
      <c r="A28" s="250" t="s">
        <v>54</v>
      </c>
      <c r="B28" s="242" t="s">
        <v>320</v>
      </c>
      <c r="C28" s="243" t="s">
        <v>387</v>
      </c>
      <c r="D28" s="236"/>
      <c r="E28" s="236"/>
      <c r="F28" s="236"/>
      <c r="G28" s="236"/>
      <c r="H28" s="275"/>
      <c r="I28" s="275"/>
      <c r="J28" s="275"/>
      <c r="K28" s="275"/>
      <c r="L28" s="275"/>
      <c r="M28" s="275"/>
      <c r="N28" s="275"/>
      <c r="O28" s="275"/>
      <c r="P28" s="275"/>
      <c r="Q28" s="275"/>
      <c r="R28" s="275"/>
      <c r="S28" s="249"/>
      <c r="T28" s="249"/>
      <c r="U28" s="249"/>
      <c r="V28" s="249"/>
    </row>
    <row r="29" spans="1:22" s="247" customFormat="1" ht="51.75" customHeight="1" x14ac:dyDescent="0.2">
      <c r="A29" s="250" t="s">
        <v>52</v>
      </c>
      <c r="B29" s="242" t="s">
        <v>321</v>
      </c>
      <c r="C29" s="243" t="s">
        <v>387</v>
      </c>
      <c r="D29" s="236"/>
      <c r="E29" s="236"/>
      <c r="F29" s="236"/>
      <c r="G29" s="236"/>
      <c r="H29" s="275"/>
      <c r="I29" s="275"/>
      <c r="J29" s="275"/>
      <c r="K29" s="275"/>
      <c r="L29" s="275"/>
      <c r="M29" s="275"/>
      <c r="N29" s="275"/>
      <c r="O29" s="275"/>
      <c r="P29" s="275"/>
      <c r="Q29" s="275"/>
      <c r="R29" s="275"/>
      <c r="S29" s="249"/>
      <c r="T29" s="249"/>
      <c r="U29" s="249"/>
      <c r="V29" s="249"/>
    </row>
    <row r="30" spans="1:22" s="247" customFormat="1" ht="51.75" customHeight="1" x14ac:dyDescent="0.2">
      <c r="A30" s="250" t="s">
        <v>50</v>
      </c>
      <c r="B30" s="242" t="s">
        <v>322</v>
      </c>
      <c r="C30" s="243" t="s">
        <v>387</v>
      </c>
      <c r="D30" s="236"/>
      <c r="E30" s="236"/>
      <c r="F30" s="236"/>
      <c r="G30" s="236"/>
      <c r="H30" s="275"/>
      <c r="I30" s="275"/>
      <c r="J30" s="275"/>
      <c r="K30" s="275"/>
      <c r="L30" s="275"/>
      <c r="M30" s="275"/>
      <c r="N30" s="275"/>
      <c r="O30" s="275"/>
      <c r="P30" s="275"/>
      <c r="Q30" s="275"/>
      <c r="R30" s="275"/>
      <c r="S30" s="249"/>
      <c r="T30" s="249"/>
      <c r="U30" s="249"/>
      <c r="V30" s="249"/>
    </row>
    <row r="31" spans="1:22" s="247" customFormat="1" ht="51.75" customHeight="1" x14ac:dyDescent="0.2">
      <c r="A31" s="250" t="s">
        <v>68</v>
      </c>
      <c r="B31" s="242" t="s">
        <v>323</v>
      </c>
      <c r="C31" s="243" t="s">
        <v>387</v>
      </c>
      <c r="D31" s="236"/>
      <c r="E31" s="236"/>
      <c r="F31" s="236"/>
      <c r="G31" s="236"/>
      <c r="H31" s="275"/>
      <c r="I31" s="275"/>
      <c r="J31" s="275"/>
      <c r="K31" s="275"/>
      <c r="L31" s="275"/>
      <c r="M31" s="275"/>
      <c r="N31" s="275"/>
      <c r="O31" s="275"/>
      <c r="P31" s="275"/>
      <c r="Q31" s="275"/>
      <c r="R31" s="275"/>
      <c r="S31" s="249"/>
      <c r="T31" s="249"/>
      <c r="U31" s="249"/>
      <c r="V31" s="249"/>
    </row>
    <row r="32" spans="1:22" s="247" customFormat="1" ht="51.75" customHeight="1" x14ac:dyDescent="0.2">
      <c r="A32" s="250" t="s">
        <v>66</v>
      </c>
      <c r="B32" s="242" t="s">
        <v>324</v>
      </c>
      <c r="C32" s="243" t="s">
        <v>387</v>
      </c>
      <c r="D32" s="236"/>
      <c r="E32" s="236"/>
      <c r="F32" s="236"/>
      <c r="G32" s="236"/>
      <c r="H32" s="275"/>
      <c r="I32" s="275"/>
      <c r="J32" s="275"/>
      <c r="K32" s="275"/>
      <c r="L32" s="275"/>
      <c r="M32" s="275"/>
      <c r="N32" s="275"/>
      <c r="O32" s="275"/>
      <c r="P32" s="275"/>
      <c r="Q32" s="275"/>
      <c r="R32" s="275"/>
      <c r="S32" s="249"/>
      <c r="T32" s="249"/>
      <c r="U32" s="249"/>
      <c r="V32" s="249"/>
    </row>
    <row r="33" spans="1:22" s="247" customFormat="1" ht="101.25" customHeight="1" x14ac:dyDescent="0.2">
      <c r="A33" s="250" t="s">
        <v>65</v>
      </c>
      <c r="B33" s="242" t="s">
        <v>325</v>
      </c>
      <c r="C33" s="242" t="s">
        <v>388</v>
      </c>
      <c r="D33" s="236"/>
      <c r="E33" s="236"/>
      <c r="F33" s="236"/>
      <c r="G33" s="236"/>
      <c r="H33" s="275"/>
      <c r="I33" s="275"/>
      <c r="J33" s="275"/>
      <c r="K33" s="275"/>
      <c r="L33" s="275"/>
      <c r="M33" s="275"/>
      <c r="N33" s="275"/>
      <c r="O33" s="275"/>
      <c r="P33" s="275"/>
      <c r="Q33" s="275"/>
      <c r="R33" s="275"/>
      <c r="S33" s="249"/>
      <c r="T33" s="249"/>
      <c r="U33" s="249"/>
      <c r="V33" s="249"/>
    </row>
    <row r="34" spans="1:22" ht="111" customHeight="1" x14ac:dyDescent="0.25">
      <c r="A34" s="250" t="s">
        <v>338</v>
      </c>
      <c r="B34" s="242" t="s">
        <v>326</v>
      </c>
      <c r="C34" s="242" t="s">
        <v>387</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50" t="s">
        <v>329</v>
      </c>
      <c r="B35" s="242" t="s">
        <v>67</v>
      </c>
      <c r="C35" s="243" t="s">
        <v>387</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50" t="s">
        <v>339</v>
      </c>
      <c r="B36" s="242" t="s">
        <v>327</v>
      </c>
      <c r="C36" s="243" t="s">
        <v>387</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50" t="s">
        <v>330</v>
      </c>
      <c r="B37" s="242" t="s">
        <v>328</v>
      </c>
      <c r="C37" s="242" t="s">
        <v>387</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50" t="s">
        <v>340</v>
      </c>
      <c r="B38" s="242" t="s">
        <v>203</v>
      </c>
      <c r="C38" s="243" t="s">
        <v>387</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357"/>
      <c r="B39" s="358"/>
      <c r="C39" s="359"/>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50" t="s">
        <v>331</v>
      </c>
      <c r="B40" s="242" t="s">
        <v>379</v>
      </c>
      <c r="C40" s="242"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16 млн. руб.</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50" t="s">
        <v>341</v>
      </c>
      <c r="B41" s="242" t="s">
        <v>361</v>
      </c>
      <c r="C41" s="243" t="s">
        <v>383</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50" t="s">
        <v>332</v>
      </c>
      <c r="B42" s="242" t="s">
        <v>376</v>
      </c>
      <c r="C42" s="243" t="s">
        <v>383</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50" t="s">
        <v>344</v>
      </c>
      <c r="B43" s="242" t="s">
        <v>345</v>
      </c>
      <c r="C43" s="243" t="s">
        <v>383</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50" t="s">
        <v>333</v>
      </c>
      <c r="B44" s="242" t="s">
        <v>367</v>
      </c>
      <c r="C44" s="242" t="s">
        <v>386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50" t="s">
        <v>362</v>
      </c>
      <c r="B45" s="242" t="s">
        <v>368</v>
      </c>
      <c r="C45" s="244" t="s">
        <v>386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50" t="s">
        <v>334</v>
      </c>
      <c r="B46" s="242" t="s">
        <v>369</v>
      </c>
      <c r="C46" s="242" t="s">
        <v>386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357"/>
      <c r="B47" s="358"/>
      <c r="C47" s="359"/>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50" t="s">
        <v>363</v>
      </c>
      <c r="B48" s="242" t="s">
        <v>377</v>
      </c>
      <c r="C48" s="242" t="str">
        <f>ROUND('6.2. Паспорт фин осв ввод'!AC24,2)&amp;" млн.руб"</f>
        <v>16 млн.руб</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50" t="s">
        <v>335</v>
      </c>
      <c r="B49" s="242" t="s">
        <v>378</v>
      </c>
      <c r="C49" s="242" t="str">
        <f>ROUND('6.2. Паспорт фин осв ввод'!AC30,2)&amp;" млн.руб"</f>
        <v>13,12 млн.руб</v>
      </c>
      <c r="D49" s="238"/>
      <c r="E49" s="238"/>
      <c r="F49" s="238"/>
      <c r="G49" s="238"/>
      <c r="H49" s="238"/>
      <c r="I49" s="238"/>
      <c r="J49" s="238"/>
      <c r="K49" s="238"/>
      <c r="L49" s="238"/>
      <c r="M49" s="238"/>
      <c r="N49" s="238"/>
      <c r="O49" s="238"/>
      <c r="P49" s="238"/>
      <c r="Q49" s="238"/>
      <c r="R49" s="238"/>
      <c r="S49" s="238"/>
      <c r="T49" s="238"/>
      <c r="U49" s="238"/>
      <c r="V49" s="238"/>
    </row>
    <row r="50" spans="1:22" x14ac:dyDescent="0.3">
      <c r="A50" s="238"/>
      <c r="B50" s="238"/>
      <c r="C50" s="239"/>
      <c r="D50" s="238"/>
      <c r="E50" s="238"/>
      <c r="F50" s="238"/>
      <c r="G50" s="238"/>
      <c r="H50" s="238"/>
      <c r="I50" s="238"/>
      <c r="J50" s="238"/>
      <c r="K50" s="238"/>
      <c r="L50" s="238"/>
      <c r="M50" s="238"/>
      <c r="N50" s="238"/>
      <c r="O50" s="238"/>
      <c r="P50" s="238"/>
      <c r="Q50" s="238"/>
      <c r="R50" s="238"/>
      <c r="S50" s="238"/>
      <c r="T50" s="238"/>
      <c r="U50" s="238"/>
      <c r="V50" s="238"/>
    </row>
    <row r="51" spans="1:22" x14ac:dyDescent="0.3">
      <c r="A51" s="238"/>
      <c r="B51" s="238"/>
      <c r="C51" s="239"/>
      <c r="D51" s="238"/>
      <c r="E51" s="238"/>
      <c r="F51" s="238"/>
      <c r="G51" s="238"/>
      <c r="H51" s="238"/>
      <c r="I51" s="238"/>
      <c r="J51" s="238"/>
      <c r="K51" s="238"/>
      <c r="L51" s="238"/>
      <c r="M51" s="238"/>
      <c r="N51" s="238"/>
      <c r="O51" s="238"/>
      <c r="P51" s="238"/>
      <c r="Q51" s="238"/>
      <c r="R51" s="238"/>
      <c r="S51" s="238"/>
      <c r="T51" s="238"/>
      <c r="U51" s="238"/>
      <c r="V51" s="238"/>
    </row>
    <row r="52" spans="1:22" x14ac:dyDescent="0.3">
      <c r="A52" s="238"/>
      <c r="B52" s="238"/>
      <c r="C52" s="239"/>
      <c r="D52" s="238"/>
      <c r="E52" s="238"/>
      <c r="F52" s="238"/>
      <c r="G52" s="238"/>
      <c r="H52" s="238"/>
      <c r="I52" s="238"/>
      <c r="J52" s="238"/>
      <c r="K52" s="238"/>
      <c r="L52" s="238"/>
      <c r="M52" s="238"/>
      <c r="N52" s="238"/>
      <c r="O52" s="238"/>
      <c r="P52" s="238"/>
      <c r="Q52" s="238"/>
      <c r="R52" s="238"/>
      <c r="S52" s="238"/>
      <c r="T52" s="238"/>
      <c r="U52" s="238"/>
      <c r="V52" s="238"/>
    </row>
    <row r="53" spans="1:22" x14ac:dyDescent="0.3">
      <c r="A53" s="238"/>
      <c r="B53" s="238"/>
      <c r="C53" s="239"/>
      <c r="D53" s="238"/>
      <c r="E53" s="238"/>
      <c r="F53" s="238"/>
      <c r="G53" s="238"/>
      <c r="H53" s="238"/>
      <c r="I53" s="238"/>
      <c r="J53" s="238"/>
      <c r="K53" s="238"/>
      <c r="L53" s="238"/>
      <c r="M53" s="238"/>
      <c r="N53" s="238"/>
      <c r="O53" s="238"/>
      <c r="P53" s="238"/>
      <c r="Q53" s="238"/>
      <c r="R53" s="238"/>
      <c r="S53" s="238"/>
      <c r="T53" s="238"/>
      <c r="U53" s="238"/>
      <c r="V53" s="238"/>
    </row>
    <row r="54" spans="1:22" x14ac:dyDescent="0.3">
      <c r="A54" s="238"/>
      <c r="B54" s="238"/>
      <c r="C54" s="239"/>
      <c r="D54" s="238"/>
      <c r="E54" s="238"/>
      <c r="F54" s="238"/>
      <c r="G54" s="238"/>
      <c r="H54" s="238"/>
      <c r="I54" s="238"/>
      <c r="J54" s="238"/>
      <c r="K54" s="238"/>
      <c r="L54" s="238"/>
      <c r="M54" s="238"/>
      <c r="N54" s="238"/>
      <c r="O54" s="238"/>
      <c r="P54" s="238"/>
      <c r="Q54" s="238"/>
      <c r="R54" s="238"/>
      <c r="S54" s="238"/>
      <c r="T54" s="238"/>
      <c r="U54" s="238"/>
      <c r="V54" s="238"/>
    </row>
    <row r="55" spans="1:22" x14ac:dyDescent="0.3">
      <c r="A55" s="238"/>
      <c r="B55" s="238"/>
      <c r="C55" s="239"/>
      <c r="D55" s="238"/>
      <c r="E55" s="238"/>
      <c r="F55" s="238"/>
      <c r="G55" s="238"/>
      <c r="H55" s="238"/>
      <c r="I55" s="238"/>
      <c r="J55" s="238"/>
      <c r="K55" s="238"/>
      <c r="L55" s="238"/>
      <c r="M55" s="238"/>
      <c r="N55" s="238"/>
      <c r="O55" s="238"/>
      <c r="P55" s="238"/>
      <c r="Q55" s="238"/>
      <c r="R55" s="238"/>
      <c r="S55" s="238"/>
      <c r="T55" s="238"/>
      <c r="U55" s="238"/>
      <c r="V55" s="238"/>
    </row>
    <row r="56" spans="1:22" x14ac:dyDescent="0.3">
      <c r="A56" s="238"/>
      <c r="B56" s="238"/>
      <c r="C56" s="239"/>
      <c r="D56" s="238"/>
      <c r="E56" s="238"/>
      <c r="F56" s="238"/>
      <c r="G56" s="238"/>
      <c r="H56" s="238"/>
      <c r="I56" s="238"/>
      <c r="J56" s="238"/>
      <c r="K56" s="238"/>
      <c r="L56" s="238"/>
      <c r="M56" s="238"/>
      <c r="N56" s="238"/>
      <c r="O56" s="238"/>
      <c r="P56" s="238"/>
      <c r="Q56" s="238"/>
      <c r="R56" s="238"/>
      <c r="S56" s="238"/>
      <c r="T56" s="238"/>
      <c r="U56" s="238"/>
      <c r="V56" s="238"/>
    </row>
    <row r="57" spans="1:22" x14ac:dyDescent="0.3">
      <c r="A57" s="238"/>
      <c r="B57" s="238"/>
      <c r="C57" s="239"/>
      <c r="D57" s="238"/>
      <c r="E57" s="238"/>
      <c r="F57" s="238"/>
      <c r="G57" s="238"/>
      <c r="H57" s="238"/>
      <c r="I57" s="238"/>
      <c r="J57" s="238"/>
      <c r="K57" s="238"/>
      <c r="L57" s="238"/>
      <c r="M57" s="238"/>
      <c r="N57" s="238"/>
      <c r="O57" s="238"/>
      <c r="P57" s="238"/>
      <c r="Q57" s="238"/>
      <c r="R57" s="238"/>
      <c r="S57" s="238"/>
      <c r="T57" s="238"/>
      <c r="U57" s="238"/>
      <c r="V57" s="238"/>
    </row>
    <row r="58" spans="1:22" x14ac:dyDescent="0.3">
      <c r="A58" s="238"/>
      <c r="B58" s="238"/>
      <c r="C58" s="239"/>
      <c r="D58" s="238"/>
      <c r="E58" s="238"/>
      <c r="F58" s="238"/>
      <c r="G58" s="238"/>
      <c r="H58" s="238"/>
      <c r="I58" s="238"/>
      <c r="J58" s="238"/>
      <c r="K58" s="238"/>
      <c r="L58" s="238"/>
      <c r="M58" s="238"/>
      <c r="N58" s="238"/>
      <c r="O58" s="238"/>
      <c r="P58" s="238"/>
      <c r="Q58" s="238"/>
      <c r="R58" s="238"/>
      <c r="S58" s="238"/>
      <c r="T58" s="238"/>
      <c r="U58" s="238"/>
      <c r="V58" s="238"/>
    </row>
    <row r="59" spans="1:22" x14ac:dyDescent="0.3">
      <c r="A59" s="238"/>
      <c r="B59" s="238"/>
      <c r="C59" s="239"/>
      <c r="D59" s="238"/>
      <c r="E59" s="238"/>
      <c r="F59" s="238"/>
      <c r="G59" s="238"/>
      <c r="H59" s="238"/>
      <c r="I59" s="238"/>
      <c r="J59" s="238"/>
      <c r="K59" s="238"/>
      <c r="L59" s="238"/>
      <c r="M59" s="238"/>
      <c r="N59" s="238"/>
      <c r="O59" s="238"/>
      <c r="P59" s="238"/>
      <c r="Q59" s="238"/>
      <c r="R59" s="238"/>
      <c r="S59" s="238"/>
      <c r="T59" s="238"/>
      <c r="U59" s="238"/>
      <c r="V59" s="238"/>
    </row>
    <row r="60" spans="1:22" x14ac:dyDescent="0.3">
      <c r="A60" s="238"/>
      <c r="B60" s="238"/>
      <c r="C60" s="239"/>
      <c r="D60" s="238"/>
      <c r="E60" s="238"/>
      <c r="F60" s="238"/>
      <c r="G60" s="238"/>
      <c r="H60" s="238"/>
      <c r="I60" s="238"/>
      <c r="J60" s="238"/>
      <c r="K60" s="238"/>
      <c r="L60" s="238"/>
      <c r="M60" s="238"/>
      <c r="N60" s="238"/>
      <c r="O60" s="238"/>
      <c r="P60" s="238"/>
      <c r="Q60" s="238"/>
      <c r="R60" s="238"/>
      <c r="S60" s="238"/>
      <c r="T60" s="238"/>
      <c r="U60" s="238"/>
      <c r="V60" s="238"/>
    </row>
    <row r="61" spans="1:22" x14ac:dyDescent="0.3">
      <c r="A61" s="238"/>
      <c r="B61" s="238"/>
      <c r="C61" s="239"/>
      <c r="D61" s="238"/>
      <c r="E61" s="238"/>
      <c r="F61" s="238"/>
      <c r="G61" s="238"/>
      <c r="H61" s="238"/>
      <c r="I61" s="238"/>
      <c r="J61" s="238"/>
      <c r="K61" s="238"/>
      <c r="L61" s="238"/>
      <c r="M61" s="238"/>
      <c r="N61" s="238"/>
      <c r="O61" s="238"/>
      <c r="P61" s="238"/>
      <c r="Q61" s="238"/>
      <c r="R61" s="238"/>
      <c r="S61" s="238"/>
      <c r="T61" s="238"/>
      <c r="U61" s="238"/>
      <c r="V61" s="238"/>
    </row>
    <row r="62" spans="1:22" x14ac:dyDescent="0.3">
      <c r="A62" s="238"/>
      <c r="B62" s="238"/>
      <c r="C62" s="239"/>
      <c r="D62" s="238"/>
      <c r="E62" s="238"/>
      <c r="F62" s="238"/>
      <c r="G62" s="238"/>
      <c r="H62" s="238"/>
      <c r="I62" s="238"/>
      <c r="J62" s="238"/>
      <c r="K62" s="238"/>
      <c r="L62" s="238"/>
      <c r="M62" s="238"/>
      <c r="N62" s="238"/>
      <c r="O62" s="238"/>
      <c r="P62" s="238"/>
      <c r="Q62" s="238"/>
      <c r="R62" s="238"/>
      <c r="S62" s="238"/>
      <c r="T62" s="238"/>
      <c r="U62" s="238"/>
      <c r="V62" s="238"/>
    </row>
    <row r="63" spans="1:22" x14ac:dyDescent="0.3">
      <c r="A63" s="238"/>
      <c r="B63" s="238"/>
      <c r="C63" s="239"/>
      <c r="D63" s="238"/>
      <c r="E63" s="238"/>
      <c r="F63" s="238"/>
      <c r="G63" s="238"/>
      <c r="H63" s="238"/>
      <c r="I63" s="238"/>
      <c r="J63" s="238"/>
      <c r="K63" s="238"/>
      <c r="L63" s="238"/>
      <c r="M63" s="238"/>
      <c r="N63" s="238"/>
      <c r="O63" s="238"/>
      <c r="P63" s="238"/>
      <c r="Q63" s="238"/>
      <c r="R63" s="238"/>
      <c r="S63" s="238"/>
      <c r="T63" s="238"/>
      <c r="U63" s="238"/>
      <c r="V63" s="238"/>
    </row>
    <row r="64" spans="1:22" x14ac:dyDescent="0.3">
      <c r="A64" s="238"/>
      <c r="B64" s="238"/>
      <c r="C64" s="239"/>
      <c r="D64" s="238"/>
      <c r="E64" s="238"/>
      <c r="F64" s="238"/>
      <c r="G64" s="238"/>
      <c r="H64" s="238"/>
      <c r="I64" s="238"/>
      <c r="J64" s="238"/>
      <c r="K64" s="238"/>
      <c r="L64" s="238"/>
      <c r="M64" s="238"/>
      <c r="N64" s="238"/>
      <c r="O64" s="238"/>
      <c r="P64" s="238"/>
      <c r="Q64" s="238"/>
      <c r="R64" s="238"/>
      <c r="S64" s="238"/>
      <c r="T64" s="238"/>
      <c r="U64" s="238"/>
      <c r="V64" s="238"/>
    </row>
    <row r="65" spans="1:22" x14ac:dyDescent="0.3">
      <c r="A65" s="238"/>
      <c r="B65" s="238"/>
      <c r="C65" s="239"/>
      <c r="D65" s="238"/>
      <c r="E65" s="238"/>
      <c r="F65" s="238"/>
      <c r="G65" s="238"/>
      <c r="H65" s="238"/>
      <c r="I65" s="238"/>
      <c r="J65" s="238"/>
      <c r="K65" s="238"/>
      <c r="L65" s="238"/>
      <c r="M65" s="238"/>
      <c r="N65" s="238"/>
      <c r="O65" s="238"/>
      <c r="P65" s="238"/>
      <c r="Q65" s="238"/>
      <c r="R65" s="238"/>
      <c r="S65" s="238"/>
      <c r="T65" s="238"/>
      <c r="U65" s="238"/>
      <c r="V65" s="238"/>
    </row>
    <row r="66" spans="1:22" x14ac:dyDescent="0.3">
      <c r="A66" s="238"/>
      <c r="B66" s="238"/>
      <c r="C66" s="239"/>
      <c r="D66" s="238"/>
      <c r="E66" s="238"/>
      <c r="F66" s="238"/>
      <c r="G66" s="238"/>
      <c r="H66" s="238"/>
      <c r="I66" s="238"/>
      <c r="J66" s="238"/>
      <c r="K66" s="238"/>
      <c r="L66" s="238"/>
      <c r="M66" s="238"/>
      <c r="N66" s="238"/>
      <c r="O66" s="238"/>
      <c r="P66" s="238"/>
      <c r="Q66" s="238"/>
      <c r="R66" s="238"/>
      <c r="S66" s="238"/>
      <c r="T66" s="238"/>
      <c r="U66" s="238"/>
      <c r="V66" s="238"/>
    </row>
    <row r="67" spans="1:22" x14ac:dyDescent="0.3">
      <c r="A67" s="238"/>
      <c r="B67" s="238"/>
      <c r="C67" s="239"/>
      <c r="D67" s="238"/>
      <c r="E67" s="238"/>
      <c r="F67" s="238"/>
      <c r="G67" s="238"/>
      <c r="H67" s="238"/>
      <c r="I67" s="238"/>
      <c r="J67" s="238"/>
      <c r="K67" s="238"/>
      <c r="L67" s="238"/>
      <c r="M67" s="238"/>
      <c r="N67" s="238"/>
      <c r="O67" s="238"/>
      <c r="P67" s="238"/>
      <c r="Q67" s="238"/>
      <c r="R67" s="238"/>
      <c r="S67" s="238"/>
      <c r="T67" s="238"/>
      <c r="U67" s="238"/>
      <c r="V67" s="238"/>
    </row>
    <row r="68" spans="1:22" x14ac:dyDescent="0.3">
      <c r="A68" s="238"/>
      <c r="B68" s="238"/>
      <c r="C68" s="239"/>
      <c r="D68" s="238"/>
      <c r="E68" s="238"/>
      <c r="F68" s="238"/>
      <c r="G68" s="238"/>
      <c r="H68" s="238"/>
      <c r="I68" s="238"/>
      <c r="J68" s="238"/>
      <c r="K68" s="238"/>
      <c r="L68" s="238"/>
      <c r="M68" s="238"/>
      <c r="N68" s="238"/>
      <c r="O68" s="238"/>
      <c r="P68" s="238"/>
      <c r="Q68" s="238"/>
      <c r="R68" s="238"/>
      <c r="S68" s="238"/>
      <c r="T68" s="238"/>
      <c r="U68" s="238"/>
      <c r="V68" s="238"/>
    </row>
    <row r="69" spans="1:22" x14ac:dyDescent="0.3">
      <c r="A69" s="238"/>
      <c r="B69" s="238"/>
      <c r="C69" s="239"/>
      <c r="D69" s="238"/>
      <c r="E69" s="238"/>
      <c r="F69" s="238"/>
      <c r="G69" s="238"/>
      <c r="H69" s="238"/>
      <c r="I69" s="238"/>
      <c r="J69" s="238"/>
      <c r="K69" s="238"/>
      <c r="L69" s="238"/>
      <c r="M69" s="238"/>
      <c r="N69" s="238"/>
      <c r="O69" s="238"/>
      <c r="P69" s="238"/>
      <c r="Q69" s="238"/>
      <c r="R69" s="238"/>
      <c r="S69" s="238"/>
      <c r="T69" s="238"/>
      <c r="U69" s="238"/>
      <c r="V69" s="238"/>
    </row>
    <row r="70" spans="1:22" x14ac:dyDescent="0.3">
      <c r="A70" s="238"/>
      <c r="B70" s="238"/>
      <c r="C70" s="239"/>
      <c r="D70" s="238"/>
      <c r="E70" s="238"/>
      <c r="F70" s="238"/>
      <c r="G70" s="238"/>
      <c r="H70" s="238"/>
      <c r="I70" s="238"/>
      <c r="J70" s="238"/>
      <c r="K70" s="238"/>
      <c r="L70" s="238"/>
      <c r="M70" s="238"/>
      <c r="N70" s="238"/>
      <c r="O70" s="238"/>
      <c r="P70" s="238"/>
      <c r="Q70" s="238"/>
      <c r="R70" s="238"/>
      <c r="S70" s="238"/>
      <c r="T70" s="238"/>
      <c r="U70" s="238"/>
      <c r="V70" s="238"/>
    </row>
    <row r="71" spans="1:22" x14ac:dyDescent="0.3">
      <c r="A71" s="238"/>
      <c r="B71" s="238"/>
      <c r="C71" s="239"/>
      <c r="D71" s="238"/>
      <c r="E71" s="238"/>
      <c r="F71" s="238"/>
      <c r="G71" s="238"/>
      <c r="H71" s="238"/>
      <c r="I71" s="238"/>
      <c r="J71" s="238"/>
      <c r="K71" s="238"/>
      <c r="L71" s="238"/>
      <c r="M71" s="238"/>
      <c r="N71" s="238"/>
      <c r="O71" s="238"/>
      <c r="P71" s="238"/>
      <c r="Q71" s="238"/>
      <c r="R71" s="238"/>
      <c r="S71" s="238"/>
      <c r="T71" s="238"/>
      <c r="U71" s="238"/>
      <c r="V71" s="238"/>
    </row>
    <row r="72" spans="1:22" x14ac:dyDescent="0.3">
      <c r="A72" s="238"/>
      <c r="B72" s="238"/>
      <c r="C72" s="239"/>
      <c r="D72" s="238"/>
      <c r="E72" s="238"/>
      <c r="F72" s="238"/>
      <c r="G72" s="238"/>
      <c r="H72" s="238"/>
      <c r="I72" s="238"/>
      <c r="J72" s="238"/>
      <c r="K72" s="238"/>
      <c r="L72" s="238"/>
      <c r="M72" s="238"/>
      <c r="N72" s="238"/>
      <c r="O72" s="238"/>
      <c r="P72" s="238"/>
      <c r="Q72" s="238"/>
      <c r="R72" s="238"/>
      <c r="S72" s="238"/>
      <c r="T72" s="238"/>
      <c r="U72" s="238"/>
      <c r="V72" s="238"/>
    </row>
    <row r="73" spans="1:22" x14ac:dyDescent="0.3">
      <c r="A73" s="238"/>
      <c r="B73" s="238"/>
      <c r="C73" s="239"/>
      <c r="D73" s="238"/>
      <c r="E73" s="238"/>
      <c r="F73" s="238"/>
      <c r="G73" s="238"/>
      <c r="H73" s="238"/>
      <c r="I73" s="238"/>
      <c r="J73" s="238"/>
      <c r="K73" s="238"/>
      <c r="L73" s="238"/>
      <c r="M73" s="238"/>
      <c r="N73" s="238"/>
      <c r="O73" s="238"/>
      <c r="P73" s="238"/>
      <c r="Q73" s="238"/>
      <c r="R73" s="238"/>
      <c r="S73" s="238"/>
      <c r="T73" s="238"/>
      <c r="U73" s="238"/>
      <c r="V73" s="238"/>
    </row>
    <row r="74" spans="1:22" x14ac:dyDescent="0.3">
      <c r="A74" s="238"/>
      <c r="B74" s="238"/>
      <c r="C74" s="239"/>
      <c r="D74" s="238"/>
      <c r="E74" s="238"/>
      <c r="F74" s="238"/>
      <c r="G74" s="238"/>
      <c r="H74" s="238"/>
      <c r="I74" s="238"/>
      <c r="J74" s="238"/>
      <c r="K74" s="238"/>
      <c r="L74" s="238"/>
      <c r="M74" s="238"/>
      <c r="N74" s="238"/>
      <c r="O74" s="238"/>
      <c r="P74" s="238"/>
      <c r="Q74" s="238"/>
      <c r="R74" s="238"/>
      <c r="S74" s="238"/>
      <c r="T74" s="238"/>
      <c r="U74" s="238"/>
      <c r="V74" s="238"/>
    </row>
    <row r="75" spans="1:22" x14ac:dyDescent="0.3">
      <c r="A75" s="238"/>
      <c r="B75" s="238"/>
      <c r="C75" s="239"/>
      <c r="D75" s="238"/>
      <c r="E75" s="238"/>
      <c r="F75" s="238"/>
      <c r="G75" s="238"/>
      <c r="H75" s="238"/>
      <c r="I75" s="238"/>
      <c r="J75" s="238"/>
      <c r="K75" s="238"/>
      <c r="L75" s="238"/>
      <c r="M75" s="238"/>
      <c r="N75" s="238"/>
      <c r="O75" s="238"/>
      <c r="P75" s="238"/>
      <c r="Q75" s="238"/>
      <c r="R75" s="238"/>
      <c r="S75" s="238"/>
      <c r="T75" s="238"/>
      <c r="U75" s="238"/>
      <c r="V75" s="238"/>
    </row>
    <row r="76" spans="1:22" x14ac:dyDescent="0.3">
      <c r="A76" s="238"/>
      <c r="B76" s="238"/>
      <c r="C76" s="239"/>
      <c r="D76" s="238"/>
      <c r="E76" s="238"/>
      <c r="F76" s="238"/>
      <c r="G76" s="238"/>
      <c r="H76" s="238"/>
      <c r="I76" s="238"/>
      <c r="J76" s="238"/>
      <c r="K76" s="238"/>
      <c r="L76" s="238"/>
      <c r="M76" s="238"/>
      <c r="N76" s="238"/>
      <c r="O76" s="238"/>
      <c r="P76" s="238"/>
      <c r="Q76" s="238"/>
      <c r="R76" s="238"/>
      <c r="S76" s="238"/>
      <c r="T76" s="238"/>
      <c r="U76" s="238"/>
      <c r="V76" s="238"/>
    </row>
    <row r="77" spans="1:22" x14ac:dyDescent="0.3">
      <c r="A77" s="238"/>
      <c r="B77" s="238"/>
      <c r="C77" s="239"/>
      <c r="D77" s="238"/>
      <c r="E77" s="238"/>
      <c r="F77" s="238"/>
      <c r="G77" s="238"/>
      <c r="H77" s="238"/>
      <c r="I77" s="238"/>
      <c r="J77" s="238"/>
      <c r="K77" s="238"/>
      <c r="L77" s="238"/>
      <c r="M77" s="238"/>
      <c r="N77" s="238"/>
      <c r="O77" s="238"/>
      <c r="P77" s="238"/>
      <c r="Q77" s="238"/>
      <c r="R77" s="238"/>
      <c r="S77" s="238"/>
      <c r="T77" s="238"/>
      <c r="U77" s="238"/>
      <c r="V77" s="238"/>
    </row>
    <row r="78" spans="1:22" x14ac:dyDescent="0.3">
      <c r="A78" s="238"/>
      <c r="B78" s="238"/>
      <c r="C78" s="239"/>
      <c r="D78" s="238"/>
      <c r="E78" s="238"/>
      <c r="F78" s="238"/>
      <c r="G78" s="238"/>
      <c r="H78" s="238"/>
      <c r="I78" s="238"/>
      <c r="J78" s="238"/>
      <c r="K78" s="238"/>
      <c r="L78" s="238"/>
      <c r="M78" s="238"/>
      <c r="N78" s="238"/>
      <c r="O78" s="238"/>
      <c r="P78" s="238"/>
      <c r="Q78" s="238"/>
      <c r="R78" s="238"/>
      <c r="S78" s="238"/>
      <c r="T78" s="238"/>
      <c r="U78" s="238"/>
      <c r="V78" s="238"/>
    </row>
    <row r="79" spans="1:22" x14ac:dyDescent="0.3">
      <c r="A79" s="238"/>
      <c r="B79" s="238"/>
      <c r="C79" s="239"/>
      <c r="D79" s="238"/>
      <c r="E79" s="238"/>
      <c r="F79" s="238"/>
      <c r="G79" s="238"/>
      <c r="H79" s="238"/>
      <c r="I79" s="238"/>
      <c r="J79" s="238"/>
      <c r="K79" s="238"/>
      <c r="L79" s="238"/>
      <c r="M79" s="238"/>
      <c r="N79" s="238"/>
      <c r="O79" s="238"/>
      <c r="P79" s="238"/>
      <c r="Q79" s="238"/>
      <c r="R79" s="238"/>
      <c r="S79" s="238"/>
      <c r="T79" s="238"/>
      <c r="U79" s="238"/>
      <c r="V79" s="238"/>
    </row>
    <row r="80" spans="1:22" x14ac:dyDescent="0.3">
      <c r="A80" s="238"/>
      <c r="B80" s="238"/>
      <c r="C80" s="239"/>
      <c r="D80" s="238"/>
      <c r="E80" s="238"/>
      <c r="F80" s="238"/>
      <c r="G80" s="238"/>
      <c r="H80" s="238"/>
      <c r="I80" s="238"/>
      <c r="J80" s="238"/>
      <c r="K80" s="238"/>
      <c r="L80" s="238"/>
      <c r="M80" s="238"/>
      <c r="N80" s="238"/>
      <c r="O80" s="238"/>
      <c r="P80" s="238"/>
      <c r="Q80" s="238"/>
      <c r="R80" s="238"/>
      <c r="S80" s="238"/>
      <c r="T80" s="238"/>
      <c r="U80" s="238"/>
      <c r="V80" s="238"/>
    </row>
    <row r="81" spans="1:22" x14ac:dyDescent="0.3">
      <c r="A81" s="238"/>
      <c r="B81" s="238"/>
      <c r="C81" s="239"/>
      <c r="D81" s="238"/>
      <c r="E81" s="238"/>
      <c r="F81" s="238"/>
      <c r="G81" s="238"/>
      <c r="H81" s="238"/>
      <c r="I81" s="238"/>
      <c r="J81" s="238"/>
      <c r="K81" s="238"/>
      <c r="L81" s="238"/>
      <c r="M81" s="238"/>
      <c r="N81" s="238"/>
      <c r="O81" s="238"/>
      <c r="P81" s="238"/>
      <c r="Q81" s="238"/>
      <c r="R81" s="238"/>
      <c r="S81" s="238"/>
      <c r="T81" s="238"/>
      <c r="U81" s="238"/>
      <c r="V81" s="238"/>
    </row>
    <row r="82" spans="1:22" x14ac:dyDescent="0.3">
      <c r="A82" s="238"/>
      <c r="B82" s="238"/>
      <c r="C82" s="239"/>
      <c r="D82" s="238"/>
      <c r="E82" s="238"/>
      <c r="F82" s="238"/>
      <c r="G82" s="238"/>
      <c r="H82" s="238"/>
      <c r="I82" s="238"/>
      <c r="J82" s="238"/>
      <c r="K82" s="238"/>
      <c r="L82" s="238"/>
      <c r="M82" s="238"/>
      <c r="N82" s="238"/>
      <c r="O82" s="238"/>
      <c r="P82" s="238"/>
      <c r="Q82" s="238"/>
      <c r="R82" s="238"/>
      <c r="S82" s="238"/>
      <c r="T82" s="238"/>
      <c r="U82" s="238"/>
      <c r="V82" s="238"/>
    </row>
    <row r="83" spans="1:22" x14ac:dyDescent="0.3">
      <c r="A83" s="238"/>
      <c r="B83" s="238"/>
      <c r="C83" s="239"/>
      <c r="D83" s="238"/>
      <c r="E83" s="238"/>
      <c r="F83" s="238"/>
      <c r="G83" s="238"/>
      <c r="H83" s="238"/>
      <c r="I83" s="238"/>
      <c r="J83" s="238"/>
      <c r="K83" s="238"/>
      <c r="L83" s="238"/>
      <c r="M83" s="238"/>
      <c r="N83" s="238"/>
      <c r="O83" s="238"/>
      <c r="P83" s="238"/>
      <c r="Q83" s="238"/>
      <c r="R83" s="238"/>
      <c r="S83" s="238"/>
      <c r="T83" s="238"/>
      <c r="U83" s="238"/>
      <c r="V83" s="238"/>
    </row>
    <row r="84" spans="1:22" x14ac:dyDescent="0.3">
      <c r="A84" s="238"/>
      <c r="B84" s="238"/>
      <c r="C84" s="239"/>
      <c r="D84" s="238"/>
      <c r="E84" s="238"/>
      <c r="F84" s="238"/>
      <c r="G84" s="238"/>
      <c r="H84" s="238"/>
      <c r="I84" s="238"/>
      <c r="J84" s="238"/>
      <c r="K84" s="238"/>
      <c r="L84" s="238"/>
      <c r="M84" s="238"/>
      <c r="N84" s="238"/>
      <c r="O84" s="238"/>
      <c r="P84" s="238"/>
      <c r="Q84" s="238"/>
      <c r="R84" s="238"/>
      <c r="S84" s="238"/>
      <c r="T84" s="238"/>
      <c r="U84" s="238"/>
      <c r="V84" s="238"/>
    </row>
    <row r="85" spans="1:22" x14ac:dyDescent="0.3">
      <c r="A85" s="238"/>
      <c r="B85" s="238"/>
      <c r="C85" s="239"/>
      <c r="D85" s="238"/>
      <c r="E85" s="238"/>
      <c r="F85" s="238"/>
      <c r="G85" s="238"/>
      <c r="H85" s="238"/>
      <c r="I85" s="238"/>
      <c r="J85" s="238"/>
      <c r="K85" s="238"/>
      <c r="L85" s="238"/>
      <c r="M85" s="238"/>
      <c r="N85" s="238"/>
      <c r="O85" s="238"/>
      <c r="P85" s="238"/>
      <c r="Q85" s="238"/>
      <c r="R85" s="238"/>
      <c r="S85" s="238"/>
      <c r="T85" s="238"/>
      <c r="U85" s="238"/>
      <c r="V85" s="238"/>
    </row>
    <row r="86" spans="1:22" x14ac:dyDescent="0.3">
      <c r="A86" s="238"/>
      <c r="B86" s="238"/>
      <c r="C86" s="239"/>
      <c r="D86" s="238"/>
      <c r="E86" s="238"/>
      <c r="F86" s="238"/>
      <c r="G86" s="238"/>
      <c r="H86" s="238"/>
      <c r="I86" s="238"/>
      <c r="J86" s="238"/>
      <c r="K86" s="238"/>
      <c r="L86" s="238"/>
      <c r="M86" s="238"/>
      <c r="N86" s="238"/>
      <c r="O86" s="238"/>
      <c r="P86" s="238"/>
      <c r="Q86" s="238"/>
      <c r="R86" s="238"/>
      <c r="S86" s="238"/>
      <c r="T86" s="238"/>
      <c r="U86" s="238"/>
      <c r="V86" s="238"/>
    </row>
    <row r="87" spans="1:22" x14ac:dyDescent="0.3">
      <c r="A87" s="238"/>
      <c r="B87" s="238"/>
      <c r="C87" s="239"/>
      <c r="D87" s="238"/>
      <c r="E87" s="238"/>
      <c r="F87" s="238"/>
      <c r="G87" s="238"/>
      <c r="H87" s="238"/>
      <c r="I87" s="238"/>
      <c r="J87" s="238"/>
      <c r="K87" s="238"/>
      <c r="L87" s="238"/>
      <c r="M87" s="238"/>
      <c r="N87" s="238"/>
      <c r="O87" s="238"/>
      <c r="P87" s="238"/>
      <c r="Q87" s="238"/>
      <c r="R87" s="238"/>
      <c r="S87" s="238"/>
      <c r="T87" s="238"/>
      <c r="U87" s="238"/>
      <c r="V87" s="238"/>
    </row>
    <row r="88" spans="1:22" x14ac:dyDescent="0.3">
      <c r="A88" s="238"/>
      <c r="B88" s="238"/>
      <c r="C88" s="239"/>
      <c r="D88" s="238"/>
      <c r="E88" s="238"/>
      <c r="F88" s="238"/>
      <c r="G88" s="238"/>
      <c r="H88" s="238"/>
      <c r="I88" s="238"/>
      <c r="J88" s="238"/>
      <c r="K88" s="238"/>
      <c r="L88" s="238"/>
      <c r="M88" s="238"/>
      <c r="N88" s="238"/>
      <c r="O88" s="238"/>
      <c r="P88" s="238"/>
      <c r="Q88" s="238"/>
      <c r="R88" s="238"/>
      <c r="S88" s="238"/>
      <c r="T88" s="238"/>
      <c r="U88" s="238"/>
      <c r="V88" s="238"/>
    </row>
    <row r="89" spans="1:22" x14ac:dyDescent="0.3">
      <c r="A89" s="238"/>
      <c r="B89" s="238"/>
      <c r="C89" s="239"/>
      <c r="D89" s="238"/>
      <c r="E89" s="238"/>
      <c r="F89" s="238"/>
      <c r="G89" s="238"/>
      <c r="H89" s="238"/>
      <c r="I89" s="238"/>
      <c r="J89" s="238"/>
      <c r="K89" s="238"/>
      <c r="L89" s="238"/>
      <c r="M89" s="238"/>
      <c r="N89" s="238"/>
      <c r="O89" s="238"/>
      <c r="P89" s="238"/>
      <c r="Q89" s="238"/>
      <c r="R89" s="238"/>
      <c r="S89" s="238"/>
      <c r="T89" s="238"/>
      <c r="U89" s="238"/>
      <c r="V89" s="238"/>
    </row>
    <row r="90" spans="1:22" x14ac:dyDescent="0.3">
      <c r="A90" s="238"/>
      <c r="B90" s="238"/>
      <c r="C90" s="239"/>
      <c r="D90" s="238"/>
      <c r="E90" s="238"/>
      <c r="F90" s="238"/>
      <c r="G90" s="238"/>
      <c r="H90" s="238"/>
      <c r="I90" s="238"/>
      <c r="J90" s="238"/>
      <c r="K90" s="238"/>
      <c r="L90" s="238"/>
      <c r="M90" s="238"/>
      <c r="N90" s="238"/>
      <c r="O90" s="238"/>
      <c r="P90" s="238"/>
      <c r="Q90" s="238"/>
      <c r="R90" s="238"/>
      <c r="S90" s="238"/>
      <c r="T90" s="238"/>
      <c r="U90" s="238"/>
      <c r="V90" s="238"/>
    </row>
    <row r="91" spans="1:22" x14ac:dyDescent="0.3">
      <c r="A91" s="238"/>
      <c r="B91" s="238"/>
      <c r="C91" s="239"/>
      <c r="D91" s="238"/>
      <c r="E91" s="238"/>
      <c r="F91" s="238"/>
      <c r="G91" s="238"/>
      <c r="H91" s="238"/>
      <c r="I91" s="238"/>
      <c r="J91" s="238"/>
      <c r="K91" s="238"/>
      <c r="L91" s="238"/>
      <c r="M91" s="238"/>
      <c r="N91" s="238"/>
      <c r="O91" s="238"/>
      <c r="P91" s="238"/>
      <c r="Q91" s="238"/>
      <c r="R91" s="238"/>
      <c r="S91" s="238"/>
      <c r="T91" s="238"/>
      <c r="U91" s="238"/>
      <c r="V91" s="238"/>
    </row>
    <row r="92" spans="1:22" x14ac:dyDescent="0.3">
      <c r="A92" s="238"/>
      <c r="B92" s="238"/>
      <c r="C92" s="239"/>
      <c r="D92" s="238"/>
      <c r="E92" s="238"/>
      <c r="F92" s="238"/>
      <c r="G92" s="238"/>
      <c r="H92" s="238"/>
      <c r="I92" s="238"/>
      <c r="J92" s="238"/>
      <c r="K92" s="238"/>
      <c r="L92" s="238"/>
      <c r="M92" s="238"/>
      <c r="N92" s="238"/>
      <c r="O92" s="238"/>
      <c r="P92" s="238"/>
      <c r="Q92" s="238"/>
      <c r="R92" s="238"/>
      <c r="S92" s="238"/>
      <c r="T92" s="238"/>
      <c r="U92" s="238"/>
      <c r="V92" s="238"/>
    </row>
    <row r="93" spans="1:22" x14ac:dyDescent="0.3">
      <c r="A93" s="238"/>
      <c r="B93" s="238"/>
      <c r="C93" s="239"/>
      <c r="D93" s="238"/>
      <c r="E93" s="238"/>
      <c r="F93" s="238"/>
      <c r="G93" s="238"/>
      <c r="H93" s="238"/>
      <c r="I93" s="238"/>
      <c r="J93" s="238"/>
      <c r="K93" s="238"/>
      <c r="L93" s="238"/>
      <c r="M93" s="238"/>
      <c r="N93" s="238"/>
      <c r="O93" s="238"/>
      <c r="P93" s="238"/>
      <c r="Q93" s="238"/>
      <c r="R93" s="238"/>
      <c r="S93" s="238"/>
      <c r="T93" s="238"/>
      <c r="U93" s="238"/>
      <c r="V93" s="238"/>
    </row>
    <row r="94" spans="1:22" x14ac:dyDescent="0.3">
      <c r="A94" s="238"/>
      <c r="B94" s="238"/>
      <c r="C94" s="239"/>
      <c r="D94" s="238"/>
      <c r="E94" s="238"/>
      <c r="F94" s="238"/>
      <c r="G94" s="238"/>
      <c r="H94" s="238"/>
      <c r="I94" s="238"/>
      <c r="J94" s="238"/>
      <c r="K94" s="238"/>
      <c r="L94" s="238"/>
      <c r="M94" s="238"/>
      <c r="N94" s="238"/>
      <c r="O94" s="238"/>
      <c r="P94" s="238"/>
      <c r="Q94" s="238"/>
      <c r="R94" s="238"/>
      <c r="S94" s="238"/>
      <c r="T94" s="238"/>
      <c r="U94" s="238"/>
      <c r="V94" s="238"/>
    </row>
    <row r="95" spans="1:22" x14ac:dyDescent="0.3">
      <c r="A95" s="238"/>
      <c r="B95" s="238"/>
      <c r="C95" s="239"/>
      <c r="D95" s="238"/>
      <c r="E95" s="238"/>
      <c r="F95" s="238"/>
      <c r="G95" s="238"/>
      <c r="H95" s="238"/>
      <c r="I95" s="238"/>
      <c r="J95" s="238"/>
      <c r="K95" s="238"/>
      <c r="L95" s="238"/>
      <c r="M95" s="238"/>
      <c r="N95" s="238"/>
      <c r="O95" s="238"/>
      <c r="P95" s="238"/>
      <c r="Q95" s="238"/>
      <c r="R95" s="238"/>
      <c r="S95" s="238"/>
      <c r="T95" s="238"/>
      <c r="U95" s="238"/>
      <c r="V95" s="238"/>
    </row>
    <row r="96" spans="1:22" x14ac:dyDescent="0.3">
      <c r="A96" s="238"/>
      <c r="B96" s="238"/>
      <c r="C96" s="239"/>
      <c r="D96" s="238"/>
      <c r="E96" s="238"/>
      <c r="F96" s="238"/>
      <c r="G96" s="238"/>
      <c r="H96" s="238"/>
      <c r="I96" s="238"/>
      <c r="J96" s="238"/>
      <c r="K96" s="238"/>
      <c r="L96" s="238"/>
      <c r="M96" s="238"/>
      <c r="N96" s="238"/>
      <c r="O96" s="238"/>
      <c r="P96" s="238"/>
      <c r="Q96" s="238"/>
      <c r="R96" s="238"/>
      <c r="S96" s="238"/>
      <c r="T96" s="238"/>
      <c r="U96" s="238"/>
      <c r="V96" s="238"/>
    </row>
    <row r="97" spans="1:22" x14ac:dyDescent="0.3">
      <c r="A97" s="238"/>
      <c r="B97" s="238"/>
      <c r="C97" s="239"/>
      <c r="D97" s="238"/>
      <c r="E97" s="238"/>
      <c r="F97" s="238"/>
      <c r="G97" s="238"/>
      <c r="H97" s="238"/>
      <c r="I97" s="238"/>
      <c r="J97" s="238"/>
      <c r="K97" s="238"/>
      <c r="L97" s="238"/>
      <c r="M97" s="238"/>
      <c r="N97" s="238"/>
      <c r="O97" s="238"/>
      <c r="P97" s="238"/>
      <c r="Q97" s="238"/>
      <c r="R97" s="238"/>
      <c r="S97" s="238"/>
      <c r="T97" s="238"/>
      <c r="U97" s="238"/>
      <c r="V97" s="238"/>
    </row>
    <row r="98" spans="1:22" x14ac:dyDescent="0.3">
      <c r="A98" s="238"/>
      <c r="B98" s="238"/>
      <c r="C98" s="239"/>
      <c r="D98" s="238"/>
      <c r="E98" s="238"/>
      <c r="F98" s="238"/>
      <c r="G98" s="238"/>
      <c r="H98" s="238"/>
      <c r="I98" s="238"/>
      <c r="J98" s="238"/>
      <c r="K98" s="238"/>
      <c r="L98" s="238"/>
      <c r="M98" s="238"/>
      <c r="N98" s="238"/>
      <c r="O98" s="238"/>
      <c r="P98" s="238"/>
      <c r="Q98" s="238"/>
      <c r="R98" s="238"/>
      <c r="S98" s="238"/>
      <c r="T98" s="238"/>
      <c r="U98" s="238"/>
      <c r="V98" s="238"/>
    </row>
    <row r="99" spans="1:22" x14ac:dyDescent="0.3">
      <c r="A99" s="238"/>
      <c r="B99" s="238"/>
      <c r="C99" s="239"/>
      <c r="D99" s="238"/>
      <c r="E99" s="238"/>
      <c r="F99" s="238"/>
      <c r="G99" s="238"/>
      <c r="H99" s="238"/>
      <c r="I99" s="238"/>
      <c r="J99" s="238"/>
      <c r="K99" s="238"/>
      <c r="L99" s="238"/>
      <c r="M99" s="238"/>
      <c r="N99" s="238"/>
      <c r="O99" s="238"/>
      <c r="P99" s="238"/>
      <c r="Q99" s="238"/>
      <c r="R99" s="238"/>
      <c r="S99" s="238"/>
      <c r="T99" s="238"/>
      <c r="U99" s="238"/>
      <c r="V99" s="238"/>
    </row>
    <row r="100" spans="1:22" x14ac:dyDescent="0.3">
      <c r="A100" s="238"/>
      <c r="B100" s="238"/>
      <c r="C100" s="239"/>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3">
      <c r="A101" s="238"/>
      <c r="B101" s="238"/>
      <c r="C101" s="239"/>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3">
      <c r="A102" s="238"/>
      <c r="B102" s="238"/>
      <c r="C102" s="239"/>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3">
      <c r="A103" s="238"/>
      <c r="B103" s="238"/>
      <c r="C103" s="239"/>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3">
      <c r="A104" s="238"/>
      <c r="B104" s="238"/>
      <c r="C104" s="239"/>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3">
      <c r="A105" s="238"/>
      <c r="B105" s="238"/>
      <c r="C105" s="239"/>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3">
      <c r="A106" s="238"/>
      <c r="B106" s="238"/>
      <c r="C106" s="239"/>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3">
      <c r="A107" s="238"/>
      <c r="B107" s="238"/>
      <c r="C107" s="239"/>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3">
      <c r="A108" s="238"/>
      <c r="B108" s="238"/>
      <c r="C108" s="239"/>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3">
      <c r="A109" s="238"/>
      <c r="B109" s="238"/>
      <c r="C109" s="239"/>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3">
      <c r="A110" s="238"/>
      <c r="B110" s="238"/>
      <c r="C110" s="239"/>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3">
      <c r="A111" s="238"/>
      <c r="B111" s="238"/>
      <c r="C111" s="239"/>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3">
      <c r="A112" s="238"/>
      <c r="B112" s="238"/>
      <c r="C112" s="239"/>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3">
      <c r="A113" s="238"/>
      <c r="B113" s="238"/>
      <c r="C113" s="239"/>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3">
      <c r="A114" s="238"/>
      <c r="B114" s="238"/>
      <c r="C114" s="239"/>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3">
      <c r="A115" s="238"/>
      <c r="B115" s="238"/>
      <c r="C115" s="239"/>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3">
      <c r="A116" s="238"/>
      <c r="B116" s="238"/>
      <c r="C116" s="239"/>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3">
      <c r="A117" s="238"/>
      <c r="B117" s="238"/>
      <c r="C117" s="239"/>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3">
      <c r="A118" s="238"/>
      <c r="B118" s="238"/>
      <c r="C118" s="239"/>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3">
      <c r="A119" s="238"/>
      <c r="B119" s="238"/>
      <c r="C119" s="239"/>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3">
      <c r="A120" s="238"/>
      <c r="B120" s="238"/>
      <c r="C120" s="239"/>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3">
      <c r="A121" s="238"/>
      <c r="B121" s="238"/>
      <c r="C121" s="239"/>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3">
      <c r="A122" s="238"/>
      <c r="B122" s="238"/>
      <c r="C122" s="239"/>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3">
      <c r="A123" s="238"/>
      <c r="B123" s="238"/>
      <c r="C123" s="239"/>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3">
      <c r="A124" s="238"/>
      <c r="B124" s="238"/>
      <c r="C124" s="239"/>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3">
      <c r="A125" s="238"/>
      <c r="B125" s="238"/>
      <c r="C125" s="239"/>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3">
      <c r="A126" s="238"/>
      <c r="B126" s="238"/>
      <c r="C126" s="239"/>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3">
      <c r="A127" s="238"/>
      <c r="B127" s="238"/>
      <c r="C127" s="239"/>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3">
      <c r="A128" s="238"/>
      <c r="B128" s="238"/>
      <c r="C128" s="239"/>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3">
      <c r="A129" s="238"/>
      <c r="B129" s="238"/>
      <c r="C129" s="239"/>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3">
      <c r="A130" s="238"/>
      <c r="B130" s="238"/>
      <c r="C130" s="239"/>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3">
      <c r="A131" s="238"/>
      <c r="B131" s="238"/>
      <c r="C131" s="239"/>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3">
      <c r="A132" s="238"/>
      <c r="B132" s="238"/>
      <c r="C132" s="239"/>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3">
      <c r="A133" s="238"/>
      <c r="B133" s="238"/>
      <c r="C133" s="239"/>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3">
      <c r="A134" s="238"/>
      <c r="B134" s="238"/>
      <c r="C134" s="239"/>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3">
      <c r="A135" s="238"/>
      <c r="B135" s="238"/>
      <c r="C135" s="239"/>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3">
      <c r="A136" s="238"/>
      <c r="B136" s="238"/>
      <c r="C136" s="239"/>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3">
      <c r="A137" s="238"/>
      <c r="B137" s="238"/>
      <c r="C137" s="239"/>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3">
      <c r="A138" s="238"/>
      <c r="B138" s="238"/>
      <c r="C138" s="239"/>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3">
      <c r="A139" s="238"/>
      <c r="B139" s="238"/>
      <c r="C139" s="239"/>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3">
      <c r="A140" s="238"/>
      <c r="B140" s="238"/>
      <c r="C140" s="239"/>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3">
      <c r="A141" s="238"/>
      <c r="B141" s="238"/>
      <c r="C141" s="239"/>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3">
      <c r="A142" s="238"/>
      <c r="B142" s="238"/>
      <c r="C142" s="239"/>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3">
      <c r="A143" s="238"/>
      <c r="B143" s="238"/>
      <c r="C143" s="239"/>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3">
      <c r="A144" s="238"/>
      <c r="B144" s="238"/>
      <c r="C144" s="239"/>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3">
      <c r="A145" s="238"/>
      <c r="B145" s="238"/>
      <c r="C145" s="239"/>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3">
      <c r="A146" s="238"/>
      <c r="B146" s="238"/>
      <c r="C146" s="239"/>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3">
      <c r="A147" s="238"/>
      <c r="B147" s="238"/>
      <c r="C147" s="239"/>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3">
      <c r="A148" s="238"/>
      <c r="B148" s="238"/>
      <c r="C148" s="239"/>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3">
      <c r="A149" s="238"/>
      <c r="B149" s="238"/>
      <c r="C149" s="239"/>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3">
      <c r="A150" s="238"/>
      <c r="B150" s="238"/>
      <c r="C150" s="239"/>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3">
      <c r="A151" s="238"/>
      <c r="B151" s="238"/>
      <c r="C151" s="239"/>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3">
      <c r="A152" s="238"/>
      <c r="B152" s="238"/>
      <c r="C152" s="239"/>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3">
      <c r="A153" s="238"/>
      <c r="B153" s="238"/>
      <c r="C153" s="239"/>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3">
      <c r="A154" s="238"/>
      <c r="B154" s="238"/>
      <c r="C154" s="239"/>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3">
      <c r="A155" s="238"/>
      <c r="B155" s="238"/>
      <c r="C155" s="239"/>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3">
      <c r="A156" s="238"/>
      <c r="B156" s="238"/>
      <c r="C156" s="239"/>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3">
      <c r="A157" s="238"/>
      <c r="B157" s="238"/>
      <c r="C157" s="239"/>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3">
      <c r="A158" s="238"/>
      <c r="B158" s="238"/>
      <c r="C158" s="239"/>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3">
      <c r="A159" s="238"/>
      <c r="B159" s="238"/>
      <c r="C159" s="239"/>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3">
      <c r="A160" s="238"/>
      <c r="B160" s="238"/>
      <c r="C160" s="239"/>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3">
      <c r="A161" s="238"/>
      <c r="B161" s="238"/>
      <c r="C161" s="239"/>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3">
      <c r="A162" s="238"/>
      <c r="B162" s="238"/>
      <c r="C162" s="239"/>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3">
      <c r="A163" s="238"/>
      <c r="B163" s="238"/>
      <c r="C163" s="239"/>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3">
      <c r="A164" s="238"/>
      <c r="B164" s="238"/>
      <c r="C164" s="239"/>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3">
      <c r="A165" s="238"/>
      <c r="B165" s="238"/>
      <c r="C165" s="239"/>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3">
      <c r="A166" s="238"/>
      <c r="B166" s="238"/>
      <c r="C166" s="239"/>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3">
      <c r="A167" s="238"/>
      <c r="B167" s="238"/>
      <c r="C167" s="239"/>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3">
      <c r="A168" s="238"/>
      <c r="B168" s="238"/>
      <c r="C168" s="239"/>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3">
      <c r="A169" s="238"/>
      <c r="B169" s="238"/>
      <c r="C169" s="239"/>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3">
      <c r="A170" s="238"/>
      <c r="B170" s="238"/>
      <c r="C170" s="239"/>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3">
      <c r="A171" s="238"/>
      <c r="B171" s="238"/>
      <c r="C171" s="239"/>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3">
      <c r="A172" s="238"/>
      <c r="B172" s="238"/>
      <c r="C172" s="239"/>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3">
      <c r="A173" s="238"/>
      <c r="B173" s="238"/>
      <c r="C173" s="239"/>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3">
      <c r="A174" s="238"/>
      <c r="B174" s="238"/>
      <c r="C174" s="239"/>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3">
      <c r="A175" s="238"/>
      <c r="B175" s="238"/>
      <c r="C175" s="239"/>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3">
      <c r="A176" s="238"/>
      <c r="B176" s="238"/>
      <c r="C176" s="239"/>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3">
      <c r="A177" s="238"/>
      <c r="B177" s="238"/>
      <c r="C177" s="239"/>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3">
      <c r="A178" s="238"/>
      <c r="B178" s="238"/>
      <c r="C178" s="239"/>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3">
      <c r="A179" s="238"/>
      <c r="B179" s="238"/>
      <c r="C179" s="239"/>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3">
      <c r="A180" s="238"/>
      <c r="B180" s="238"/>
      <c r="C180" s="239"/>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3">
      <c r="A181" s="238"/>
      <c r="B181" s="238"/>
      <c r="C181" s="239"/>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3">
      <c r="A182" s="238"/>
      <c r="B182" s="238"/>
      <c r="C182" s="239"/>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3">
      <c r="A183" s="238"/>
      <c r="B183" s="238"/>
      <c r="C183" s="239"/>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3">
      <c r="A184" s="238"/>
      <c r="B184" s="238"/>
      <c r="C184" s="239"/>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3">
      <c r="A185" s="238"/>
      <c r="B185" s="238"/>
      <c r="C185" s="239"/>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3">
      <c r="A186" s="238"/>
      <c r="B186" s="238"/>
      <c r="C186" s="239"/>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3">
      <c r="A187" s="238"/>
      <c r="B187" s="238"/>
      <c r="C187" s="239"/>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3">
      <c r="A188" s="238"/>
      <c r="B188" s="238"/>
      <c r="C188" s="239"/>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3">
      <c r="A189" s="238"/>
      <c r="B189" s="238"/>
      <c r="C189" s="239"/>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3">
      <c r="A190" s="238"/>
      <c r="B190" s="238"/>
      <c r="C190" s="239"/>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3">
      <c r="A191" s="238"/>
      <c r="B191" s="238"/>
      <c r="C191" s="239"/>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3">
      <c r="A192" s="238"/>
      <c r="B192" s="238"/>
      <c r="C192" s="239"/>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3">
      <c r="A193" s="238"/>
      <c r="B193" s="238"/>
      <c r="C193" s="239"/>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3">
      <c r="A194" s="238"/>
      <c r="B194" s="238"/>
      <c r="C194" s="239"/>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3">
      <c r="A195" s="238"/>
      <c r="B195" s="238"/>
      <c r="C195" s="239"/>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3">
      <c r="A196" s="238"/>
      <c r="B196" s="238"/>
      <c r="C196" s="239"/>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3">
      <c r="A197" s="238"/>
      <c r="B197" s="238"/>
      <c r="C197" s="239"/>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3">
      <c r="A198" s="238"/>
      <c r="B198" s="238"/>
      <c r="C198" s="239"/>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3">
      <c r="A199" s="238"/>
      <c r="B199" s="238"/>
      <c r="C199" s="239"/>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3">
      <c r="A200" s="238"/>
      <c r="B200" s="238"/>
      <c r="C200" s="239"/>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3">
      <c r="A201" s="238"/>
      <c r="B201" s="238"/>
      <c r="C201" s="239"/>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3">
      <c r="A202" s="238"/>
      <c r="B202" s="238"/>
      <c r="C202" s="239"/>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3">
      <c r="A203" s="238"/>
      <c r="B203" s="238"/>
      <c r="C203" s="239"/>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3">
      <c r="A204" s="238"/>
      <c r="B204" s="238"/>
      <c r="C204" s="239"/>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3">
      <c r="A205" s="238"/>
      <c r="B205" s="238"/>
      <c r="C205" s="239"/>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3">
      <c r="A206" s="238"/>
      <c r="B206" s="238"/>
      <c r="C206" s="239"/>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3">
      <c r="A207" s="238"/>
      <c r="B207" s="238"/>
      <c r="C207" s="239"/>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3">
      <c r="A208" s="238"/>
      <c r="B208" s="238"/>
      <c r="C208" s="239"/>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3">
      <c r="A209" s="238"/>
      <c r="B209" s="238"/>
      <c r="C209" s="239"/>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3">
      <c r="A210" s="238"/>
      <c r="B210" s="238"/>
      <c r="C210" s="239"/>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3">
      <c r="A211" s="238"/>
      <c r="B211" s="238"/>
      <c r="C211" s="239"/>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3">
      <c r="A212" s="238"/>
      <c r="B212" s="238"/>
      <c r="C212" s="239"/>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3">
      <c r="A213" s="238"/>
      <c r="B213" s="238"/>
      <c r="C213" s="239"/>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3">
      <c r="A214" s="238"/>
      <c r="B214" s="238"/>
      <c r="C214" s="239"/>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3">
      <c r="A215" s="238"/>
      <c r="B215" s="238"/>
      <c r="C215" s="239"/>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3">
      <c r="A216" s="238"/>
      <c r="B216" s="238"/>
      <c r="C216" s="239"/>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3">
      <c r="A217" s="238"/>
      <c r="B217" s="238"/>
      <c r="C217" s="239"/>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3">
      <c r="A218" s="238"/>
      <c r="B218" s="238"/>
      <c r="C218" s="239"/>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3">
      <c r="A219" s="238"/>
      <c r="B219" s="238"/>
      <c r="C219" s="239"/>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3">
      <c r="A220" s="238"/>
      <c r="B220" s="238"/>
      <c r="C220" s="239"/>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3">
      <c r="A221" s="238"/>
      <c r="B221" s="238"/>
      <c r="C221" s="239"/>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3">
      <c r="A222" s="238"/>
      <c r="B222" s="238"/>
      <c r="C222" s="239"/>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3">
      <c r="A223" s="238"/>
      <c r="B223" s="238"/>
      <c r="C223" s="239"/>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3">
      <c r="A224" s="238"/>
      <c r="B224" s="238"/>
      <c r="C224" s="239"/>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3">
      <c r="A225" s="238"/>
      <c r="B225" s="238"/>
      <c r="C225" s="239"/>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3">
      <c r="A226" s="238"/>
      <c r="B226" s="238"/>
      <c r="C226" s="239"/>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3">
      <c r="A227" s="238"/>
      <c r="B227" s="238"/>
      <c r="C227" s="239"/>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3">
      <c r="A228" s="238"/>
      <c r="B228" s="238"/>
      <c r="C228" s="239"/>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3">
      <c r="A229" s="238"/>
      <c r="B229" s="238"/>
      <c r="C229" s="239"/>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3">
      <c r="A230" s="238"/>
      <c r="B230" s="238"/>
      <c r="C230" s="239"/>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3">
      <c r="A231" s="238"/>
      <c r="B231" s="238"/>
      <c r="C231" s="239"/>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3">
      <c r="A232" s="238"/>
      <c r="B232" s="238"/>
      <c r="C232" s="239"/>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3">
      <c r="A233" s="238"/>
      <c r="B233" s="238"/>
      <c r="C233" s="239"/>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3">
      <c r="A234" s="238"/>
      <c r="B234" s="238"/>
      <c r="C234" s="239"/>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3">
      <c r="A235" s="238"/>
      <c r="B235" s="238"/>
      <c r="C235" s="239"/>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3">
      <c r="A236" s="238"/>
      <c r="B236" s="238"/>
      <c r="C236" s="239"/>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3">
      <c r="A237" s="238"/>
      <c r="B237" s="238"/>
      <c r="C237" s="239"/>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3">
      <c r="A238" s="238"/>
      <c r="B238" s="238"/>
      <c r="C238" s="239"/>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3">
      <c r="A239" s="238"/>
      <c r="B239" s="238"/>
      <c r="C239" s="239"/>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3">
      <c r="A240" s="238"/>
      <c r="B240" s="238"/>
      <c r="C240" s="239"/>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3">
      <c r="A241" s="238"/>
      <c r="B241" s="238"/>
      <c r="C241" s="239"/>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3">
      <c r="A242" s="238"/>
      <c r="B242" s="238"/>
      <c r="C242" s="239"/>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3">
      <c r="A243" s="238"/>
      <c r="B243" s="238"/>
      <c r="C243" s="239"/>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3">
      <c r="A244" s="238"/>
      <c r="B244" s="238"/>
      <c r="C244" s="239"/>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3">
      <c r="A245" s="238"/>
      <c r="B245" s="238"/>
      <c r="C245" s="239"/>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3">
      <c r="A246" s="238"/>
      <c r="B246" s="238"/>
      <c r="C246" s="239"/>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3">
      <c r="A247" s="238"/>
      <c r="B247" s="238"/>
      <c r="C247" s="239"/>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3">
      <c r="A248" s="238"/>
      <c r="B248" s="238"/>
      <c r="C248" s="239"/>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3">
      <c r="A249" s="238"/>
      <c r="B249" s="238"/>
      <c r="C249" s="239"/>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3">
      <c r="A250" s="238"/>
      <c r="B250" s="238"/>
      <c r="C250" s="239"/>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3">
      <c r="A251" s="238"/>
      <c r="B251" s="238"/>
      <c r="C251" s="239"/>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3">
      <c r="A252" s="238"/>
      <c r="B252" s="238"/>
      <c r="C252" s="239"/>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3">
      <c r="A253" s="238"/>
      <c r="B253" s="238"/>
      <c r="C253" s="239"/>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3">
      <c r="A254" s="238"/>
      <c r="B254" s="238"/>
      <c r="C254" s="239"/>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3">
      <c r="A255" s="238"/>
      <c r="B255" s="238"/>
      <c r="C255" s="239"/>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3">
      <c r="A256" s="238"/>
      <c r="B256" s="238"/>
      <c r="C256" s="239"/>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3">
      <c r="A257" s="238"/>
      <c r="B257" s="238"/>
      <c r="C257" s="239"/>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3">
      <c r="A258" s="238"/>
      <c r="B258" s="238"/>
      <c r="C258" s="239"/>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3">
      <c r="A259" s="238"/>
      <c r="B259" s="238"/>
      <c r="C259" s="239"/>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3">
      <c r="A260" s="238"/>
      <c r="B260" s="238"/>
      <c r="C260" s="239"/>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3">
      <c r="A261" s="238"/>
      <c r="B261" s="238"/>
      <c r="C261" s="239"/>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3">
      <c r="A262" s="238"/>
      <c r="B262" s="238"/>
      <c r="C262" s="239"/>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3">
      <c r="A263" s="238"/>
      <c r="B263" s="238"/>
      <c r="C263" s="239"/>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3">
      <c r="A264" s="238"/>
      <c r="B264" s="238"/>
      <c r="C264" s="239"/>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3">
      <c r="A265" s="238"/>
      <c r="B265" s="238"/>
      <c r="C265" s="239"/>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3">
      <c r="A266" s="238"/>
      <c r="B266" s="238"/>
      <c r="C266" s="239"/>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3">
      <c r="A267" s="238"/>
      <c r="B267" s="238"/>
      <c r="C267" s="239"/>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3">
      <c r="A268" s="238"/>
      <c r="B268" s="238"/>
      <c r="C268" s="239"/>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3">
      <c r="A269" s="238"/>
      <c r="B269" s="238"/>
      <c r="C269" s="239"/>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3">
      <c r="A270" s="238"/>
      <c r="B270" s="238"/>
      <c r="C270" s="239"/>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3">
      <c r="A271" s="238"/>
      <c r="B271" s="238"/>
      <c r="C271" s="239"/>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3">
      <c r="A272" s="238"/>
      <c r="B272" s="238"/>
      <c r="C272" s="239"/>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3">
      <c r="A273" s="238"/>
      <c r="B273" s="238"/>
      <c r="C273" s="239"/>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3">
      <c r="A274" s="238"/>
      <c r="B274" s="238"/>
      <c r="C274" s="239"/>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3">
      <c r="A275" s="238"/>
      <c r="B275" s="238"/>
      <c r="C275" s="239"/>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3">
      <c r="A276" s="238"/>
      <c r="B276" s="238"/>
      <c r="C276" s="239"/>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3">
      <c r="A277" s="238"/>
      <c r="B277" s="238"/>
      <c r="C277" s="239"/>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3">
      <c r="A278" s="238"/>
      <c r="B278" s="238"/>
      <c r="C278" s="239"/>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3">
      <c r="A279" s="238"/>
      <c r="B279" s="238"/>
      <c r="C279" s="239"/>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3">
      <c r="A280" s="238"/>
      <c r="B280" s="238"/>
      <c r="C280" s="239"/>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3">
      <c r="A281" s="238"/>
      <c r="B281" s="238"/>
      <c r="C281" s="239"/>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3">
      <c r="A282" s="238"/>
      <c r="B282" s="238"/>
      <c r="C282" s="239"/>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3">
      <c r="A283" s="238"/>
      <c r="B283" s="238"/>
      <c r="C283" s="239"/>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3">
      <c r="A284" s="238"/>
      <c r="B284" s="238"/>
      <c r="C284" s="239"/>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3">
      <c r="A285" s="238"/>
      <c r="B285" s="238"/>
      <c r="C285" s="239"/>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3">
      <c r="A286" s="238"/>
      <c r="B286" s="238"/>
      <c r="C286" s="239"/>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3">
      <c r="A287" s="238"/>
      <c r="B287" s="238"/>
      <c r="C287" s="239"/>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3">
      <c r="A288" s="238"/>
      <c r="B288" s="238"/>
      <c r="C288" s="239"/>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3">
      <c r="A289" s="238"/>
      <c r="B289" s="238"/>
      <c r="C289" s="239"/>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3">
      <c r="A290" s="238"/>
      <c r="B290" s="238"/>
      <c r="C290" s="239"/>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3">
      <c r="A291" s="238"/>
      <c r="B291" s="238"/>
      <c r="C291" s="239"/>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3">
      <c r="A292" s="238"/>
      <c r="B292" s="238"/>
      <c r="C292" s="239"/>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3">
      <c r="A293" s="238"/>
      <c r="B293" s="238"/>
      <c r="C293" s="239"/>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3">
      <c r="A294" s="238"/>
      <c r="B294" s="238"/>
      <c r="C294" s="239"/>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3">
      <c r="A295" s="238"/>
      <c r="B295" s="238"/>
      <c r="C295" s="239"/>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3">
      <c r="A296" s="238"/>
      <c r="B296" s="238"/>
      <c r="C296" s="239"/>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3">
      <c r="A297" s="238"/>
      <c r="B297" s="238"/>
      <c r="C297" s="239"/>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3">
      <c r="A298" s="238"/>
      <c r="B298" s="238"/>
      <c r="C298" s="239"/>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3">
      <c r="A299" s="238"/>
      <c r="B299" s="238"/>
      <c r="C299" s="239"/>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3">
      <c r="A300" s="238"/>
      <c r="B300" s="238"/>
      <c r="C300" s="239"/>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3">
      <c r="A301" s="238"/>
      <c r="B301" s="238"/>
      <c r="C301" s="239"/>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3">
      <c r="A302" s="238"/>
      <c r="B302" s="238"/>
      <c r="C302" s="239"/>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3">
      <c r="A303" s="238"/>
      <c r="B303" s="238"/>
      <c r="C303" s="239"/>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3">
      <c r="A304" s="238"/>
      <c r="B304" s="238"/>
      <c r="C304" s="239"/>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3">
      <c r="A305" s="238"/>
      <c r="B305" s="238"/>
      <c r="C305" s="239"/>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3">
      <c r="A306" s="238"/>
      <c r="B306" s="238"/>
      <c r="C306" s="239"/>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3">
      <c r="A307" s="238"/>
      <c r="B307" s="238"/>
      <c r="C307" s="239"/>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3">
      <c r="A308" s="238"/>
      <c r="B308" s="238"/>
      <c r="C308" s="239"/>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3">
      <c r="A309" s="238"/>
      <c r="B309" s="238"/>
      <c r="C309" s="239"/>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3">
      <c r="A310" s="238"/>
      <c r="B310" s="238"/>
      <c r="C310" s="239"/>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3">
      <c r="A311" s="238"/>
      <c r="B311" s="238"/>
      <c r="C311" s="239"/>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3">
      <c r="A312" s="238"/>
      <c r="B312" s="238"/>
      <c r="C312" s="239"/>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3">
      <c r="A313" s="238"/>
      <c r="B313" s="238"/>
      <c r="C313" s="239"/>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3">
      <c r="A314" s="238"/>
      <c r="B314" s="238"/>
      <c r="C314" s="239"/>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3">
      <c r="A315" s="238"/>
      <c r="B315" s="238"/>
      <c r="C315" s="239"/>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3">
      <c r="A316" s="238"/>
      <c r="B316" s="238"/>
      <c r="C316" s="239"/>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3">
      <c r="A317" s="238"/>
      <c r="B317" s="238"/>
      <c r="C317" s="239"/>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3">
      <c r="A318" s="238"/>
      <c r="B318" s="238"/>
      <c r="C318" s="239"/>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3">
      <c r="A319" s="238"/>
      <c r="B319" s="238"/>
      <c r="C319" s="239"/>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3">
      <c r="A320" s="238"/>
      <c r="B320" s="238"/>
      <c r="C320" s="239"/>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3">
      <c r="A321" s="238"/>
      <c r="B321" s="238"/>
      <c r="C321" s="239"/>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3">
      <c r="A322" s="238"/>
      <c r="B322" s="238"/>
      <c r="C322" s="239"/>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3">
      <c r="A323" s="238"/>
      <c r="B323" s="238"/>
      <c r="C323" s="239"/>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3">
      <c r="A324" s="238"/>
      <c r="B324" s="238"/>
      <c r="C324" s="239"/>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3">
      <c r="A325" s="238"/>
      <c r="B325" s="238"/>
      <c r="C325" s="239"/>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3">
      <c r="A326" s="238"/>
      <c r="B326" s="238"/>
      <c r="C326" s="239"/>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3">
      <c r="A327" s="238"/>
      <c r="B327" s="238"/>
      <c r="C327" s="239"/>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3">
      <c r="A328" s="238"/>
      <c r="B328" s="238"/>
      <c r="C328" s="239"/>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3">
      <c r="A329" s="238"/>
      <c r="B329" s="238"/>
      <c r="C329" s="239"/>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3">
      <c r="A330" s="238"/>
      <c r="B330" s="238"/>
      <c r="C330" s="239"/>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3">
      <c r="A331" s="238"/>
      <c r="B331" s="238"/>
      <c r="C331" s="239"/>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3">
      <c r="A332" s="238"/>
      <c r="B332" s="238"/>
      <c r="C332" s="239"/>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3">
      <c r="A333" s="238"/>
      <c r="B333" s="238"/>
      <c r="C333" s="239"/>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3">
      <c r="A334" s="238"/>
      <c r="B334" s="238"/>
      <c r="C334" s="239"/>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3">
      <c r="A335" s="238"/>
      <c r="B335" s="238"/>
      <c r="C335" s="239"/>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3">
      <c r="A336" s="238"/>
      <c r="B336" s="238"/>
      <c r="C336" s="239"/>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3">
      <c r="A337" s="238"/>
      <c r="B337" s="238"/>
      <c r="C337" s="239"/>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3">
      <c r="A338" s="238"/>
      <c r="B338" s="238"/>
      <c r="C338" s="239"/>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0" t="str">
        <f>'1. паспорт местоположение'!A5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10" customFormat="1" ht="15.75" x14ac:dyDescent="0.2">
      <c r="A5" s="15"/>
    </row>
    <row r="6" spans="1:28" s="10" customFormat="1" ht="18.75" x14ac:dyDescent="0.2">
      <c r="A6" s="373" t="s">
        <v>5</v>
      </c>
      <c r="B6" s="373"/>
      <c r="C6" s="373"/>
      <c r="D6" s="373"/>
      <c r="E6" s="373"/>
      <c r="F6" s="373"/>
      <c r="G6" s="373"/>
      <c r="H6" s="373"/>
      <c r="I6" s="373"/>
      <c r="J6" s="373"/>
      <c r="K6" s="373"/>
      <c r="L6" s="373"/>
      <c r="M6" s="373"/>
      <c r="N6" s="373"/>
      <c r="O6" s="373"/>
      <c r="P6" s="373"/>
      <c r="Q6" s="373"/>
      <c r="R6" s="373"/>
      <c r="S6" s="373"/>
      <c r="T6" s="11"/>
      <c r="U6" s="11"/>
      <c r="V6" s="11"/>
      <c r="W6" s="11"/>
      <c r="X6" s="11"/>
      <c r="Y6" s="11"/>
      <c r="Z6" s="11"/>
      <c r="AA6" s="11"/>
      <c r="AB6" s="11"/>
    </row>
    <row r="7" spans="1:28" s="10" customFormat="1" ht="18.75" x14ac:dyDescent="0.2">
      <c r="A7" s="373"/>
      <c r="B7" s="373"/>
      <c r="C7" s="373"/>
      <c r="D7" s="373"/>
      <c r="E7" s="373"/>
      <c r="F7" s="373"/>
      <c r="G7" s="373"/>
      <c r="H7" s="373"/>
      <c r="I7" s="373"/>
      <c r="J7" s="373"/>
      <c r="K7" s="373"/>
      <c r="L7" s="373"/>
      <c r="M7" s="373"/>
      <c r="N7" s="373"/>
      <c r="O7" s="373"/>
      <c r="P7" s="373"/>
      <c r="Q7" s="373"/>
      <c r="R7" s="373"/>
      <c r="S7" s="373"/>
      <c r="T7" s="11"/>
      <c r="U7" s="11"/>
      <c r="V7" s="11"/>
      <c r="W7" s="11"/>
      <c r="X7" s="11"/>
      <c r="Y7" s="11"/>
      <c r="Z7" s="11"/>
      <c r="AA7" s="11"/>
      <c r="AB7" s="11"/>
    </row>
    <row r="8" spans="1:28" s="10" customFormat="1" ht="18.75" x14ac:dyDescent="0.2">
      <c r="A8" s="368" t="str">
        <f>'1. паспорт местоположение'!A9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10" customFormat="1" ht="18.75" x14ac:dyDescent="0.2">
      <c r="A9" s="369" t="s">
        <v>4</v>
      </c>
      <c r="B9" s="369"/>
      <c r="C9" s="369"/>
      <c r="D9" s="369"/>
      <c r="E9" s="369"/>
      <c r="F9" s="369"/>
      <c r="G9" s="369"/>
      <c r="H9" s="369"/>
      <c r="I9" s="369"/>
      <c r="J9" s="369"/>
      <c r="K9" s="369"/>
      <c r="L9" s="369"/>
      <c r="M9" s="369"/>
      <c r="N9" s="369"/>
      <c r="O9" s="369"/>
      <c r="P9" s="369"/>
      <c r="Q9" s="369"/>
      <c r="R9" s="369"/>
      <c r="S9" s="369"/>
      <c r="T9" s="11"/>
      <c r="U9" s="11"/>
      <c r="V9" s="11"/>
      <c r="W9" s="11"/>
      <c r="X9" s="11"/>
      <c r="Y9" s="11"/>
      <c r="Z9" s="11"/>
      <c r="AA9" s="11"/>
      <c r="AB9" s="11"/>
    </row>
    <row r="10" spans="1:28" s="10" customFormat="1" ht="18.75" x14ac:dyDescent="0.2">
      <c r="A10" s="373"/>
      <c r="B10" s="373"/>
      <c r="C10" s="373"/>
      <c r="D10" s="373"/>
      <c r="E10" s="373"/>
      <c r="F10" s="373"/>
      <c r="G10" s="373"/>
      <c r="H10" s="373"/>
      <c r="I10" s="373"/>
      <c r="J10" s="373"/>
      <c r="K10" s="373"/>
      <c r="L10" s="373"/>
      <c r="M10" s="373"/>
      <c r="N10" s="373"/>
      <c r="O10" s="373"/>
      <c r="P10" s="373"/>
      <c r="Q10" s="373"/>
      <c r="R10" s="373"/>
      <c r="S10" s="373"/>
      <c r="T10" s="11"/>
      <c r="U10" s="11"/>
      <c r="V10" s="11"/>
      <c r="W10" s="11"/>
      <c r="X10" s="11"/>
      <c r="Y10" s="11"/>
      <c r="Z10" s="11"/>
      <c r="AA10" s="11"/>
      <c r="AB10" s="11"/>
    </row>
    <row r="11" spans="1:28" s="10" customFormat="1" ht="18.75" x14ac:dyDescent="0.2">
      <c r="A11" s="368" t="str">
        <f>'1. паспорт местоположение'!A12</f>
        <v>N_48-15устПКУ-27</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10" customFormat="1" ht="18.75" x14ac:dyDescent="0.2">
      <c r="A12" s="369" t="s">
        <v>3</v>
      </c>
      <c r="B12" s="369"/>
      <c r="C12" s="369"/>
      <c r="D12" s="369"/>
      <c r="E12" s="369"/>
      <c r="F12" s="369"/>
      <c r="G12" s="369"/>
      <c r="H12" s="369"/>
      <c r="I12" s="369"/>
      <c r="J12" s="369"/>
      <c r="K12" s="369"/>
      <c r="L12" s="369"/>
      <c r="M12" s="369"/>
      <c r="N12" s="369"/>
      <c r="O12" s="369"/>
      <c r="P12" s="369"/>
      <c r="Q12" s="369"/>
      <c r="R12" s="369"/>
      <c r="S12" s="369"/>
      <c r="T12" s="11"/>
      <c r="U12" s="11"/>
      <c r="V12" s="11"/>
      <c r="W12" s="11"/>
      <c r="X12" s="11"/>
      <c r="Y12" s="11"/>
      <c r="Z12" s="11"/>
      <c r="AA12" s="11"/>
      <c r="AB12" s="11"/>
    </row>
    <row r="13" spans="1:28" s="7"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8"/>
      <c r="U13" s="8"/>
      <c r="V13" s="8"/>
      <c r="W13" s="8"/>
      <c r="X13" s="8"/>
      <c r="Y13" s="8"/>
      <c r="Z13" s="8"/>
      <c r="AA13" s="8"/>
      <c r="AB13" s="8"/>
    </row>
    <row r="14" spans="1:28" s="2" customFormat="1" ht="30.75" customHeight="1" x14ac:dyDescent="0.2">
      <c r="A14" s="36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68"/>
      <c r="C14" s="368"/>
      <c r="D14" s="368"/>
      <c r="E14" s="368"/>
      <c r="F14" s="368"/>
      <c r="G14" s="368"/>
      <c r="H14" s="368"/>
      <c r="I14" s="368"/>
      <c r="J14" s="368"/>
      <c r="K14" s="368"/>
      <c r="L14" s="368"/>
      <c r="M14" s="368"/>
      <c r="N14" s="368"/>
      <c r="O14" s="368"/>
      <c r="P14" s="368"/>
      <c r="Q14" s="368"/>
      <c r="R14" s="368"/>
      <c r="S14" s="368"/>
      <c r="T14" s="6"/>
      <c r="U14" s="6"/>
      <c r="V14" s="6"/>
      <c r="W14" s="6"/>
      <c r="X14" s="6"/>
      <c r="Y14" s="6"/>
      <c r="Z14" s="6"/>
      <c r="AA14" s="6"/>
      <c r="AB14" s="6"/>
    </row>
    <row r="15" spans="1:28" s="2" customFormat="1" ht="15" customHeight="1" x14ac:dyDescent="0.2">
      <c r="A15" s="369" t="s">
        <v>2</v>
      </c>
      <c r="B15" s="369"/>
      <c r="C15" s="369"/>
      <c r="D15" s="369"/>
      <c r="E15" s="369"/>
      <c r="F15" s="369"/>
      <c r="G15" s="369"/>
      <c r="H15" s="369"/>
      <c r="I15" s="369"/>
      <c r="J15" s="369"/>
      <c r="K15" s="369"/>
      <c r="L15" s="369"/>
      <c r="M15" s="369"/>
      <c r="N15" s="369"/>
      <c r="O15" s="369"/>
      <c r="P15" s="369"/>
      <c r="Q15" s="369"/>
      <c r="R15" s="369"/>
      <c r="S15" s="369"/>
      <c r="T15" s="4"/>
      <c r="U15" s="4"/>
      <c r="V15" s="4"/>
      <c r="W15" s="4"/>
      <c r="X15" s="4"/>
      <c r="Y15" s="4"/>
      <c r="Z15" s="4"/>
      <c r="AA15" s="4"/>
      <c r="AB15" s="4"/>
    </row>
    <row r="16" spans="1:28" s="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3"/>
      <c r="U16" s="3"/>
      <c r="V16" s="3"/>
      <c r="W16" s="3"/>
      <c r="X16" s="3"/>
      <c r="Y16" s="3"/>
    </row>
    <row r="17" spans="1:28" s="2" customFormat="1" ht="45.75" customHeight="1" x14ac:dyDescent="0.2">
      <c r="A17" s="371" t="s">
        <v>343</v>
      </c>
      <c r="B17" s="371"/>
      <c r="C17" s="371"/>
      <c r="D17" s="371"/>
      <c r="E17" s="371"/>
      <c r="F17" s="371"/>
      <c r="G17" s="371"/>
      <c r="H17" s="371"/>
      <c r="I17" s="371"/>
      <c r="J17" s="371"/>
      <c r="K17" s="371"/>
      <c r="L17" s="371"/>
      <c r="M17" s="371"/>
      <c r="N17" s="371"/>
      <c r="O17" s="371"/>
      <c r="P17" s="371"/>
      <c r="Q17" s="371"/>
      <c r="R17" s="371"/>
      <c r="S17" s="371"/>
      <c r="T17" s="5"/>
      <c r="U17" s="5"/>
      <c r="V17" s="5"/>
      <c r="W17" s="5"/>
      <c r="X17" s="5"/>
      <c r="Y17" s="5"/>
      <c r="Z17" s="5"/>
      <c r="AA17" s="5"/>
      <c r="AB17" s="5"/>
    </row>
    <row r="18" spans="1:28" s="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
      <c r="U18" s="3"/>
      <c r="V18" s="3"/>
      <c r="W18" s="3"/>
      <c r="X18" s="3"/>
      <c r="Y18" s="3"/>
    </row>
    <row r="19" spans="1:28" s="2" customFormat="1" ht="54" customHeight="1" x14ac:dyDescent="0.2">
      <c r="A19" s="375" t="s">
        <v>1</v>
      </c>
      <c r="B19" s="375" t="s">
        <v>83</v>
      </c>
      <c r="C19" s="376" t="s">
        <v>242</v>
      </c>
      <c r="D19" s="375" t="s">
        <v>241</v>
      </c>
      <c r="E19" s="375" t="s">
        <v>82</v>
      </c>
      <c r="F19" s="375" t="s">
        <v>81</v>
      </c>
      <c r="G19" s="375" t="s">
        <v>237</v>
      </c>
      <c r="H19" s="375" t="s">
        <v>80</v>
      </c>
      <c r="I19" s="375" t="s">
        <v>79</v>
      </c>
      <c r="J19" s="375" t="s">
        <v>78</v>
      </c>
      <c r="K19" s="375" t="s">
        <v>77</v>
      </c>
      <c r="L19" s="375" t="s">
        <v>76</v>
      </c>
      <c r="M19" s="375" t="s">
        <v>75</v>
      </c>
      <c r="N19" s="375" t="s">
        <v>74</v>
      </c>
      <c r="O19" s="375" t="s">
        <v>73</v>
      </c>
      <c r="P19" s="375" t="s">
        <v>72</v>
      </c>
      <c r="Q19" s="375" t="s">
        <v>240</v>
      </c>
      <c r="R19" s="375"/>
      <c r="S19" s="378" t="s">
        <v>337</v>
      </c>
      <c r="T19" s="3"/>
      <c r="U19" s="3"/>
      <c r="V19" s="3"/>
      <c r="W19" s="3"/>
      <c r="X19" s="3"/>
      <c r="Y19" s="3"/>
    </row>
    <row r="20" spans="1:28" s="2" customFormat="1" ht="180.75" customHeight="1" x14ac:dyDescent="0.2">
      <c r="A20" s="375"/>
      <c r="B20" s="375"/>
      <c r="C20" s="377"/>
      <c r="D20" s="375"/>
      <c r="E20" s="375"/>
      <c r="F20" s="375"/>
      <c r="G20" s="375"/>
      <c r="H20" s="375"/>
      <c r="I20" s="375"/>
      <c r="J20" s="375"/>
      <c r="K20" s="375"/>
      <c r="L20" s="375"/>
      <c r="M20" s="375"/>
      <c r="N20" s="375"/>
      <c r="O20" s="375"/>
      <c r="P20" s="375"/>
      <c r="Q20" s="29" t="s">
        <v>238</v>
      </c>
      <c r="R20" s="30" t="s">
        <v>239</v>
      </c>
      <c r="S20" s="378"/>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zoomScaleNormal="60" workbookViewId="0">
      <selection activeCell="P27" sqref="P27"/>
    </sheetView>
  </sheetViews>
  <sheetFormatPr defaultColWidth="10.7109375" defaultRowHeight="15.75" x14ac:dyDescent="0.25"/>
  <cols>
    <col min="1" max="1" width="9.5703125" style="100" customWidth="1"/>
    <col min="2" max="2" width="8.7109375" style="100" customWidth="1"/>
    <col min="3" max="3" width="12.7109375" style="100" customWidth="1"/>
    <col min="4" max="4" width="38.7109375" style="100" customWidth="1"/>
    <col min="5" max="5" width="11.140625" style="100" customWidth="1"/>
    <col min="6" max="6" width="11" style="100" customWidth="1"/>
    <col min="7" max="8" width="8.7109375" style="100" customWidth="1"/>
    <col min="9" max="9" width="7.28515625" style="100" customWidth="1"/>
    <col min="10" max="10" width="9.285156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8554687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05" t="s">
        <v>64</v>
      </c>
    </row>
    <row r="3" spans="1:20" s="101" customFormat="1" ht="18.75" customHeight="1" x14ac:dyDescent="0.3">
      <c r="A3" s="106"/>
      <c r="T3" s="107" t="s">
        <v>6</v>
      </c>
    </row>
    <row r="4" spans="1:20" s="101" customFormat="1" ht="18.75" customHeight="1" x14ac:dyDescent="0.3">
      <c r="A4" s="106"/>
      <c r="T4" s="107" t="s">
        <v>63</v>
      </c>
    </row>
    <row r="5" spans="1:20" s="101" customFormat="1" ht="18.75" customHeight="1" x14ac:dyDescent="0.3">
      <c r="A5" s="106"/>
      <c r="T5" s="107"/>
    </row>
    <row r="6" spans="1:20" s="101" customFormat="1" x14ac:dyDescent="0.2">
      <c r="A6" s="379" t="str">
        <f>'1. паспорт местоположение'!A5</f>
        <v>Год раскрытия информации: 2026 год</v>
      </c>
      <c r="B6" s="379"/>
      <c r="C6" s="379"/>
      <c r="D6" s="379"/>
      <c r="E6" s="379"/>
      <c r="F6" s="379"/>
      <c r="G6" s="379"/>
      <c r="H6" s="379"/>
      <c r="I6" s="379"/>
      <c r="J6" s="379"/>
      <c r="K6" s="379"/>
      <c r="L6" s="379"/>
      <c r="M6" s="379"/>
      <c r="N6" s="379"/>
      <c r="O6" s="379"/>
      <c r="P6" s="379"/>
      <c r="Q6" s="379"/>
      <c r="R6" s="379"/>
      <c r="S6" s="379"/>
      <c r="T6" s="379"/>
    </row>
    <row r="7" spans="1:20" s="101" customFormat="1" x14ac:dyDescent="0.2">
      <c r="A7" s="108"/>
    </row>
    <row r="8" spans="1:20" s="101" customFormat="1" ht="18.75" x14ac:dyDescent="0.2">
      <c r="A8" s="383" t="s">
        <v>5</v>
      </c>
      <c r="B8" s="383"/>
      <c r="C8" s="383"/>
      <c r="D8" s="383"/>
      <c r="E8" s="383"/>
      <c r="F8" s="383"/>
      <c r="G8" s="383"/>
      <c r="H8" s="383"/>
      <c r="I8" s="383"/>
      <c r="J8" s="383"/>
      <c r="K8" s="383"/>
      <c r="L8" s="383"/>
      <c r="M8" s="383"/>
      <c r="N8" s="383"/>
      <c r="O8" s="383"/>
      <c r="P8" s="383"/>
      <c r="Q8" s="383"/>
      <c r="R8" s="383"/>
      <c r="S8" s="383"/>
      <c r="T8" s="383"/>
    </row>
    <row r="9" spans="1:20" s="101"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01" customFormat="1" ht="18.75" customHeight="1" x14ac:dyDescent="0.2">
      <c r="A10" s="384" t="str">
        <f>'1. паспорт местоположение'!A9</f>
        <v>Акционерное общество "Россети Янтарь" ДЗО  ПАО "Россети"</v>
      </c>
      <c r="B10" s="384"/>
      <c r="C10" s="384"/>
      <c r="D10" s="384"/>
      <c r="E10" s="384"/>
      <c r="F10" s="384"/>
      <c r="G10" s="384"/>
      <c r="H10" s="384"/>
      <c r="I10" s="384"/>
      <c r="J10" s="384"/>
      <c r="K10" s="384"/>
      <c r="L10" s="384"/>
      <c r="M10" s="384"/>
      <c r="N10" s="384"/>
      <c r="O10" s="384"/>
      <c r="P10" s="384"/>
      <c r="Q10" s="384"/>
      <c r="R10" s="384"/>
      <c r="S10" s="384"/>
      <c r="T10" s="384"/>
    </row>
    <row r="11" spans="1:20" s="101" customFormat="1" ht="18.75" customHeight="1" x14ac:dyDescent="0.2">
      <c r="A11" s="385" t="s">
        <v>4</v>
      </c>
      <c r="B11" s="385"/>
      <c r="C11" s="385"/>
      <c r="D11" s="385"/>
      <c r="E11" s="385"/>
      <c r="F11" s="385"/>
      <c r="G11" s="385"/>
      <c r="H11" s="385"/>
      <c r="I11" s="385"/>
      <c r="J11" s="385"/>
      <c r="K11" s="385"/>
      <c r="L11" s="385"/>
      <c r="M11" s="385"/>
      <c r="N11" s="385"/>
      <c r="O11" s="385"/>
      <c r="P11" s="385"/>
      <c r="Q11" s="385"/>
      <c r="R11" s="385"/>
      <c r="S11" s="385"/>
      <c r="T11" s="385"/>
    </row>
    <row r="12" spans="1:20" s="101"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01" customFormat="1" ht="18.75" customHeight="1" x14ac:dyDescent="0.2">
      <c r="A13" s="384" t="str">
        <f>'1. паспорт местоположение'!A12</f>
        <v>N_48-15устПКУ-27</v>
      </c>
      <c r="B13" s="384"/>
      <c r="C13" s="384"/>
      <c r="D13" s="384"/>
      <c r="E13" s="384"/>
      <c r="F13" s="384"/>
      <c r="G13" s="384"/>
      <c r="H13" s="384"/>
      <c r="I13" s="384"/>
      <c r="J13" s="384"/>
      <c r="K13" s="384"/>
      <c r="L13" s="384"/>
      <c r="M13" s="384"/>
      <c r="N13" s="384"/>
      <c r="O13" s="384"/>
      <c r="P13" s="384"/>
      <c r="Q13" s="384"/>
      <c r="R13" s="384"/>
      <c r="S13" s="384"/>
      <c r="T13" s="384"/>
    </row>
    <row r="14" spans="1:20" s="101" customFormat="1" ht="18.75" customHeight="1" x14ac:dyDescent="0.2">
      <c r="A14" s="385" t="s">
        <v>3</v>
      </c>
      <c r="B14" s="385"/>
      <c r="C14" s="385"/>
      <c r="D14" s="385"/>
      <c r="E14" s="385"/>
      <c r="F14" s="385"/>
      <c r="G14" s="385"/>
      <c r="H14" s="385"/>
      <c r="I14" s="385"/>
      <c r="J14" s="385"/>
      <c r="K14" s="385"/>
      <c r="L14" s="385"/>
      <c r="M14" s="385"/>
      <c r="N14" s="385"/>
      <c r="O14" s="385"/>
      <c r="P14" s="385"/>
      <c r="Q14" s="385"/>
      <c r="R14" s="385"/>
      <c r="S14" s="385"/>
      <c r="T14" s="385"/>
    </row>
    <row r="15" spans="1:20" s="109"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10" customFormat="1" ht="34.5" customHeight="1" x14ac:dyDescent="0.2">
      <c r="A16" s="38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6" s="384"/>
      <c r="C16" s="384"/>
      <c r="D16" s="384"/>
      <c r="E16" s="384"/>
      <c r="F16" s="384"/>
      <c r="G16" s="384"/>
      <c r="H16" s="384"/>
      <c r="I16" s="384"/>
      <c r="J16" s="384"/>
      <c r="K16" s="384"/>
      <c r="L16" s="384"/>
      <c r="M16" s="384"/>
      <c r="N16" s="384"/>
      <c r="O16" s="384"/>
      <c r="P16" s="384"/>
      <c r="Q16" s="384"/>
      <c r="R16" s="384"/>
      <c r="S16" s="384"/>
      <c r="T16" s="384"/>
    </row>
    <row r="17" spans="1:20" s="110" customFormat="1" ht="15" customHeight="1" x14ac:dyDescent="0.2">
      <c r="A17" s="385" t="s">
        <v>2</v>
      </c>
      <c r="B17" s="385"/>
      <c r="C17" s="385"/>
      <c r="D17" s="385"/>
      <c r="E17" s="385"/>
      <c r="F17" s="385"/>
      <c r="G17" s="385"/>
      <c r="H17" s="385"/>
      <c r="I17" s="385"/>
      <c r="J17" s="385"/>
      <c r="K17" s="385"/>
      <c r="L17" s="385"/>
      <c r="M17" s="385"/>
      <c r="N17" s="385"/>
      <c r="O17" s="385"/>
      <c r="P17" s="385"/>
      <c r="Q17" s="385"/>
      <c r="R17" s="385"/>
      <c r="S17" s="385"/>
      <c r="T17" s="385"/>
    </row>
    <row r="18" spans="1:20" s="110"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110" customFormat="1" ht="15" customHeight="1" x14ac:dyDescent="0.2">
      <c r="A19" s="388" t="s">
        <v>347</v>
      </c>
      <c r="B19" s="388"/>
      <c r="C19" s="388"/>
      <c r="D19" s="388"/>
      <c r="E19" s="388"/>
      <c r="F19" s="388"/>
      <c r="G19" s="388"/>
      <c r="H19" s="388"/>
      <c r="I19" s="388"/>
      <c r="J19" s="388"/>
      <c r="K19" s="388"/>
      <c r="L19" s="388"/>
      <c r="M19" s="388"/>
      <c r="N19" s="388"/>
      <c r="O19" s="388"/>
      <c r="P19" s="388"/>
      <c r="Q19" s="388"/>
      <c r="R19" s="388"/>
      <c r="S19" s="388"/>
      <c r="T19" s="388"/>
    </row>
    <row r="20" spans="1:20" s="111"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1</v>
      </c>
      <c r="B21" s="393" t="s">
        <v>194</v>
      </c>
      <c r="C21" s="394"/>
      <c r="D21" s="397" t="s">
        <v>95</v>
      </c>
      <c r="E21" s="393" t="s">
        <v>374</v>
      </c>
      <c r="F21" s="394"/>
      <c r="G21" s="393" t="s">
        <v>214</v>
      </c>
      <c r="H21" s="394"/>
      <c r="I21" s="393" t="s">
        <v>94</v>
      </c>
      <c r="J21" s="394"/>
      <c r="K21" s="397" t="s">
        <v>93</v>
      </c>
      <c r="L21" s="393" t="s">
        <v>92</v>
      </c>
      <c r="M21" s="394"/>
      <c r="N21" s="393" t="s">
        <v>370</v>
      </c>
      <c r="O21" s="394"/>
      <c r="P21" s="397" t="s">
        <v>91</v>
      </c>
      <c r="Q21" s="380" t="s">
        <v>90</v>
      </c>
      <c r="R21" s="381"/>
      <c r="S21" s="380" t="s">
        <v>89</v>
      </c>
      <c r="T21" s="382"/>
    </row>
    <row r="22" spans="1:20" ht="204.75" customHeight="1" x14ac:dyDescent="0.25">
      <c r="A22" s="391"/>
      <c r="B22" s="395"/>
      <c r="C22" s="396"/>
      <c r="D22" s="399"/>
      <c r="E22" s="395"/>
      <c r="F22" s="396"/>
      <c r="G22" s="395"/>
      <c r="H22" s="396"/>
      <c r="I22" s="395"/>
      <c r="J22" s="396"/>
      <c r="K22" s="398"/>
      <c r="L22" s="395"/>
      <c r="M22" s="396"/>
      <c r="N22" s="395"/>
      <c r="O22" s="396"/>
      <c r="P22" s="398"/>
      <c r="Q22" s="112" t="s">
        <v>88</v>
      </c>
      <c r="R22" s="112" t="s">
        <v>346</v>
      </c>
      <c r="S22" s="112" t="s">
        <v>87</v>
      </c>
      <c r="T22" s="112" t="s">
        <v>86</v>
      </c>
    </row>
    <row r="23" spans="1:20" ht="51.75" customHeight="1" x14ac:dyDescent="0.25">
      <c r="A23" s="392"/>
      <c r="B23" s="112" t="s">
        <v>84</v>
      </c>
      <c r="C23" s="112" t="s">
        <v>85</v>
      </c>
      <c r="D23" s="398"/>
      <c r="E23" s="112" t="s">
        <v>84</v>
      </c>
      <c r="F23" s="112" t="s">
        <v>85</v>
      </c>
      <c r="G23" s="112" t="s">
        <v>84</v>
      </c>
      <c r="H23" s="112" t="s">
        <v>85</v>
      </c>
      <c r="I23" s="112" t="s">
        <v>84</v>
      </c>
      <c r="J23" s="112" t="s">
        <v>85</v>
      </c>
      <c r="K23" s="112" t="s">
        <v>84</v>
      </c>
      <c r="L23" s="112" t="s">
        <v>84</v>
      </c>
      <c r="M23" s="112" t="s">
        <v>85</v>
      </c>
      <c r="N23" s="112" t="s">
        <v>84</v>
      </c>
      <c r="O23" s="112" t="s">
        <v>85</v>
      </c>
      <c r="P23" s="102" t="s">
        <v>84</v>
      </c>
      <c r="Q23" s="112" t="s">
        <v>84</v>
      </c>
      <c r="R23" s="112" t="s">
        <v>84</v>
      </c>
      <c r="S23" s="112" t="s">
        <v>84</v>
      </c>
      <c r="T23" s="112" t="s">
        <v>84</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21.75" customHeight="1" x14ac:dyDescent="0.25">
      <c r="A25" s="104" t="s">
        <v>236</v>
      </c>
      <c r="B25" s="104" t="s">
        <v>236</v>
      </c>
      <c r="C25" s="104" t="s">
        <v>236</v>
      </c>
      <c r="D25" s="113" t="s">
        <v>236</v>
      </c>
      <c r="E25" s="104" t="s">
        <v>236</v>
      </c>
      <c r="F25" s="104" t="s">
        <v>236</v>
      </c>
      <c r="G25" s="104" t="s">
        <v>236</v>
      </c>
      <c r="H25" s="104" t="s">
        <v>236</v>
      </c>
      <c r="I25" s="104" t="s">
        <v>236</v>
      </c>
      <c r="J25" s="104" t="s">
        <v>236</v>
      </c>
      <c r="K25" s="104" t="s">
        <v>236</v>
      </c>
      <c r="L25" s="104" t="s">
        <v>236</v>
      </c>
      <c r="M25" s="104" t="s">
        <v>236</v>
      </c>
      <c r="N25" s="104" t="s">
        <v>236</v>
      </c>
      <c r="O25" s="104" t="s">
        <v>236</v>
      </c>
      <c r="P25" s="104" t="s">
        <v>236</v>
      </c>
      <c r="Q25" s="104" t="s">
        <v>236</v>
      </c>
      <c r="R25" s="104" t="s">
        <v>236</v>
      </c>
      <c r="S25" s="104" t="s">
        <v>236</v>
      </c>
      <c r="T25" s="104" t="s">
        <v>236</v>
      </c>
    </row>
    <row r="27" spans="1:20" x14ac:dyDescent="0.25">
      <c r="N27" s="100">
        <f>SUM(N25:N26)</f>
        <v>0</v>
      </c>
      <c r="O27" s="100">
        <f>SUM(O25:O26)</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0" t="str">
        <f>'1. паспорт местоположение'!A5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373" t="s">
        <v>5</v>
      </c>
      <c r="F7" s="373"/>
      <c r="G7" s="373"/>
      <c r="H7" s="373"/>
      <c r="I7" s="373"/>
      <c r="J7" s="373"/>
      <c r="K7" s="373"/>
      <c r="L7" s="373"/>
      <c r="M7" s="373"/>
      <c r="N7" s="373"/>
      <c r="O7" s="373"/>
      <c r="P7" s="373"/>
      <c r="Q7" s="373"/>
      <c r="R7" s="373"/>
      <c r="S7" s="373"/>
      <c r="T7" s="373"/>
      <c r="U7" s="373"/>
      <c r="V7" s="373"/>
      <c r="W7" s="373"/>
      <c r="X7" s="373"/>
      <c r="Y7" s="3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0" customFormat="1" ht="18.75" customHeight="1" x14ac:dyDescent="0.2">
      <c r="E10" s="369" t="s">
        <v>4</v>
      </c>
      <c r="F10" s="369"/>
      <c r="G10" s="369"/>
      <c r="H10" s="369"/>
      <c r="I10" s="369"/>
      <c r="J10" s="369"/>
      <c r="K10" s="369"/>
      <c r="L10" s="369"/>
      <c r="M10" s="369"/>
      <c r="N10" s="369"/>
      <c r="O10" s="369"/>
      <c r="P10" s="369"/>
      <c r="Q10" s="369"/>
      <c r="R10" s="369"/>
      <c r="S10" s="369"/>
      <c r="T10" s="369"/>
      <c r="U10" s="369"/>
      <c r="V10" s="369"/>
      <c r="W10" s="369"/>
      <c r="X10" s="369"/>
      <c r="Y10" s="36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68" t="str">
        <f>'1. паспорт местоположение'!A12:C12</f>
        <v>N_48-15устПКУ-27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0" customFormat="1" ht="18.75" customHeight="1" x14ac:dyDescent="0.2">
      <c r="E13" s="369" t="s">
        <v>3</v>
      </c>
      <c r="F13" s="369"/>
      <c r="G13" s="369"/>
      <c r="H13" s="369"/>
      <c r="I13" s="369"/>
      <c r="J13" s="369"/>
      <c r="K13" s="369"/>
      <c r="L13" s="369"/>
      <c r="M13" s="369"/>
      <c r="N13" s="369"/>
      <c r="O13" s="369"/>
      <c r="P13" s="369"/>
      <c r="Q13" s="369"/>
      <c r="R13" s="369"/>
      <c r="S13" s="369"/>
      <c r="T13" s="369"/>
      <c r="U13" s="369"/>
      <c r="V13" s="369"/>
      <c r="W13" s="369"/>
      <c r="X13" s="369"/>
      <c r="Y13" s="36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2" customFormat="1" ht="15" customHeight="1" x14ac:dyDescent="0.2">
      <c r="E16" s="369" t="s">
        <v>2</v>
      </c>
      <c r="F16" s="369"/>
      <c r="G16" s="369"/>
      <c r="H16" s="369"/>
      <c r="I16" s="369"/>
      <c r="J16" s="369"/>
      <c r="K16" s="369"/>
      <c r="L16" s="369"/>
      <c r="M16" s="369"/>
      <c r="N16" s="369"/>
      <c r="O16" s="369"/>
      <c r="P16" s="369"/>
      <c r="Q16" s="369"/>
      <c r="R16" s="369"/>
      <c r="S16" s="369"/>
      <c r="T16" s="369"/>
      <c r="U16" s="369"/>
      <c r="V16" s="369"/>
      <c r="W16" s="369"/>
      <c r="X16" s="369"/>
      <c r="Y16" s="3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349</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35" customFormat="1" ht="21" customHeight="1" x14ac:dyDescent="0.25"/>
    <row r="21" spans="1:27" ht="15.75" customHeight="1" x14ac:dyDescent="0.25">
      <c r="A21" s="402" t="s">
        <v>1</v>
      </c>
      <c r="B21" s="405" t="s">
        <v>354</v>
      </c>
      <c r="C21" s="406"/>
      <c r="D21" s="405" t="s">
        <v>356</v>
      </c>
      <c r="E21" s="406"/>
      <c r="F21" s="400" t="s">
        <v>77</v>
      </c>
      <c r="G21" s="401"/>
      <c r="H21" s="401"/>
      <c r="I21" s="409"/>
      <c r="J21" s="402" t="s">
        <v>357</v>
      </c>
      <c r="K21" s="405" t="s">
        <v>358</v>
      </c>
      <c r="L21" s="406"/>
      <c r="M21" s="405" t="s">
        <v>359</v>
      </c>
      <c r="N21" s="406"/>
      <c r="O21" s="405" t="s">
        <v>348</v>
      </c>
      <c r="P21" s="406"/>
      <c r="Q21" s="405" t="s">
        <v>100</v>
      </c>
      <c r="R21" s="406"/>
      <c r="S21" s="402" t="s">
        <v>99</v>
      </c>
      <c r="T21" s="402" t="s">
        <v>360</v>
      </c>
      <c r="U21" s="402" t="s">
        <v>355</v>
      </c>
      <c r="V21" s="405" t="s">
        <v>98</v>
      </c>
      <c r="W21" s="406"/>
      <c r="X21" s="400" t="s">
        <v>90</v>
      </c>
      <c r="Y21" s="401"/>
      <c r="Z21" s="400" t="s">
        <v>89</v>
      </c>
      <c r="AA21" s="401"/>
    </row>
    <row r="22" spans="1:27" ht="216" customHeight="1" x14ac:dyDescent="0.25">
      <c r="A22" s="410"/>
      <c r="B22" s="407"/>
      <c r="C22" s="408"/>
      <c r="D22" s="407"/>
      <c r="E22" s="408"/>
      <c r="F22" s="400" t="s">
        <v>97</v>
      </c>
      <c r="G22" s="409"/>
      <c r="H22" s="400" t="s">
        <v>96</v>
      </c>
      <c r="I22" s="409"/>
      <c r="J22" s="403"/>
      <c r="K22" s="407"/>
      <c r="L22" s="408"/>
      <c r="M22" s="407"/>
      <c r="N22" s="408"/>
      <c r="O22" s="407"/>
      <c r="P22" s="408"/>
      <c r="Q22" s="407"/>
      <c r="R22" s="408"/>
      <c r="S22" s="403"/>
      <c r="T22" s="403"/>
      <c r="U22" s="403"/>
      <c r="V22" s="407"/>
      <c r="W22" s="408"/>
      <c r="X22" s="57" t="s">
        <v>88</v>
      </c>
      <c r="Y22" s="57" t="s">
        <v>346</v>
      </c>
      <c r="Z22" s="57" t="s">
        <v>87</v>
      </c>
      <c r="AA22" s="57" t="s">
        <v>86</v>
      </c>
    </row>
    <row r="23" spans="1:27" ht="60" customHeight="1" x14ac:dyDescent="0.25">
      <c r="A23" s="403"/>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C30" sqref="C30"/>
    </sheetView>
  </sheetViews>
  <sheetFormatPr defaultColWidth="9.140625" defaultRowHeight="15" x14ac:dyDescent="0.25"/>
  <cols>
    <col min="1" max="1" width="6.140625" style="240" customWidth="1"/>
    <col min="2" max="2" width="53.5703125" style="240" customWidth="1"/>
    <col min="3" max="3" width="120.28515625" style="240" customWidth="1"/>
    <col min="4" max="4" width="46.5703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203" customFormat="1" ht="18.75" customHeight="1" x14ac:dyDescent="0.2">
      <c r="C1" s="215" t="s">
        <v>64</v>
      </c>
    </row>
    <row r="2" spans="1:29" s="203" customFormat="1" ht="18.75" customHeight="1" x14ac:dyDescent="0.3">
      <c r="C2" s="216" t="s">
        <v>6</v>
      </c>
    </row>
    <row r="3" spans="1:29" s="203" customFormat="1" ht="18.75" x14ac:dyDescent="0.3">
      <c r="A3" s="245"/>
      <c r="C3" s="216" t="s">
        <v>63</v>
      </c>
    </row>
    <row r="4" spans="1:29" s="203" customFormat="1" ht="18.75" x14ac:dyDescent="0.3">
      <c r="A4" s="245"/>
      <c r="C4" s="216"/>
    </row>
    <row r="5" spans="1:29" s="203" customFormat="1" ht="15.75" x14ac:dyDescent="0.2">
      <c r="A5" s="360" t="str">
        <f>'1. паспорт местоположение'!A5</f>
        <v>Год раскрытия информации: 2026 год</v>
      </c>
      <c r="B5" s="360"/>
      <c r="C5" s="360"/>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203" customFormat="1" ht="18.75" x14ac:dyDescent="0.3">
      <c r="A6" s="245"/>
      <c r="G6" s="216"/>
    </row>
    <row r="7" spans="1:29" s="203" customFormat="1" ht="18.75" x14ac:dyDescent="0.2">
      <c r="A7" s="364" t="s">
        <v>5</v>
      </c>
      <c r="B7" s="364"/>
      <c r="C7" s="364"/>
      <c r="D7" s="217"/>
      <c r="E7" s="217"/>
      <c r="F7" s="217"/>
      <c r="G7" s="217"/>
      <c r="H7" s="217"/>
      <c r="I7" s="217"/>
      <c r="J7" s="217"/>
      <c r="K7" s="217"/>
      <c r="L7" s="217"/>
      <c r="M7" s="217"/>
      <c r="N7" s="217"/>
      <c r="O7" s="217"/>
      <c r="P7" s="217"/>
      <c r="Q7" s="217"/>
      <c r="R7" s="217"/>
      <c r="S7" s="217"/>
      <c r="T7" s="217"/>
      <c r="U7" s="217"/>
    </row>
    <row r="8" spans="1:29" s="203" customFormat="1" ht="18.75" x14ac:dyDescent="0.2">
      <c r="A8" s="364"/>
      <c r="B8" s="364"/>
      <c r="C8" s="364"/>
      <c r="D8" s="227"/>
      <c r="E8" s="227"/>
      <c r="F8" s="227"/>
      <c r="G8" s="227"/>
      <c r="H8" s="217"/>
      <c r="I8" s="217"/>
      <c r="J8" s="217"/>
      <c r="K8" s="217"/>
      <c r="L8" s="217"/>
      <c r="M8" s="217"/>
      <c r="N8" s="217"/>
      <c r="O8" s="217"/>
      <c r="P8" s="217"/>
      <c r="Q8" s="217"/>
      <c r="R8" s="217"/>
      <c r="S8" s="217"/>
      <c r="T8" s="217"/>
      <c r="U8" s="217"/>
    </row>
    <row r="9" spans="1:29" s="203" customFormat="1" ht="18.75" x14ac:dyDescent="0.2">
      <c r="A9" s="412" t="str">
        <f>'1. паспорт местоположение'!A9</f>
        <v>Акционерное общество "Россети Янтарь" ДЗО  ПАО "Россети"</v>
      </c>
      <c r="B9" s="412"/>
      <c r="C9" s="412"/>
      <c r="D9" s="230"/>
      <c r="E9" s="230"/>
      <c r="F9" s="230"/>
      <c r="G9" s="230"/>
      <c r="H9" s="217"/>
      <c r="I9" s="217"/>
      <c r="J9" s="217"/>
      <c r="K9" s="217"/>
      <c r="L9" s="217"/>
      <c r="M9" s="217"/>
      <c r="N9" s="217"/>
      <c r="O9" s="217"/>
      <c r="P9" s="217"/>
      <c r="Q9" s="217"/>
      <c r="R9" s="217"/>
      <c r="S9" s="217"/>
      <c r="T9" s="217"/>
      <c r="U9" s="217"/>
    </row>
    <row r="10" spans="1:29" s="203" customFormat="1" ht="18.75" x14ac:dyDescent="0.2">
      <c r="A10" s="361" t="s">
        <v>4</v>
      </c>
      <c r="B10" s="361"/>
      <c r="C10" s="361"/>
      <c r="D10" s="231"/>
      <c r="E10" s="231"/>
      <c r="F10" s="231"/>
      <c r="G10" s="231"/>
      <c r="H10" s="217"/>
      <c r="I10" s="217"/>
      <c r="J10" s="217"/>
      <c r="K10" s="217"/>
      <c r="L10" s="217"/>
      <c r="M10" s="217"/>
      <c r="N10" s="217"/>
      <c r="O10" s="217"/>
      <c r="P10" s="217"/>
      <c r="Q10" s="217"/>
      <c r="R10" s="217"/>
      <c r="S10" s="217"/>
      <c r="T10" s="217"/>
      <c r="U10" s="217"/>
    </row>
    <row r="11" spans="1:29" s="203" customFormat="1" ht="18.75" x14ac:dyDescent="0.2">
      <c r="A11" s="364"/>
      <c r="B11" s="364"/>
      <c r="C11" s="364"/>
      <c r="D11" s="227"/>
      <c r="E11" s="227"/>
      <c r="F11" s="227"/>
      <c r="G11" s="227"/>
      <c r="H11" s="217"/>
      <c r="I11" s="217"/>
      <c r="J11" s="217"/>
      <c r="K11" s="217"/>
      <c r="L11" s="217"/>
      <c r="M11" s="217"/>
      <c r="N11" s="217"/>
      <c r="O11" s="217"/>
      <c r="P11" s="217"/>
      <c r="Q11" s="217"/>
      <c r="R11" s="217"/>
      <c r="S11" s="217"/>
      <c r="T11" s="217"/>
      <c r="U11" s="217"/>
    </row>
    <row r="12" spans="1:29" s="203" customFormat="1" ht="18.75" x14ac:dyDescent="0.2">
      <c r="A12" s="412" t="str">
        <f>'1. паспорт местоположение'!A12:C12</f>
        <v>N_48-15устПКУ-27</v>
      </c>
      <c r="B12" s="412"/>
      <c r="C12" s="412"/>
      <c r="D12" s="230"/>
      <c r="E12" s="230"/>
      <c r="F12" s="230"/>
      <c r="G12" s="230"/>
      <c r="H12" s="217"/>
      <c r="I12" s="217"/>
      <c r="J12" s="217"/>
      <c r="K12" s="217"/>
      <c r="L12" s="217"/>
      <c r="M12" s="217"/>
      <c r="N12" s="217"/>
      <c r="O12" s="217"/>
      <c r="P12" s="217"/>
      <c r="Q12" s="217"/>
      <c r="R12" s="217"/>
      <c r="S12" s="217"/>
      <c r="T12" s="217"/>
      <c r="U12" s="217"/>
    </row>
    <row r="13" spans="1:29" s="203" customFormat="1" ht="18.75" x14ac:dyDescent="0.2">
      <c r="A13" s="361" t="s">
        <v>3</v>
      </c>
      <c r="B13" s="361"/>
      <c r="C13" s="361"/>
      <c r="D13" s="231"/>
      <c r="E13" s="231"/>
      <c r="F13" s="231"/>
      <c r="G13" s="231"/>
      <c r="H13" s="217"/>
      <c r="I13" s="217"/>
      <c r="J13" s="217"/>
      <c r="K13" s="217"/>
      <c r="L13" s="217"/>
      <c r="M13" s="217"/>
      <c r="N13" s="217"/>
      <c r="O13" s="217"/>
      <c r="P13" s="217"/>
      <c r="Q13" s="217"/>
      <c r="R13" s="217"/>
      <c r="S13" s="217"/>
      <c r="T13" s="217"/>
      <c r="U13" s="217"/>
    </row>
    <row r="14" spans="1:29" s="246" customFormat="1" ht="15.75" customHeight="1" x14ac:dyDescent="0.2">
      <c r="A14" s="413"/>
      <c r="B14" s="413"/>
      <c r="C14" s="413"/>
      <c r="D14" s="232"/>
      <c r="E14" s="232"/>
      <c r="F14" s="232"/>
      <c r="G14" s="232"/>
      <c r="H14" s="232"/>
      <c r="I14" s="232"/>
      <c r="J14" s="232"/>
      <c r="K14" s="232"/>
      <c r="L14" s="232"/>
      <c r="M14" s="232"/>
      <c r="N14" s="232"/>
      <c r="O14" s="232"/>
      <c r="P14" s="232"/>
      <c r="Q14" s="232"/>
      <c r="R14" s="232"/>
      <c r="S14" s="232"/>
      <c r="T14" s="232"/>
      <c r="U14" s="232"/>
    </row>
    <row r="15" spans="1:29" s="247" customFormat="1" ht="42.75" customHeight="1" x14ac:dyDescent="0.2">
      <c r="A15" s="3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67"/>
      <c r="C15" s="367"/>
      <c r="D15" s="230"/>
      <c r="E15" s="230"/>
      <c r="F15" s="230"/>
      <c r="G15" s="230"/>
      <c r="H15" s="230"/>
      <c r="I15" s="230"/>
      <c r="J15" s="230"/>
      <c r="K15" s="230"/>
      <c r="L15" s="230"/>
      <c r="M15" s="230"/>
      <c r="N15" s="230"/>
      <c r="O15" s="230"/>
      <c r="P15" s="230"/>
      <c r="Q15" s="230"/>
      <c r="R15" s="230"/>
      <c r="S15" s="230"/>
      <c r="T15" s="230"/>
      <c r="U15" s="230"/>
    </row>
    <row r="16" spans="1:29" s="247" customFormat="1" ht="15" customHeight="1" x14ac:dyDescent="0.2">
      <c r="A16" s="361" t="s">
        <v>2</v>
      </c>
      <c r="B16" s="361"/>
      <c r="C16" s="361"/>
      <c r="D16" s="231"/>
      <c r="E16" s="231"/>
      <c r="F16" s="231"/>
      <c r="G16" s="231"/>
      <c r="H16" s="231"/>
      <c r="I16" s="231"/>
      <c r="J16" s="231"/>
      <c r="K16" s="231"/>
      <c r="L16" s="231"/>
      <c r="M16" s="231"/>
      <c r="N16" s="231"/>
      <c r="O16" s="231"/>
      <c r="P16" s="231"/>
      <c r="Q16" s="231"/>
      <c r="R16" s="231"/>
      <c r="S16" s="231"/>
      <c r="T16" s="231"/>
      <c r="U16" s="231"/>
    </row>
    <row r="17" spans="1:21" s="247" customFormat="1" ht="15" customHeight="1" x14ac:dyDescent="0.2">
      <c r="A17" s="411"/>
      <c r="B17" s="411"/>
      <c r="C17" s="411"/>
      <c r="D17" s="233"/>
      <c r="E17" s="233"/>
      <c r="F17" s="233"/>
      <c r="G17" s="233"/>
      <c r="H17" s="233"/>
      <c r="I17" s="233"/>
      <c r="J17" s="233"/>
      <c r="K17" s="233"/>
      <c r="L17" s="233"/>
      <c r="M17" s="233"/>
      <c r="N17" s="233"/>
      <c r="O17" s="233"/>
      <c r="P17" s="233"/>
      <c r="Q17" s="233"/>
      <c r="R17" s="233"/>
    </row>
    <row r="18" spans="1:21" s="247" customFormat="1" ht="27.75" customHeight="1" x14ac:dyDescent="0.2">
      <c r="A18" s="362" t="s">
        <v>342</v>
      </c>
      <c r="B18" s="362"/>
      <c r="C18" s="362"/>
      <c r="D18" s="234"/>
      <c r="E18" s="234"/>
      <c r="F18" s="234"/>
      <c r="G18" s="234"/>
      <c r="H18" s="234"/>
      <c r="I18" s="234"/>
      <c r="J18" s="234"/>
      <c r="K18" s="234"/>
      <c r="L18" s="234"/>
      <c r="M18" s="234"/>
      <c r="N18" s="234"/>
      <c r="O18" s="234"/>
      <c r="P18" s="234"/>
      <c r="Q18" s="234"/>
      <c r="R18" s="234"/>
      <c r="S18" s="234"/>
      <c r="T18" s="234"/>
      <c r="U18" s="234"/>
    </row>
    <row r="19" spans="1:21" s="247" customFormat="1" ht="15" customHeight="1" x14ac:dyDescent="0.2">
      <c r="A19" s="231"/>
      <c r="B19" s="231"/>
      <c r="C19" s="231"/>
      <c r="D19" s="231"/>
      <c r="E19" s="231"/>
      <c r="F19" s="231"/>
      <c r="G19" s="231"/>
      <c r="H19" s="233"/>
      <c r="I19" s="233"/>
      <c r="J19" s="233"/>
      <c r="K19" s="233"/>
      <c r="L19" s="233"/>
      <c r="M19" s="233"/>
      <c r="N19" s="233"/>
      <c r="O19" s="233"/>
      <c r="P19" s="233"/>
      <c r="Q19" s="233"/>
      <c r="R19" s="233"/>
    </row>
    <row r="20" spans="1:21" s="247" customFormat="1" ht="39.75" customHeight="1" x14ac:dyDescent="0.2">
      <c r="A20" s="243" t="s">
        <v>1</v>
      </c>
      <c r="B20" s="248" t="s">
        <v>62</v>
      </c>
      <c r="C20" s="241" t="s">
        <v>61</v>
      </c>
      <c r="D20" s="236"/>
      <c r="E20" s="236"/>
      <c r="F20" s="236"/>
      <c r="G20" s="236"/>
      <c r="H20" s="232"/>
      <c r="I20" s="232"/>
      <c r="J20" s="232"/>
      <c r="K20" s="232"/>
      <c r="L20" s="232"/>
      <c r="M20" s="232"/>
      <c r="N20" s="232"/>
      <c r="O20" s="232"/>
      <c r="P20" s="232"/>
      <c r="Q20" s="232"/>
      <c r="R20" s="232"/>
      <c r="S20" s="249"/>
      <c r="T20" s="249"/>
      <c r="U20" s="249"/>
    </row>
    <row r="21" spans="1:21" s="247" customFormat="1" ht="16.5" customHeight="1" x14ac:dyDescent="0.2">
      <c r="A21" s="241">
        <v>1</v>
      </c>
      <c r="B21" s="248">
        <v>2</v>
      </c>
      <c r="C21" s="241">
        <v>3</v>
      </c>
      <c r="D21" s="236"/>
      <c r="E21" s="236"/>
      <c r="F21" s="236"/>
      <c r="G21" s="236"/>
      <c r="H21" s="232"/>
      <c r="I21" s="232"/>
      <c r="J21" s="232"/>
      <c r="K21" s="232"/>
      <c r="L21" s="232"/>
      <c r="M21" s="232"/>
      <c r="N21" s="232"/>
      <c r="O21" s="232"/>
      <c r="P21" s="232"/>
      <c r="Q21" s="232"/>
      <c r="R21" s="232"/>
      <c r="S21" s="249"/>
      <c r="T21" s="249"/>
      <c r="U21" s="249"/>
    </row>
    <row r="22" spans="1:21" s="247" customFormat="1" ht="117" customHeight="1" x14ac:dyDescent="0.2">
      <c r="A22" s="250" t="s">
        <v>60</v>
      </c>
      <c r="B22" s="25" t="s">
        <v>352</v>
      </c>
      <c r="C22" s="228" t="s">
        <v>464</v>
      </c>
      <c r="D22" s="237"/>
      <c r="E22" s="236"/>
      <c r="F22" s="232"/>
      <c r="G22" s="232"/>
      <c r="H22" s="232"/>
      <c r="I22" s="232"/>
      <c r="J22" s="232"/>
      <c r="K22" s="232"/>
      <c r="L22" s="232"/>
      <c r="M22" s="232"/>
      <c r="N22" s="232"/>
      <c r="O22" s="232"/>
      <c r="P22" s="232"/>
      <c r="Q22" s="249"/>
      <c r="R22" s="249"/>
      <c r="S22" s="249"/>
      <c r="T22" s="249"/>
      <c r="U22" s="249"/>
    </row>
    <row r="23" spans="1:21" s="268" customFormat="1" ht="75" x14ac:dyDescent="0.25">
      <c r="A23" s="265" t="s">
        <v>59</v>
      </c>
      <c r="B23" s="266" t="s">
        <v>56</v>
      </c>
      <c r="C23" s="269" t="s">
        <v>462</v>
      </c>
      <c r="D23" s="267"/>
      <c r="E23" s="267"/>
      <c r="F23" s="267"/>
      <c r="G23" s="267"/>
      <c r="H23" s="267"/>
      <c r="I23" s="267"/>
      <c r="J23" s="267"/>
      <c r="K23" s="267"/>
      <c r="L23" s="267"/>
      <c r="M23" s="267"/>
      <c r="N23" s="267"/>
      <c r="O23" s="267"/>
      <c r="P23" s="267"/>
      <c r="Q23" s="267"/>
      <c r="R23" s="267"/>
      <c r="S23" s="267"/>
      <c r="T23" s="267"/>
      <c r="U23" s="267"/>
    </row>
    <row r="24" spans="1:21" ht="56.25" x14ac:dyDescent="0.25">
      <c r="A24" s="250" t="s">
        <v>58</v>
      </c>
      <c r="B24" s="251" t="s">
        <v>372</v>
      </c>
      <c r="C24" s="228" t="s">
        <v>506</v>
      </c>
      <c r="D24" s="238"/>
      <c r="E24" s="238"/>
      <c r="F24" s="238"/>
      <c r="G24" s="238"/>
      <c r="H24" s="238"/>
      <c r="I24" s="238"/>
      <c r="J24" s="238"/>
      <c r="K24" s="238"/>
      <c r="L24" s="238"/>
      <c r="M24" s="238"/>
      <c r="N24" s="238"/>
      <c r="O24" s="238"/>
      <c r="P24" s="238"/>
      <c r="Q24" s="238"/>
      <c r="R24" s="238"/>
      <c r="S24" s="238"/>
      <c r="T24" s="238"/>
      <c r="U24" s="238"/>
    </row>
    <row r="25" spans="1:21" s="268" customFormat="1" ht="63" customHeight="1" x14ac:dyDescent="0.25">
      <c r="A25" s="265" t="s">
        <v>57</v>
      </c>
      <c r="B25" s="266" t="s">
        <v>373</v>
      </c>
      <c r="C25" s="341" t="s">
        <v>507</v>
      </c>
      <c r="D25" s="267"/>
      <c r="E25" s="267"/>
      <c r="F25" s="267"/>
      <c r="G25" s="267"/>
      <c r="H25" s="267"/>
      <c r="I25" s="267"/>
      <c r="J25" s="267"/>
      <c r="K25" s="267"/>
      <c r="L25" s="267"/>
      <c r="M25" s="267"/>
      <c r="N25" s="267"/>
      <c r="O25" s="267"/>
      <c r="P25" s="267"/>
      <c r="Q25" s="267"/>
      <c r="R25" s="267"/>
      <c r="S25" s="267"/>
      <c r="T25" s="267"/>
      <c r="U25" s="267"/>
    </row>
    <row r="26" spans="1:21" ht="42.75" customHeight="1" x14ac:dyDescent="0.25">
      <c r="A26" s="250" t="s">
        <v>55</v>
      </c>
      <c r="B26" s="251" t="s">
        <v>202</v>
      </c>
      <c r="C26" s="228" t="s">
        <v>383</v>
      </c>
      <c r="D26" s="238"/>
      <c r="E26" s="238"/>
      <c r="F26" s="238"/>
      <c r="G26" s="238"/>
      <c r="H26" s="238"/>
      <c r="I26" s="238"/>
      <c r="J26" s="238"/>
      <c r="K26" s="238"/>
      <c r="L26" s="238"/>
      <c r="M26" s="238"/>
      <c r="N26" s="238"/>
      <c r="O26" s="238"/>
      <c r="P26" s="238"/>
      <c r="Q26" s="238"/>
      <c r="R26" s="238"/>
      <c r="S26" s="238"/>
      <c r="T26" s="238"/>
      <c r="U26" s="238"/>
    </row>
    <row r="27" spans="1:21" ht="257.25" customHeight="1" x14ac:dyDescent="0.25">
      <c r="A27" s="250" t="s">
        <v>54</v>
      </c>
      <c r="B27" s="251" t="s">
        <v>353</v>
      </c>
      <c r="C27" s="242" t="s">
        <v>511</v>
      </c>
      <c r="D27" s="238"/>
      <c r="E27" s="252"/>
      <c r="F27" s="238"/>
      <c r="G27" s="238"/>
      <c r="H27" s="238"/>
      <c r="I27" s="238"/>
      <c r="J27" s="238"/>
      <c r="K27" s="238"/>
      <c r="L27" s="238"/>
      <c r="M27" s="238"/>
      <c r="N27" s="238"/>
      <c r="O27" s="238"/>
      <c r="P27" s="238"/>
      <c r="Q27" s="238"/>
      <c r="R27" s="238"/>
      <c r="S27" s="238"/>
      <c r="T27" s="238"/>
      <c r="U27" s="238"/>
    </row>
    <row r="28" spans="1:21" ht="42.75" customHeight="1" x14ac:dyDescent="0.25">
      <c r="A28" s="250" t="s">
        <v>52</v>
      </c>
      <c r="B28" s="251" t="s">
        <v>53</v>
      </c>
      <c r="C28" s="270">
        <v>2027</v>
      </c>
      <c r="D28" s="253"/>
      <c r="E28" s="238"/>
      <c r="F28" s="238"/>
      <c r="G28" s="238"/>
      <c r="H28" s="238"/>
      <c r="I28" s="238"/>
      <c r="J28" s="238"/>
      <c r="K28" s="238"/>
      <c r="L28" s="238"/>
      <c r="M28" s="238"/>
      <c r="N28" s="238"/>
      <c r="O28" s="238"/>
      <c r="P28" s="238"/>
      <c r="Q28" s="238"/>
      <c r="R28" s="238"/>
      <c r="S28" s="238"/>
      <c r="T28" s="238"/>
      <c r="U28" s="238"/>
    </row>
    <row r="29" spans="1:21" ht="42.75" customHeight="1" x14ac:dyDescent="0.25">
      <c r="A29" s="250" t="s">
        <v>50</v>
      </c>
      <c r="B29" s="243" t="s">
        <v>51</v>
      </c>
      <c r="C29" s="270">
        <v>2027</v>
      </c>
      <c r="D29" s="253"/>
      <c r="E29" s="238"/>
      <c r="F29" s="238"/>
      <c r="G29" s="238"/>
      <c r="H29" s="238"/>
      <c r="I29" s="238"/>
      <c r="J29" s="238"/>
      <c r="K29" s="238"/>
      <c r="L29" s="238"/>
      <c r="M29" s="238"/>
      <c r="N29" s="238"/>
      <c r="O29" s="238"/>
      <c r="P29" s="238"/>
      <c r="Q29" s="238"/>
      <c r="R29" s="238"/>
      <c r="S29" s="238"/>
      <c r="T29" s="238"/>
      <c r="U29" s="238"/>
    </row>
    <row r="30" spans="1:21" ht="42.75" customHeight="1" x14ac:dyDescent="0.25">
      <c r="A30" s="250" t="s">
        <v>68</v>
      </c>
      <c r="B30" s="243" t="s">
        <v>49</v>
      </c>
      <c r="C30" s="228" t="s">
        <v>528</v>
      </c>
      <c r="D30" s="238"/>
      <c r="E30" s="238"/>
      <c r="F30" s="238"/>
      <c r="G30" s="238"/>
      <c r="H30" s="238"/>
      <c r="I30" s="238"/>
      <c r="J30" s="238"/>
      <c r="K30" s="238"/>
      <c r="L30" s="238"/>
      <c r="M30" s="238"/>
      <c r="N30" s="238"/>
      <c r="O30" s="238"/>
      <c r="P30" s="238"/>
      <c r="Q30" s="238"/>
      <c r="R30" s="238"/>
      <c r="S30" s="238"/>
      <c r="T30" s="238"/>
      <c r="U30" s="238"/>
    </row>
    <row r="31" spans="1:21" x14ac:dyDescent="0.25">
      <c r="A31" s="238"/>
      <c r="B31" s="238"/>
      <c r="C31" s="238"/>
      <c r="D31" s="238"/>
      <c r="E31" s="238"/>
      <c r="F31" s="238"/>
      <c r="G31" s="238"/>
      <c r="H31" s="238"/>
      <c r="I31" s="238"/>
      <c r="J31" s="238"/>
      <c r="K31" s="238"/>
      <c r="L31" s="238"/>
      <c r="M31" s="238"/>
      <c r="N31" s="238"/>
      <c r="O31" s="238"/>
      <c r="P31" s="238"/>
      <c r="Q31" s="238"/>
      <c r="R31" s="238"/>
      <c r="S31" s="238"/>
      <c r="T31" s="238"/>
      <c r="U31" s="238"/>
    </row>
    <row r="32" spans="1:21" x14ac:dyDescent="0.25">
      <c r="A32" s="238"/>
      <c r="B32" s="238"/>
      <c r="C32" s="238"/>
      <c r="E32" s="238"/>
      <c r="F32" s="238"/>
      <c r="G32" s="238"/>
      <c r="H32" s="238"/>
      <c r="I32" s="238"/>
      <c r="J32" s="238"/>
      <c r="K32" s="238"/>
      <c r="L32" s="238"/>
      <c r="M32" s="238"/>
      <c r="N32" s="238"/>
      <c r="O32" s="238"/>
      <c r="P32" s="238"/>
      <c r="Q32" s="238"/>
      <c r="R32" s="238"/>
      <c r="S32" s="238"/>
      <c r="T32" s="238"/>
      <c r="U32" s="238"/>
    </row>
    <row r="33" spans="1:21" x14ac:dyDescent="0.25">
      <c r="A33" s="238"/>
      <c r="B33" s="238"/>
      <c r="C33" s="238"/>
      <c r="E33" s="238"/>
      <c r="F33" s="238"/>
      <c r="G33" s="238"/>
      <c r="H33" s="238"/>
      <c r="I33" s="238"/>
      <c r="J33" s="238"/>
      <c r="K33" s="238"/>
      <c r="L33" s="238"/>
      <c r="M33" s="238"/>
      <c r="N33" s="238"/>
      <c r="O33" s="238"/>
      <c r="P33" s="238"/>
      <c r="Q33" s="238"/>
      <c r="R33" s="238"/>
      <c r="S33" s="238"/>
      <c r="T33" s="238"/>
      <c r="U33" s="238"/>
    </row>
    <row r="34" spans="1:21" x14ac:dyDescent="0.25">
      <c r="A34" s="238"/>
      <c r="B34" s="238"/>
      <c r="C34" s="238"/>
      <c r="E34" s="238"/>
      <c r="F34" s="238"/>
      <c r="G34" s="238"/>
      <c r="H34" s="238"/>
      <c r="I34" s="238"/>
      <c r="J34" s="238"/>
      <c r="K34" s="238"/>
      <c r="L34" s="238"/>
      <c r="M34" s="238"/>
      <c r="N34" s="238"/>
      <c r="O34" s="238"/>
      <c r="P34" s="238"/>
      <c r="Q34" s="238"/>
      <c r="R34" s="238"/>
      <c r="S34" s="238"/>
      <c r="T34" s="238"/>
      <c r="U34" s="238"/>
    </row>
    <row r="35" spans="1:21" x14ac:dyDescent="0.25">
      <c r="A35" s="238"/>
      <c r="B35" s="238"/>
      <c r="C35" s="238"/>
      <c r="E35" s="238"/>
      <c r="F35" s="238"/>
      <c r="G35" s="238"/>
      <c r="H35" s="238"/>
      <c r="I35" s="238"/>
      <c r="J35" s="238"/>
      <c r="K35" s="238"/>
      <c r="L35" s="238"/>
      <c r="M35" s="238"/>
      <c r="N35" s="238"/>
      <c r="O35" s="238"/>
      <c r="P35" s="238"/>
      <c r="Q35" s="238"/>
      <c r="R35" s="238"/>
      <c r="S35" s="238"/>
      <c r="T35" s="238"/>
      <c r="U35" s="238"/>
    </row>
    <row r="36" spans="1:21" x14ac:dyDescent="0.25">
      <c r="A36" s="238"/>
      <c r="B36" s="238"/>
      <c r="C36" s="238"/>
      <c r="E36" s="238"/>
      <c r="F36" s="238"/>
      <c r="G36" s="238"/>
      <c r="H36" s="238"/>
      <c r="I36" s="238"/>
      <c r="J36" s="238"/>
      <c r="K36" s="238"/>
      <c r="L36" s="238"/>
      <c r="M36" s="238"/>
      <c r="N36" s="238"/>
      <c r="O36" s="238"/>
      <c r="P36" s="238"/>
      <c r="Q36" s="238"/>
      <c r="R36" s="238"/>
      <c r="S36" s="238"/>
      <c r="T36" s="238"/>
      <c r="U36" s="238"/>
    </row>
    <row r="37" spans="1:21" x14ac:dyDescent="0.25">
      <c r="A37" s="238"/>
      <c r="B37" s="238"/>
      <c r="C37" s="238"/>
      <c r="E37" s="238"/>
      <c r="F37" s="238"/>
      <c r="G37" s="238"/>
      <c r="H37" s="238"/>
      <c r="I37" s="238"/>
      <c r="J37" s="238"/>
      <c r="K37" s="238"/>
      <c r="L37" s="238"/>
      <c r="M37" s="238"/>
      <c r="N37" s="238"/>
      <c r="O37" s="238"/>
      <c r="P37" s="238"/>
      <c r="Q37" s="238"/>
      <c r="R37" s="238"/>
      <c r="S37" s="238"/>
      <c r="T37" s="238"/>
      <c r="U37" s="238"/>
    </row>
    <row r="38" spans="1:21" x14ac:dyDescent="0.25">
      <c r="A38" s="238"/>
      <c r="B38" s="238"/>
      <c r="C38" s="238"/>
      <c r="E38" s="238"/>
      <c r="F38" s="238"/>
      <c r="G38" s="238"/>
      <c r="H38" s="238"/>
      <c r="I38" s="238"/>
      <c r="J38" s="238"/>
      <c r="K38" s="238"/>
      <c r="L38" s="238"/>
      <c r="M38" s="238"/>
      <c r="N38" s="238"/>
      <c r="O38" s="238"/>
      <c r="P38" s="238"/>
      <c r="Q38" s="238"/>
      <c r="R38" s="238"/>
      <c r="S38" s="238"/>
      <c r="T38" s="238"/>
      <c r="U38" s="238"/>
    </row>
    <row r="39" spans="1:21" x14ac:dyDescent="0.25">
      <c r="A39" s="238"/>
      <c r="B39" s="238"/>
      <c r="C39" s="238"/>
      <c r="E39" s="238"/>
      <c r="F39" s="238"/>
      <c r="G39" s="238"/>
      <c r="H39" s="238"/>
      <c r="I39" s="238"/>
      <c r="J39" s="238"/>
      <c r="K39" s="238"/>
      <c r="L39" s="238"/>
      <c r="M39" s="238"/>
      <c r="N39" s="238"/>
      <c r="O39" s="238"/>
      <c r="P39" s="238"/>
      <c r="Q39" s="238"/>
      <c r="R39" s="238"/>
      <c r="S39" s="238"/>
      <c r="T39" s="238"/>
      <c r="U39" s="238"/>
    </row>
    <row r="40" spans="1:21" x14ac:dyDescent="0.25">
      <c r="A40" s="238"/>
      <c r="B40" s="238"/>
      <c r="C40" s="238"/>
      <c r="E40" s="238"/>
      <c r="F40" s="238"/>
      <c r="G40" s="238"/>
      <c r="H40" s="238"/>
      <c r="I40" s="238"/>
      <c r="J40" s="238"/>
      <c r="K40" s="238"/>
      <c r="L40" s="238"/>
      <c r="M40" s="238"/>
      <c r="N40" s="238"/>
      <c r="O40" s="238"/>
      <c r="P40" s="238"/>
      <c r="Q40" s="238"/>
      <c r="R40" s="238"/>
      <c r="S40" s="238"/>
      <c r="T40" s="238"/>
      <c r="U40" s="238"/>
    </row>
    <row r="41" spans="1:21" x14ac:dyDescent="0.25">
      <c r="A41" s="238"/>
      <c r="B41" s="238"/>
      <c r="C41" s="238"/>
      <c r="E41" s="238"/>
      <c r="F41" s="238"/>
      <c r="G41" s="238"/>
      <c r="H41" s="238"/>
      <c r="I41" s="238"/>
      <c r="J41" s="238"/>
      <c r="K41" s="238"/>
      <c r="L41" s="238"/>
      <c r="M41" s="238"/>
      <c r="N41" s="238"/>
      <c r="O41" s="238"/>
      <c r="P41" s="238"/>
      <c r="Q41" s="238"/>
      <c r="R41" s="238"/>
      <c r="S41" s="238"/>
      <c r="T41" s="238"/>
      <c r="U41" s="238"/>
    </row>
    <row r="42" spans="1:21" x14ac:dyDescent="0.25">
      <c r="A42" s="238"/>
      <c r="B42" s="238"/>
      <c r="C42" s="238"/>
      <c r="E42" s="238"/>
      <c r="F42" s="238"/>
      <c r="G42" s="238"/>
      <c r="H42" s="238"/>
      <c r="I42" s="238"/>
      <c r="J42" s="238"/>
      <c r="K42" s="238"/>
      <c r="L42" s="238"/>
      <c r="M42" s="238"/>
      <c r="N42" s="238"/>
      <c r="O42" s="238"/>
      <c r="P42" s="238"/>
      <c r="Q42" s="238"/>
      <c r="R42" s="238"/>
      <c r="S42" s="238"/>
      <c r="T42" s="238"/>
      <c r="U42" s="238"/>
    </row>
    <row r="43" spans="1:21" x14ac:dyDescent="0.25">
      <c r="A43" s="238"/>
      <c r="B43" s="238"/>
      <c r="C43" s="238"/>
      <c r="E43" s="238"/>
      <c r="F43" s="238"/>
      <c r="G43" s="238"/>
      <c r="H43" s="238"/>
      <c r="I43" s="238"/>
      <c r="J43" s="238"/>
      <c r="K43" s="238"/>
      <c r="L43" s="238"/>
      <c r="M43" s="238"/>
      <c r="N43" s="238"/>
      <c r="O43" s="238"/>
      <c r="P43" s="238"/>
      <c r="Q43" s="238"/>
      <c r="R43" s="238"/>
      <c r="S43" s="238"/>
      <c r="T43" s="238"/>
      <c r="U43" s="238"/>
    </row>
    <row r="44" spans="1:21" x14ac:dyDescent="0.25">
      <c r="A44" s="238"/>
      <c r="B44" s="238"/>
      <c r="C44" s="238"/>
      <c r="E44" s="238"/>
      <c r="F44" s="238"/>
      <c r="G44" s="238"/>
      <c r="H44" s="238"/>
      <c r="I44" s="238"/>
      <c r="J44" s="238"/>
      <c r="K44" s="238"/>
      <c r="L44" s="238"/>
      <c r="M44" s="238"/>
      <c r="N44" s="238"/>
      <c r="O44" s="238"/>
      <c r="P44" s="238"/>
      <c r="Q44" s="238"/>
      <c r="R44" s="238"/>
      <c r="S44" s="238"/>
      <c r="T44" s="238"/>
      <c r="U44" s="238"/>
    </row>
    <row r="45" spans="1:21" x14ac:dyDescent="0.25">
      <c r="A45" s="238"/>
      <c r="B45" s="238"/>
      <c r="C45" s="238"/>
      <c r="E45" s="238"/>
      <c r="F45" s="238"/>
      <c r="G45" s="238"/>
      <c r="H45" s="238"/>
      <c r="I45" s="238"/>
      <c r="J45" s="238"/>
      <c r="K45" s="238"/>
      <c r="L45" s="238"/>
      <c r="M45" s="238"/>
      <c r="N45" s="238"/>
      <c r="O45" s="238"/>
      <c r="P45" s="238"/>
      <c r="Q45" s="238"/>
      <c r="R45" s="238"/>
      <c r="S45" s="238"/>
      <c r="T45" s="238"/>
      <c r="U45" s="238"/>
    </row>
    <row r="46" spans="1:21" x14ac:dyDescent="0.25">
      <c r="A46" s="238"/>
      <c r="B46" s="238"/>
      <c r="C46" s="238"/>
      <c r="E46" s="238"/>
      <c r="F46" s="238"/>
      <c r="G46" s="238"/>
      <c r="H46" s="238"/>
      <c r="I46" s="238"/>
      <c r="J46" s="238"/>
      <c r="K46" s="238"/>
      <c r="L46" s="238"/>
      <c r="M46" s="238"/>
      <c r="N46" s="238"/>
      <c r="O46" s="238"/>
      <c r="P46" s="238"/>
      <c r="Q46" s="238"/>
      <c r="R46" s="238"/>
      <c r="S46" s="238"/>
      <c r="T46" s="238"/>
      <c r="U46" s="238"/>
    </row>
    <row r="47" spans="1:21" x14ac:dyDescent="0.25">
      <c r="A47" s="238"/>
      <c r="B47" s="238"/>
      <c r="C47" s="238"/>
      <c r="E47" s="238"/>
      <c r="F47" s="238"/>
      <c r="G47" s="238"/>
      <c r="H47" s="238"/>
      <c r="I47" s="238"/>
      <c r="J47" s="238"/>
      <c r="K47" s="238"/>
      <c r="L47" s="238"/>
      <c r="M47" s="238"/>
      <c r="N47" s="238"/>
      <c r="O47" s="238"/>
      <c r="P47" s="238"/>
      <c r="Q47" s="238"/>
      <c r="R47" s="238"/>
      <c r="S47" s="238"/>
      <c r="T47" s="238"/>
      <c r="U47" s="238"/>
    </row>
    <row r="48" spans="1:21" x14ac:dyDescent="0.25">
      <c r="A48" s="238"/>
      <c r="B48" s="238"/>
      <c r="C48" s="238"/>
      <c r="E48" s="238"/>
      <c r="F48" s="238"/>
      <c r="G48" s="238"/>
      <c r="H48" s="238"/>
      <c r="I48" s="238"/>
      <c r="J48" s="238"/>
      <c r="K48" s="238"/>
      <c r="L48" s="238"/>
      <c r="M48" s="238"/>
      <c r="N48" s="238"/>
      <c r="O48" s="238"/>
      <c r="P48" s="238"/>
      <c r="Q48" s="238"/>
      <c r="R48" s="238"/>
      <c r="S48" s="238"/>
      <c r="T48" s="238"/>
      <c r="U48" s="238"/>
    </row>
    <row r="49" spans="1:21" x14ac:dyDescent="0.25">
      <c r="A49" s="238"/>
      <c r="B49" s="238"/>
      <c r="C49" s="238"/>
      <c r="E49" s="238"/>
      <c r="F49" s="238"/>
      <c r="G49" s="238"/>
      <c r="H49" s="238"/>
      <c r="I49" s="238"/>
      <c r="J49" s="238"/>
      <c r="K49" s="238"/>
      <c r="L49" s="238"/>
      <c r="M49" s="238"/>
      <c r="N49" s="238"/>
      <c r="O49" s="238"/>
      <c r="P49" s="238"/>
      <c r="Q49" s="238"/>
      <c r="R49" s="238"/>
      <c r="S49" s="238"/>
      <c r="T49" s="238"/>
      <c r="U49" s="238"/>
    </row>
    <row r="50" spans="1:21" x14ac:dyDescent="0.25">
      <c r="A50" s="238"/>
      <c r="B50" s="238"/>
      <c r="C50" s="238"/>
      <c r="E50" s="238"/>
      <c r="F50" s="238"/>
      <c r="G50" s="238"/>
      <c r="H50" s="238"/>
      <c r="I50" s="238"/>
      <c r="J50" s="238"/>
      <c r="K50" s="238"/>
      <c r="L50" s="238"/>
      <c r="M50" s="238"/>
      <c r="N50" s="238"/>
      <c r="O50" s="238"/>
      <c r="P50" s="238"/>
      <c r="Q50" s="238"/>
      <c r="R50" s="238"/>
      <c r="S50" s="238"/>
      <c r="T50" s="238"/>
      <c r="U50" s="238"/>
    </row>
    <row r="51" spans="1:21" x14ac:dyDescent="0.25">
      <c r="A51" s="238"/>
      <c r="B51" s="238"/>
      <c r="C51" s="238"/>
      <c r="E51" s="238"/>
      <c r="F51" s="238"/>
      <c r="G51" s="238"/>
      <c r="H51" s="238"/>
      <c r="I51" s="238"/>
      <c r="J51" s="238"/>
      <c r="K51" s="238"/>
      <c r="L51" s="238"/>
      <c r="M51" s="238"/>
      <c r="N51" s="238"/>
      <c r="O51" s="238"/>
      <c r="P51" s="238"/>
      <c r="Q51" s="238"/>
      <c r="R51" s="238"/>
      <c r="S51" s="238"/>
      <c r="T51" s="238"/>
      <c r="U51" s="238"/>
    </row>
    <row r="52" spans="1:21" x14ac:dyDescent="0.25">
      <c r="A52" s="238"/>
      <c r="B52" s="238"/>
      <c r="C52" s="238"/>
      <c r="E52" s="238"/>
      <c r="F52" s="238"/>
      <c r="G52" s="238"/>
      <c r="H52" s="238"/>
      <c r="I52" s="238"/>
      <c r="J52" s="238"/>
      <c r="K52" s="238"/>
      <c r="L52" s="238"/>
      <c r="M52" s="238"/>
      <c r="N52" s="238"/>
      <c r="O52" s="238"/>
      <c r="P52" s="238"/>
      <c r="Q52" s="238"/>
      <c r="R52" s="238"/>
      <c r="S52" s="238"/>
      <c r="T52" s="238"/>
      <c r="U52" s="238"/>
    </row>
    <row r="53" spans="1:21" x14ac:dyDescent="0.25">
      <c r="A53" s="238"/>
      <c r="B53" s="238"/>
      <c r="C53" s="238"/>
      <c r="E53" s="238"/>
      <c r="F53" s="238"/>
      <c r="G53" s="238"/>
      <c r="H53" s="238"/>
      <c r="I53" s="238"/>
      <c r="J53" s="238"/>
      <c r="K53" s="238"/>
      <c r="L53" s="238"/>
      <c r="M53" s="238"/>
      <c r="N53" s="238"/>
      <c r="O53" s="238"/>
      <c r="P53" s="238"/>
      <c r="Q53" s="238"/>
      <c r="R53" s="238"/>
      <c r="S53" s="238"/>
      <c r="T53" s="238"/>
      <c r="U53" s="238"/>
    </row>
    <row r="54" spans="1:21" x14ac:dyDescent="0.25">
      <c r="A54" s="238"/>
      <c r="B54" s="238"/>
      <c r="C54" s="238"/>
      <c r="E54" s="238"/>
      <c r="F54" s="238"/>
      <c r="G54" s="238"/>
      <c r="H54" s="238"/>
      <c r="I54" s="238"/>
      <c r="J54" s="238"/>
      <c r="K54" s="238"/>
      <c r="L54" s="238"/>
      <c r="M54" s="238"/>
      <c r="N54" s="238"/>
      <c r="O54" s="238"/>
      <c r="P54" s="238"/>
      <c r="Q54" s="238"/>
      <c r="R54" s="238"/>
      <c r="S54" s="238"/>
      <c r="T54" s="238"/>
      <c r="U54" s="238"/>
    </row>
    <row r="55" spans="1:21" x14ac:dyDescent="0.25">
      <c r="A55" s="238"/>
      <c r="B55" s="238"/>
      <c r="C55" s="238"/>
      <c r="E55" s="238"/>
      <c r="F55" s="238"/>
      <c r="G55" s="238"/>
      <c r="H55" s="238"/>
      <c r="I55" s="238"/>
      <c r="J55" s="238"/>
      <c r="K55" s="238"/>
      <c r="L55" s="238"/>
      <c r="M55" s="238"/>
      <c r="N55" s="238"/>
      <c r="O55" s="238"/>
      <c r="P55" s="238"/>
      <c r="Q55" s="238"/>
      <c r="R55" s="238"/>
      <c r="S55" s="238"/>
      <c r="T55" s="238"/>
      <c r="U55" s="238"/>
    </row>
    <row r="56" spans="1:21" x14ac:dyDescent="0.25">
      <c r="A56" s="238"/>
      <c r="B56" s="238"/>
      <c r="C56" s="238"/>
      <c r="E56" s="238"/>
      <c r="F56" s="238"/>
      <c r="G56" s="238"/>
      <c r="H56" s="238"/>
      <c r="I56" s="238"/>
      <c r="J56" s="238"/>
      <c r="K56" s="238"/>
      <c r="L56" s="238"/>
      <c r="M56" s="238"/>
      <c r="N56" s="238"/>
      <c r="O56" s="238"/>
      <c r="P56" s="238"/>
      <c r="Q56" s="238"/>
      <c r="R56" s="238"/>
      <c r="S56" s="238"/>
      <c r="T56" s="238"/>
      <c r="U56" s="238"/>
    </row>
    <row r="57" spans="1:21" x14ac:dyDescent="0.25">
      <c r="A57" s="238"/>
      <c r="B57" s="238"/>
      <c r="C57" s="238"/>
      <c r="E57" s="238"/>
      <c r="F57" s="238"/>
      <c r="G57" s="238"/>
      <c r="H57" s="238"/>
      <c r="I57" s="238"/>
      <c r="J57" s="238"/>
      <c r="K57" s="238"/>
      <c r="L57" s="238"/>
      <c r="M57" s="238"/>
      <c r="N57" s="238"/>
      <c r="O57" s="238"/>
      <c r="P57" s="238"/>
      <c r="Q57" s="238"/>
      <c r="R57" s="238"/>
      <c r="S57" s="238"/>
      <c r="T57" s="238"/>
      <c r="U57" s="238"/>
    </row>
    <row r="58" spans="1:21" x14ac:dyDescent="0.25">
      <c r="A58" s="238"/>
      <c r="B58" s="238"/>
      <c r="C58" s="238"/>
      <c r="E58" s="238"/>
      <c r="F58" s="238"/>
      <c r="G58" s="238"/>
      <c r="H58" s="238"/>
      <c r="I58" s="238"/>
      <c r="J58" s="238"/>
      <c r="K58" s="238"/>
      <c r="L58" s="238"/>
      <c r="M58" s="238"/>
      <c r="N58" s="238"/>
      <c r="O58" s="238"/>
      <c r="P58" s="238"/>
      <c r="Q58" s="238"/>
      <c r="R58" s="238"/>
      <c r="S58" s="238"/>
      <c r="T58" s="238"/>
      <c r="U58" s="238"/>
    </row>
    <row r="59" spans="1:21" x14ac:dyDescent="0.25">
      <c r="A59" s="238"/>
      <c r="B59" s="238"/>
      <c r="C59" s="238"/>
      <c r="E59" s="238"/>
      <c r="F59" s="238"/>
      <c r="G59" s="238"/>
      <c r="H59" s="238"/>
      <c r="I59" s="238"/>
      <c r="J59" s="238"/>
      <c r="K59" s="238"/>
      <c r="L59" s="238"/>
      <c r="M59" s="238"/>
      <c r="N59" s="238"/>
      <c r="O59" s="238"/>
      <c r="P59" s="238"/>
      <c r="Q59" s="238"/>
      <c r="R59" s="238"/>
      <c r="S59" s="238"/>
      <c r="T59" s="238"/>
      <c r="U59" s="238"/>
    </row>
    <row r="60" spans="1:21" x14ac:dyDescent="0.25">
      <c r="A60" s="238"/>
      <c r="B60" s="238"/>
      <c r="C60" s="238"/>
      <c r="E60" s="238"/>
      <c r="F60" s="238"/>
      <c r="G60" s="238"/>
      <c r="H60" s="238"/>
      <c r="I60" s="238"/>
      <c r="J60" s="238"/>
      <c r="K60" s="238"/>
      <c r="L60" s="238"/>
      <c r="M60" s="238"/>
      <c r="N60" s="238"/>
      <c r="O60" s="238"/>
      <c r="P60" s="238"/>
      <c r="Q60" s="238"/>
      <c r="R60" s="238"/>
      <c r="S60" s="238"/>
      <c r="T60" s="238"/>
      <c r="U60" s="238"/>
    </row>
    <row r="61" spans="1:21" x14ac:dyDescent="0.25">
      <c r="A61" s="238"/>
      <c r="B61" s="238"/>
      <c r="C61" s="238"/>
      <c r="E61" s="238"/>
      <c r="F61" s="238"/>
      <c r="G61" s="238"/>
      <c r="H61" s="238"/>
      <c r="I61" s="238"/>
      <c r="J61" s="238"/>
      <c r="K61" s="238"/>
      <c r="L61" s="238"/>
      <c r="M61" s="238"/>
      <c r="N61" s="238"/>
      <c r="O61" s="238"/>
      <c r="P61" s="238"/>
      <c r="Q61" s="238"/>
      <c r="R61" s="238"/>
      <c r="S61" s="238"/>
      <c r="T61" s="238"/>
      <c r="U61" s="238"/>
    </row>
    <row r="62" spans="1:21" x14ac:dyDescent="0.25">
      <c r="A62" s="238"/>
      <c r="B62" s="238"/>
      <c r="C62" s="238"/>
      <c r="E62" s="238"/>
      <c r="F62" s="238"/>
      <c r="G62" s="238"/>
      <c r="H62" s="238"/>
      <c r="I62" s="238"/>
      <c r="J62" s="238"/>
      <c r="K62" s="238"/>
      <c r="L62" s="238"/>
      <c r="M62" s="238"/>
      <c r="N62" s="238"/>
      <c r="O62" s="238"/>
      <c r="P62" s="238"/>
      <c r="Q62" s="238"/>
      <c r="R62" s="238"/>
      <c r="S62" s="238"/>
      <c r="T62" s="238"/>
      <c r="U62" s="238"/>
    </row>
    <row r="63" spans="1:21" x14ac:dyDescent="0.25">
      <c r="A63" s="238"/>
      <c r="B63" s="238"/>
      <c r="C63" s="238"/>
      <c r="E63" s="238"/>
      <c r="F63" s="238"/>
      <c r="G63" s="238"/>
      <c r="H63" s="238"/>
      <c r="I63" s="238"/>
      <c r="J63" s="238"/>
      <c r="K63" s="238"/>
      <c r="L63" s="238"/>
      <c r="M63" s="238"/>
      <c r="N63" s="238"/>
      <c r="O63" s="238"/>
      <c r="P63" s="238"/>
      <c r="Q63" s="238"/>
      <c r="R63" s="238"/>
      <c r="S63" s="238"/>
      <c r="T63" s="238"/>
      <c r="U63" s="238"/>
    </row>
    <row r="64" spans="1:21" x14ac:dyDescent="0.25">
      <c r="A64" s="238"/>
      <c r="B64" s="238"/>
      <c r="C64" s="238"/>
      <c r="E64" s="238"/>
      <c r="F64" s="238"/>
      <c r="G64" s="238"/>
      <c r="H64" s="238"/>
      <c r="I64" s="238"/>
      <c r="J64" s="238"/>
      <c r="K64" s="238"/>
      <c r="L64" s="238"/>
      <c r="M64" s="238"/>
      <c r="N64" s="238"/>
      <c r="O64" s="238"/>
      <c r="P64" s="238"/>
      <c r="Q64" s="238"/>
      <c r="R64" s="238"/>
      <c r="S64" s="238"/>
      <c r="T64" s="238"/>
      <c r="U64" s="238"/>
    </row>
    <row r="65" spans="1:21" x14ac:dyDescent="0.25">
      <c r="A65" s="238"/>
      <c r="B65" s="238"/>
      <c r="C65" s="238"/>
      <c r="E65" s="238"/>
      <c r="F65" s="238"/>
      <c r="G65" s="238"/>
      <c r="H65" s="238"/>
      <c r="I65" s="238"/>
      <c r="J65" s="238"/>
      <c r="K65" s="238"/>
      <c r="L65" s="238"/>
      <c r="M65" s="238"/>
      <c r="N65" s="238"/>
      <c r="O65" s="238"/>
      <c r="P65" s="238"/>
      <c r="Q65" s="238"/>
      <c r="R65" s="238"/>
      <c r="S65" s="238"/>
      <c r="T65" s="238"/>
      <c r="U65" s="238"/>
    </row>
    <row r="66" spans="1:21" x14ac:dyDescent="0.25">
      <c r="A66" s="238"/>
      <c r="B66" s="238"/>
      <c r="C66" s="238"/>
      <c r="E66" s="238"/>
      <c r="F66" s="238"/>
      <c r="G66" s="238"/>
      <c r="H66" s="238"/>
      <c r="I66" s="238"/>
      <c r="J66" s="238"/>
      <c r="K66" s="238"/>
      <c r="L66" s="238"/>
      <c r="M66" s="238"/>
      <c r="N66" s="238"/>
      <c r="O66" s="238"/>
      <c r="P66" s="238"/>
      <c r="Q66" s="238"/>
      <c r="R66" s="238"/>
      <c r="S66" s="238"/>
      <c r="T66" s="238"/>
      <c r="U66" s="238"/>
    </row>
    <row r="67" spans="1:21" x14ac:dyDescent="0.25">
      <c r="A67" s="238"/>
      <c r="B67" s="238"/>
      <c r="C67" s="238"/>
      <c r="E67" s="238"/>
      <c r="F67" s="238"/>
      <c r="G67" s="238"/>
      <c r="H67" s="238"/>
      <c r="I67" s="238"/>
      <c r="J67" s="238"/>
      <c r="K67" s="238"/>
      <c r="L67" s="238"/>
      <c r="M67" s="238"/>
      <c r="N67" s="238"/>
      <c r="O67" s="238"/>
      <c r="P67" s="238"/>
      <c r="Q67" s="238"/>
      <c r="R67" s="238"/>
      <c r="S67" s="238"/>
      <c r="T67" s="238"/>
      <c r="U67" s="238"/>
    </row>
    <row r="68" spans="1:21" x14ac:dyDescent="0.25">
      <c r="A68" s="238"/>
      <c r="B68" s="238"/>
      <c r="C68" s="238"/>
      <c r="E68" s="238"/>
      <c r="F68" s="238"/>
      <c r="G68" s="238"/>
      <c r="H68" s="238"/>
      <c r="I68" s="238"/>
      <c r="J68" s="238"/>
      <c r="K68" s="238"/>
      <c r="L68" s="238"/>
      <c r="M68" s="238"/>
      <c r="N68" s="238"/>
      <c r="O68" s="238"/>
      <c r="P68" s="238"/>
      <c r="Q68" s="238"/>
      <c r="R68" s="238"/>
      <c r="S68" s="238"/>
      <c r="T68" s="238"/>
      <c r="U68" s="238"/>
    </row>
    <row r="69" spans="1:21" x14ac:dyDescent="0.25">
      <c r="A69" s="238"/>
      <c r="B69" s="238"/>
      <c r="C69" s="238"/>
      <c r="E69" s="238"/>
      <c r="F69" s="238"/>
      <c r="G69" s="238"/>
      <c r="H69" s="238"/>
      <c r="I69" s="238"/>
      <c r="J69" s="238"/>
      <c r="K69" s="238"/>
      <c r="L69" s="238"/>
      <c r="M69" s="238"/>
      <c r="N69" s="238"/>
      <c r="O69" s="238"/>
      <c r="P69" s="238"/>
      <c r="Q69" s="238"/>
      <c r="R69" s="238"/>
      <c r="S69" s="238"/>
      <c r="T69" s="238"/>
      <c r="U69" s="238"/>
    </row>
    <row r="70" spans="1:21" x14ac:dyDescent="0.25">
      <c r="A70" s="238"/>
      <c r="B70" s="238"/>
      <c r="C70" s="238"/>
      <c r="E70" s="238"/>
      <c r="F70" s="238"/>
      <c r="G70" s="238"/>
      <c r="H70" s="238"/>
      <c r="I70" s="238"/>
      <c r="J70" s="238"/>
      <c r="K70" s="238"/>
      <c r="L70" s="238"/>
      <c r="M70" s="238"/>
      <c r="N70" s="238"/>
      <c r="O70" s="238"/>
      <c r="P70" s="238"/>
      <c r="Q70" s="238"/>
      <c r="R70" s="238"/>
      <c r="S70" s="238"/>
      <c r="T70" s="238"/>
      <c r="U70" s="238"/>
    </row>
    <row r="71" spans="1:21" x14ac:dyDescent="0.25">
      <c r="A71" s="238"/>
      <c r="B71" s="238"/>
      <c r="C71" s="238"/>
      <c r="E71" s="238"/>
      <c r="F71" s="238"/>
      <c r="G71" s="238"/>
      <c r="H71" s="238"/>
      <c r="I71" s="238"/>
      <c r="J71" s="238"/>
      <c r="K71" s="238"/>
      <c r="L71" s="238"/>
      <c r="M71" s="238"/>
      <c r="N71" s="238"/>
      <c r="O71" s="238"/>
      <c r="P71" s="238"/>
      <c r="Q71" s="238"/>
      <c r="R71" s="238"/>
      <c r="S71" s="238"/>
      <c r="T71" s="238"/>
      <c r="U71" s="238"/>
    </row>
    <row r="72" spans="1:21" x14ac:dyDescent="0.25">
      <c r="A72" s="238"/>
      <c r="B72" s="238"/>
      <c r="C72" s="238"/>
      <c r="E72" s="238"/>
      <c r="F72" s="238"/>
      <c r="G72" s="238"/>
      <c r="H72" s="238"/>
      <c r="I72" s="238"/>
      <c r="J72" s="238"/>
      <c r="K72" s="238"/>
      <c r="L72" s="238"/>
      <c r="M72" s="238"/>
      <c r="N72" s="238"/>
      <c r="O72" s="238"/>
      <c r="P72" s="238"/>
      <c r="Q72" s="238"/>
      <c r="R72" s="238"/>
      <c r="S72" s="238"/>
      <c r="T72" s="238"/>
      <c r="U72" s="238"/>
    </row>
    <row r="73" spans="1:21" x14ac:dyDescent="0.25">
      <c r="A73" s="238"/>
      <c r="B73" s="238"/>
      <c r="C73" s="238"/>
      <c r="E73" s="238"/>
      <c r="F73" s="238"/>
      <c r="G73" s="238"/>
      <c r="H73" s="238"/>
      <c r="I73" s="238"/>
      <c r="J73" s="238"/>
      <c r="K73" s="238"/>
      <c r="L73" s="238"/>
      <c r="M73" s="238"/>
      <c r="N73" s="238"/>
      <c r="O73" s="238"/>
      <c r="P73" s="238"/>
      <c r="Q73" s="238"/>
      <c r="R73" s="238"/>
      <c r="S73" s="238"/>
      <c r="T73" s="238"/>
      <c r="U73" s="238"/>
    </row>
    <row r="74" spans="1:21" x14ac:dyDescent="0.25">
      <c r="A74" s="238"/>
      <c r="B74" s="238"/>
      <c r="C74" s="238"/>
      <c r="E74" s="238"/>
      <c r="F74" s="238"/>
      <c r="G74" s="238"/>
      <c r="H74" s="238"/>
      <c r="I74" s="238"/>
      <c r="J74" s="238"/>
      <c r="K74" s="238"/>
      <c r="L74" s="238"/>
      <c r="M74" s="238"/>
      <c r="N74" s="238"/>
      <c r="O74" s="238"/>
      <c r="P74" s="238"/>
      <c r="Q74" s="238"/>
      <c r="R74" s="238"/>
      <c r="S74" s="238"/>
      <c r="T74" s="238"/>
      <c r="U74" s="238"/>
    </row>
    <row r="75" spans="1:21" x14ac:dyDescent="0.25">
      <c r="A75" s="238"/>
      <c r="B75" s="238"/>
      <c r="C75" s="238"/>
      <c r="E75" s="238"/>
      <c r="F75" s="238"/>
      <c r="G75" s="238"/>
      <c r="H75" s="238"/>
      <c r="I75" s="238"/>
      <c r="J75" s="238"/>
      <c r="K75" s="238"/>
      <c r="L75" s="238"/>
      <c r="M75" s="238"/>
      <c r="N75" s="238"/>
      <c r="O75" s="238"/>
      <c r="P75" s="238"/>
      <c r="Q75" s="238"/>
      <c r="R75" s="238"/>
      <c r="S75" s="238"/>
      <c r="T75" s="238"/>
      <c r="U75" s="238"/>
    </row>
    <row r="76" spans="1:21" x14ac:dyDescent="0.25">
      <c r="A76" s="238"/>
      <c r="B76" s="238"/>
      <c r="C76" s="238"/>
      <c r="E76" s="238"/>
      <c r="F76" s="238"/>
      <c r="G76" s="238"/>
      <c r="H76" s="238"/>
      <c r="I76" s="238"/>
      <c r="J76" s="238"/>
      <c r="K76" s="238"/>
      <c r="L76" s="238"/>
      <c r="M76" s="238"/>
      <c r="N76" s="238"/>
      <c r="O76" s="238"/>
      <c r="P76" s="238"/>
      <c r="Q76" s="238"/>
      <c r="R76" s="238"/>
      <c r="S76" s="238"/>
      <c r="T76" s="238"/>
      <c r="U76" s="238"/>
    </row>
    <row r="77" spans="1:21" x14ac:dyDescent="0.25">
      <c r="A77" s="238"/>
      <c r="B77" s="238"/>
      <c r="C77" s="238"/>
      <c r="E77" s="238"/>
      <c r="F77" s="238"/>
      <c r="G77" s="238"/>
      <c r="H77" s="238"/>
      <c r="I77" s="238"/>
      <c r="J77" s="238"/>
      <c r="K77" s="238"/>
      <c r="L77" s="238"/>
      <c r="M77" s="238"/>
      <c r="N77" s="238"/>
      <c r="O77" s="238"/>
      <c r="P77" s="238"/>
      <c r="Q77" s="238"/>
      <c r="R77" s="238"/>
      <c r="S77" s="238"/>
      <c r="T77" s="238"/>
      <c r="U77" s="238"/>
    </row>
    <row r="78" spans="1:21" x14ac:dyDescent="0.25">
      <c r="A78" s="238"/>
      <c r="B78" s="238"/>
      <c r="C78" s="238"/>
      <c r="E78" s="238"/>
      <c r="F78" s="238"/>
      <c r="G78" s="238"/>
      <c r="H78" s="238"/>
      <c r="I78" s="238"/>
      <c r="J78" s="238"/>
      <c r="K78" s="238"/>
      <c r="L78" s="238"/>
      <c r="M78" s="238"/>
      <c r="N78" s="238"/>
      <c r="O78" s="238"/>
      <c r="P78" s="238"/>
      <c r="Q78" s="238"/>
      <c r="R78" s="238"/>
      <c r="S78" s="238"/>
      <c r="T78" s="238"/>
      <c r="U78" s="238"/>
    </row>
    <row r="79" spans="1:21" x14ac:dyDescent="0.25">
      <c r="A79" s="238"/>
      <c r="B79" s="238"/>
      <c r="C79" s="238"/>
      <c r="E79" s="238"/>
      <c r="F79" s="238"/>
      <c r="G79" s="238"/>
      <c r="H79" s="238"/>
      <c r="I79" s="238"/>
      <c r="J79" s="238"/>
      <c r="K79" s="238"/>
      <c r="L79" s="238"/>
      <c r="M79" s="238"/>
      <c r="N79" s="238"/>
      <c r="O79" s="238"/>
      <c r="P79" s="238"/>
      <c r="Q79" s="238"/>
      <c r="R79" s="238"/>
      <c r="S79" s="238"/>
      <c r="T79" s="238"/>
      <c r="U79" s="238"/>
    </row>
    <row r="80" spans="1:21" x14ac:dyDescent="0.25">
      <c r="A80" s="238"/>
      <c r="B80" s="238"/>
      <c r="C80" s="238"/>
      <c r="E80" s="238"/>
      <c r="F80" s="238"/>
      <c r="G80" s="238"/>
      <c r="H80" s="238"/>
      <c r="I80" s="238"/>
      <c r="J80" s="238"/>
      <c r="K80" s="238"/>
      <c r="L80" s="238"/>
      <c r="M80" s="238"/>
      <c r="N80" s="238"/>
      <c r="O80" s="238"/>
      <c r="P80" s="238"/>
      <c r="Q80" s="238"/>
      <c r="R80" s="238"/>
      <c r="S80" s="238"/>
      <c r="T80" s="238"/>
      <c r="U80" s="238"/>
    </row>
    <row r="81" spans="1:21" x14ac:dyDescent="0.25">
      <c r="A81" s="238"/>
      <c r="B81" s="238"/>
      <c r="C81" s="238"/>
      <c r="E81" s="238"/>
      <c r="F81" s="238"/>
      <c r="G81" s="238"/>
      <c r="H81" s="238"/>
      <c r="I81" s="238"/>
      <c r="J81" s="238"/>
      <c r="K81" s="238"/>
      <c r="L81" s="238"/>
      <c r="M81" s="238"/>
      <c r="N81" s="238"/>
      <c r="O81" s="238"/>
      <c r="P81" s="238"/>
      <c r="Q81" s="238"/>
      <c r="R81" s="238"/>
      <c r="S81" s="238"/>
      <c r="T81" s="238"/>
      <c r="U81" s="238"/>
    </row>
    <row r="82" spans="1:21" x14ac:dyDescent="0.25">
      <c r="A82" s="238"/>
      <c r="B82" s="238"/>
      <c r="C82" s="238"/>
      <c r="E82" s="238"/>
      <c r="F82" s="238"/>
      <c r="G82" s="238"/>
      <c r="H82" s="238"/>
      <c r="I82" s="238"/>
      <c r="J82" s="238"/>
      <c r="K82" s="238"/>
      <c r="L82" s="238"/>
      <c r="M82" s="238"/>
      <c r="N82" s="238"/>
      <c r="O82" s="238"/>
      <c r="P82" s="238"/>
      <c r="Q82" s="238"/>
      <c r="R82" s="238"/>
      <c r="S82" s="238"/>
      <c r="T82" s="238"/>
      <c r="U82" s="238"/>
    </row>
    <row r="83" spans="1:21" x14ac:dyDescent="0.25">
      <c r="A83" s="238"/>
      <c r="B83" s="238"/>
      <c r="C83" s="238"/>
      <c r="E83" s="238"/>
      <c r="F83" s="238"/>
      <c r="G83" s="238"/>
      <c r="H83" s="238"/>
      <c r="I83" s="238"/>
      <c r="J83" s="238"/>
      <c r="K83" s="238"/>
      <c r="L83" s="238"/>
      <c r="M83" s="238"/>
      <c r="N83" s="238"/>
      <c r="O83" s="238"/>
      <c r="P83" s="238"/>
      <c r="Q83" s="238"/>
      <c r="R83" s="238"/>
      <c r="S83" s="238"/>
      <c r="T83" s="238"/>
      <c r="U83" s="238"/>
    </row>
    <row r="84" spans="1:21" x14ac:dyDescent="0.25">
      <c r="A84" s="238"/>
      <c r="B84" s="238"/>
      <c r="C84" s="238"/>
      <c r="E84" s="238"/>
      <c r="F84" s="238"/>
      <c r="G84" s="238"/>
      <c r="H84" s="238"/>
      <c r="I84" s="238"/>
      <c r="J84" s="238"/>
      <c r="K84" s="238"/>
      <c r="L84" s="238"/>
      <c r="M84" s="238"/>
      <c r="N84" s="238"/>
      <c r="O84" s="238"/>
      <c r="P84" s="238"/>
      <c r="Q84" s="238"/>
      <c r="R84" s="238"/>
      <c r="S84" s="238"/>
      <c r="T84" s="238"/>
      <c r="U84" s="238"/>
    </row>
    <row r="85" spans="1:21" x14ac:dyDescent="0.25">
      <c r="A85" s="238"/>
      <c r="B85" s="238"/>
      <c r="C85" s="238"/>
      <c r="E85" s="238"/>
      <c r="F85" s="238"/>
      <c r="G85" s="238"/>
      <c r="H85" s="238"/>
      <c r="I85" s="238"/>
      <c r="J85" s="238"/>
      <c r="K85" s="238"/>
      <c r="L85" s="238"/>
      <c r="M85" s="238"/>
      <c r="N85" s="238"/>
      <c r="O85" s="238"/>
      <c r="P85" s="238"/>
      <c r="Q85" s="238"/>
      <c r="R85" s="238"/>
      <c r="S85" s="238"/>
      <c r="T85" s="238"/>
      <c r="U85" s="238"/>
    </row>
    <row r="86" spans="1:21" x14ac:dyDescent="0.25">
      <c r="A86" s="238"/>
      <c r="B86" s="238"/>
      <c r="C86" s="238"/>
      <c r="E86" s="238"/>
      <c r="F86" s="238"/>
      <c r="G86" s="238"/>
      <c r="H86" s="238"/>
      <c r="I86" s="238"/>
      <c r="J86" s="238"/>
      <c r="K86" s="238"/>
      <c r="L86" s="238"/>
      <c r="M86" s="238"/>
      <c r="N86" s="238"/>
      <c r="O86" s="238"/>
      <c r="P86" s="238"/>
      <c r="Q86" s="238"/>
      <c r="R86" s="238"/>
      <c r="S86" s="238"/>
      <c r="T86" s="238"/>
      <c r="U86" s="238"/>
    </row>
    <row r="87" spans="1:21" x14ac:dyDescent="0.25">
      <c r="A87" s="238"/>
      <c r="B87" s="238"/>
      <c r="C87" s="238"/>
      <c r="E87" s="238"/>
      <c r="F87" s="238"/>
      <c r="G87" s="238"/>
      <c r="H87" s="238"/>
      <c r="I87" s="238"/>
      <c r="J87" s="238"/>
      <c r="K87" s="238"/>
      <c r="L87" s="238"/>
      <c r="M87" s="238"/>
      <c r="N87" s="238"/>
      <c r="O87" s="238"/>
      <c r="P87" s="238"/>
      <c r="Q87" s="238"/>
      <c r="R87" s="238"/>
      <c r="S87" s="238"/>
      <c r="T87" s="238"/>
      <c r="U87" s="238"/>
    </row>
    <row r="88" spans="1:21" x14ac:dyDescent="0.25">
      <c r="A88" s="238"/>
      <c r="B88" s="238"/>
      <c r="C88" s="238"/>
      <c r="E88" s="238"/>
      <c r="F88" s="238"/>
      <c r="G88" s="238"/>
      <c r="H88" s="238"/>
      <c r="I88" s="238"/>
      <c r="J88" s="238"/>
      <c r="K88" s="238"/>
      <c r="L88" s="238"/>
      <c r="M88" s="238"/>
      <c r="N88" s="238"/>
      <c r="O88" s="238"/>
      <c r="P88" s="238"/>
      <c r="Q88" s="238"/>
      <c r="R88" s="238"/>
      <c r="S88" s="238"/>
      <c r="T88" s="238"/>
      <c r="U88" s="238"/>
    </row>
    <row r="89" spans="1:21" x14ac:dyDescent="0.25">
      <c r="A89" s="238"/>
      <c r="B89" s="238"/>
      <c r="C89" s="238"/>
      <c r="E89" s="238"/>
      <c r="F89" s="238"/>
      <c r="G89" s="238"/>
      <c r="H89" s="238"/>
      <c r="I89" s="238"/>
      <c r="J89" s="238"/>
      <c r="K89" s="238"/>
      <c r="L89" s="238"/>
      <c r="M89" s="238"/>
      <c r="N89" s="238"/>
      <c r="O89" s="238"/>
      <c r="P89" s="238"/>
      <c r="Q89" s="238"/>
      <c r="R89" s="238"/>
      <c r="S89" s="238"/>
      <c r="T89" s="238"/>
      <c r="U89" s="238"/>
    </row>
    <row r="90" spans="1:21" x14ac:dyDescent="0.25">
      <c r="A90" s="238"/>
      <c r="B90" s="238"/>
      <c r="C90" s="238"/>
      <c r="E90" s="238"/>
      <c r="F90" s="238"/>
      <c r="G90" s="238"/>
      <c r="H90" s="238"/>
      <c r="I90" s="238"/>
      <c r="J90" s="238"/>
      <c r="K90" s="238"/>
      <c r="L90" s="238"/>
      <c r="M90" s="238"/>
      <c r="N90" s="238"/>
      <c r="O90" s="238"/>
      <c r="P90" s="238"/>
      <c r="Q90" s="238"/>
      <c r="R90" s="238"/>
      <c r="S90" s="238"/>
      <c r="T90" s="238"/>
      <c r="U90" s="238"/>
    </row>
    <row r="91" spans="1:21" x14ac:dyDescent="0.25">
      <c r="A91" s="238"/>
      <c r="B91" s="238"/>
      <c r="C91" s="238"/>
      <c r="E91" s="238"/>
      <c r="F91" s="238"/>
      <c r="G91" s="238"/>
      <c r="H91" s="238"/>
      <c r="I91" s="238"/>
      <c r="J91" s="238"/>
      <c r="K91" s="238"/>
      <c r="L91" s="238"/>
      <c r="M91" s="238"/>
      <c r="N91" s="238"/>
      <c r="O91" s="238"/>
      <c r="P91" s="238"/>
      <c r="Q91" s="238"/>
      <c r="R91" s="238"/>
      <c r="S91" s="238"/>
      <c r="T91" s="238"/>
      <c r="U91" s="238"/>
    </row>
    <row r="92" spans="1:21" x14ac:dyDescent="0.25">
      <c r="A92" s="238"/>
      <c r="B92" s="238"/>
      <c r="C92" s="238"/>
      <c r="E92" s="238"/>
      <c r="F92" s="238"/>
      <c r="G92" s="238"/>
      <c r="H92" s="238"/>
      <c r="I92" s="238"/>
      <c r="J92" s="238"/>
      <c r="K92" s="238"/>
      <c r="L92" s="238"/>
      <c r="M92" s="238"/>
      <c r="N92" s="238"/>
      <c r="O92" s="238"/>
      <c r="P92" s="238"/>
      <c r="Q92" s="238"/>
      <c r="R92" s="238"/>
      <c r="S92" s="238"/>
      <c r="T92" s="238"/>
      <c r="U92" s="238"/>
    </row>
    <row r="93" spans="1:21" x14ac:dyDescent="0.25">
      <c r="A93" s="238"/>
      <c r="B93" s="238"/>
      <c r="C93" s="238"/>
      <c r="E93" s="238"/>
      <c r="F93" s="238"/>
      <c r="G93" s="238"/>
      <c r="H93" s="238"/>
      <c r="I93" s="238"/>
      <c r="J93" s="238"/>
      <c r="K93" s="238"/>
      <c r="L93" s="238"/>
      <c r="M93" s="238"/>
      <c r="N93" s="238"/>
      <c r="O93" s="238"/>
      <c r="P93" s="238"/>
      <c r="Q93" s="238"/>
      <c r="R93" s="238"/>
      <c r="S93" s="238"/>
      <c r="T93" s="238"/>
      <c r="U93" s="238"/>
    </row>
    <row r="94" spans="1:21" x14ac:dyDescent="0.25">
      <c r="A94" s="238"/>
      <c r="B94" s="238"/>
      <c r="C94" s="238"/>
      <c r="E94" s="238"/>
      <c r="F94" s="238"/>
      <c r="G94" s="238"/>
      <c r="H94" s="238"/>
      <c r="I94" s="238"/>
      <c r="J94" s="238"/>
      <c r="K94" s="238"/>
      <c r="L94" s="238"/>
      <c r="M94" s="238"/>
      <c r="N94" s="238"/>
      <c r="O94" s="238"/>
      <c r="P94" s="238"/>
      <c r="Q94" s="238"/>
      <c r="R94" s="238"/>
      <c r="S94" s="238"/>
      <c r="T94" s="238"/>
      <c r="U94" s="238"/>
    </row>
    <row r="95" spans="1:21" x14ac:dyDescent="0.25">
      <c r="A95" s="238"/>
      <c r="B95" s="238"/>
      <c r="C95" s="238"/>
      <c r="E95" s="238"/>
      <c r="F95" s="238"/>
      <c r="G95" s="238"/>
      <c r="H95" s="238"/>
      <c r="I95" s="238"/>
      <c r="J95" s="238"/>
      <c r="K95" s="238"/>
      <c r="L95" s="238"/>
      <c r="M95" s="238"/>
      <c r="N95" s="238"/>
      <c r="O95" s="238"/>
      <c r="P95" s="238"/>
      <c r="Q95" s="238"/>
      <c r="R95" s="238"/>
      <c r="S95" s="238"/>
      <c r="T95" s="238"/>
      <c r="U95" s="238"/>
    </row>
    <row r="96" spans="1:21" x14ac:dyDescent="0.25">
      <c r="A96" s="238"/>
      <c r="B96" s="238"/>
      <c r="C96" s="238"/>
      <c r="E96" s="238"/>
      <c r="F96" s="238"/>
      <c r="G96" s="238"/>
      <c r="H96" s="238"/>
      <c r="I96" s="238"/>
      <c r="J96" s="238"/>
      <c r="K96" s="238"/>
      <c r="L96" s="238"/>
      <c r="M96" s="238"/>
      <c r="N96" s="238"/>
      <c r="O96" s="238"/>
      <c r="P96" s="238"/>
      <c r="Q96" s="238"/>
      <c r="R96" s="238"/>
      <c r="S96" s="238"/>
      <c r="T96" s="238"/>
      <c r="U96" s="238"/>
    </row>
    <row r="97" spans="1:21" x14ac:dyDescent="0.25">
      <c r="A97" s="238"/>
      <c r="B97" s="238"/>
      <c r="C97" s="238"/>
      <c r="E97" s="238"/>
      <c r="F97" s="238"/>
      <c r="G97" s="238"/>
      <c r="H97" s="238"/>
      <c r="I97" s="238"/>
      <c r="J97" s="238"/>
      <c r="K97" s="238"/>
      <c r="L97" s="238"/>
      <c r="M97" s="238"/>
      <c r="N97" s="238"/>
      <c r="O97" s="238"/>
      <c r="P97" s="238"/>
      <c r="Q97" s="238"/>
      <c r="R97" s="238"/>
      <c r="S97" s="238"/>
      <c r="T97" s="238"/>
      <c r="U97" s="238"/>
    </row>
    <row r="98" spans="1:21" x14ac:dyDescent="0.25">
      <c r="A98" s="238"/>
      <c r="B98" s="238"/>
      <c r="C98" s="238"/>
      <c r="E98" s="238"/>
      <c r="F98" s="238"/>
      <c r="G98" s="238"/>
      <c r="H98" s="238"/>
      <c r="I98" s="238"/>
      <c r="J98" s="238"/>
      <c r="K98" s="238"/>
      <c r="L98" s="238"/>
      <c r="M98" s="238"/>
      <c r="N98" s="238"/>
      <c r="O98" s="238"/>
      <c r="P98" s="238"/>
      <c r="Q98" s="238"/>
      <c r="R98" s="238"/>
      <c r="S98" s="238"/>
      <c r="T98" s="238"/>
      <c r="U98" s="238"/>
    </row>
    <row r="99" spans="1:21" x14ac:dyDescent="0.25">
      <c r="A99" s="238"/>
      <c r="B99" s="238"/>
      <c r="C99" s="238"/>
      <c r="E99" s="238"/>
      <c r="F99" s="238"/>
      <c r="G99" s="238"/>
      <c r="H99" s="238"/>
      <c r="I99" s="238"/>
      <c r="J99" s="238"/>
      <c r="K99" s="238"/>
      <c r="L99" s="238"/>
      <c r="M99" s="238"/>
      <c r="N99" s="238"/>
      <c r="O99" s="238"/>
      <c r="P99" s="238"/>
      <c r="Q99" s="238"/>
      <c r="R99" s="238"/>
      <c r="S99" s="238"/>
      <c r="T99" s="238"/>
      <c r="U99" s="238"/>
    </row>
    <row r="100" spans="1:21" x14ac:dyDescent="0.25">
      <c r="A100" s="238"/>
      <c r="B100" s="238"/>
      <c r="C100" s="238"/>
      <c r="E100" s="238"/>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E101" s="238"/>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E102" s="238"/>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E103" s="238"/>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E104" s="238"/>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E105" s="238"/>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E106" s="238"/>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E107" s="238"/>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E108" s="238"/>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E109" s="238"/>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E110" s="238"/>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E111" s="238"/>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E112" s="238"/>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E113" s="238"/>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E114" s="238"/>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E115" s="238"/>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E116" s="238"/>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E117" s="238"/>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E118" s="238"/>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E119" s="238"/>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E120" s="238"/>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E121" s="238"/>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E122" s="238"/>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E123" s="238"/>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E124" s="238"/>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E125" s="238"/>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E126" s="238"/>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E127" s="238"/>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E128" s="238"/>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E129" s="238"/>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E130" s="238"/>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E131" s="238"/>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E132" s="238"/>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E133" s="238"/>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E134" s="238"/>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E135" s="238"/>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E136" s="238"/>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E137" s="238"/>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E138" s="238"/>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E139" s="238"/>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E140" s="238"/>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E141" s="238"/>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E142" s="238"/>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E143" s="238"/>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E144" s="238"/>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E145" s="238"/>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E146" s="238"/>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E147" s="238"/>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E148" s="238"/>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E149" s="238"/>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E150" s="238"/>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E151" s="238"/>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E152" s="238"/>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E153" s="238"/>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E154" s="238"/>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E155" s="238"/>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E156" s="238"/>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E157" s="238"/>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E158" s="238"/>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E159" s="238"/>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E160" s="238"/>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E161" s="238"/>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E162" s="238"/>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E163" s="238"/>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E164" s="238"/>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E165" s="238"/>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E166" s="238"/>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E167" s="238"/>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E168" s="238"/>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E169" s="238"/>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E170" s="238"/>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E171" s="238"/>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E172" s="238"/>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E173" s="238"/>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E174" s="238"/>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E175" s="238"/>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E176" s="238"/>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E177" s="238"/>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E178" s="238"/>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E179" s="238"/>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E180" s="238"/>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E181" s="238"/>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E182" s="238"/>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E183" s="238"/>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E184" s="238"/>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E185" s="238"/>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E186" s="238"/>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E187" s="238"/>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E188" s="238"/>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E189" s="238"/>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E190" s="238"/>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E191" s="238"/>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E192" s="238"/>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E193" s="238"/>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E194" s="238"/>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E195" s="238"/>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E196" s="238"/>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E197" s="238"/>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E198" s="238"/>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E199" s="238"/>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E200" s="238"/>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E201" s="238"/>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E202" s="238"/>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E203" s="238"/>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E204" s="238"/>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E205" s="238"/>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E206" s="238"/>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E207" s="238"/>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E208" s="238"/>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E209" s="238"/>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E210" s="238"/>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E211" s="238"/>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E212" s="238"/>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E213" s="238"/>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E214" s="238"/>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E215" s="238"/>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E216" s="238"/>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E217" s="238"/>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E218" s="238"/>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E219" s="238"/>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E220" s="238"/>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E221" s="238"/>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E222" s="238"/>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E223" s="238"/>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E224" s="238"/>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E225" s="238"/>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E226" s="238"/>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E227" s="238"/>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E228" s="238"/>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E229" s="238"/>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E230" s="238"/>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E231" s="238"/>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E232" s="238"/>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E233" s="238"/>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E234" s="238"/>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E235" s="238"/>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E236" s="238"/>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E237" s="238"/>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E238" s="238"/>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E239" s="238"/>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E240" s="238"/>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E241" s="238"/>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E242" s="238"/>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E243" s="238"/>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E244" s="238"/>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E245" s="238"/>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E246" s="238"/>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E247" s="238"/>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E248" s="238"/>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E249" s="238"/>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E250" s="238"/>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E251" s="238"/>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E252" s="238"/>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E253" s="238"/>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E254" s="238"/>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E255" s="238"/>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E256" s="238"/>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E257" s="238"/>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E258" s="238"/>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E259" s="238"/>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E260" s="238"/>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E261" s="238"/>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E262" s="238"/>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E263" s="238"/>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E264" s="238"/>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E265" s="238"/>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E266" s="238"/>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E267" s="238"/>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E268" s="238"/>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E269" s="238"/>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E270" s="238"/>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E271" s="238"/>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E272" s="238"/>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E273" s="238"/>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E274" s="238"/>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E275" s="238"/>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E276" s="238"/>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E277" s="238"/>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E278" s="238"/>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E279" s="238"/>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E280" s="238"/>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E281" s="238"/>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E282" s="238"/>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E283" s="238"/>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E284" s="238"/>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E285" s="238"/>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E286" s="238"/>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E287" s="238"/>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E288" s="238"/>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E289" s="238"/>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E290" s="238"/>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E291" s="238"/>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E292" s="238"/>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E293" s="238"/>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E294" s="238"/>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E295" s="238"/>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E296" s="238"/>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E297" s="238"/>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E298" s="238"/>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E299" s="238"/>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E300" s="238"/>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E301" s="238"/>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E302" s="238"/>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E303" s="238"/>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E304" s="238"/>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E305" s="238"/>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E306" s="238"/>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E307" s="238"/>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E308" s="238"/>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E309" s="238"/>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E310" s="238"/>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E311" s="238"/>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E312" s="238"/>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E313" s="238"/>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E314" s="238"/>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E315" s="238"/>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E316" s="238"/>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E317" s="238"/>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E318" s="238"/>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E319" s="238"/>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E320" s="238"/>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E321" s="238"/>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E322" s="238"/>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E323" s="238"/>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E324" s="238"/>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E325" s="238"/>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E326" s="238"/>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E327" s="238"/>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E328" s="238"/>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E329" s="238"/>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E330" s="238"/>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E331" s="238"/>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E332" s="238"/>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E333" s="238"/>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E334" s="238"/>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E335" s="238"/>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E336" s="238"/>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E337" s="238"/>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E338" s="238"/>
      <c r="F338" s="238"/>
      <c r="G338" s="238"/>
      <c r="H338" s="238"/>
      <c r="I338" s="238"/>
      <c r="J338" s="238"/>
      <c r="K338" s="238"/>
      <c r="L338" s="238"/>
      <c r="M338" s="238"/>
      <c r="N338" s="238"/>
      <c r="O338" s="238"/>
      <c r="P338" s="238"/>
      <c r="Q338" s="238"/>
      <c r="R338" s="238"/>
      <c r="S338" s="238"/>
      <c r="T338" s="238"/>
      <c r="U338" s="238"/>
    </row>
    <row r="339" spans="1:21" x14ac:dyDescent="0.25">
      <c r="A339" s="238"/>
      <c r="B339" s="238"/>
      <c r="C339" s="238"/>
      <c r="E339" s="238"/>
      <c r="F339" s="238"/>
      <c r="G339" s="238"/>
      <c r="H339" s="238"/>
      <c r="I339" s="238"/>
      <c r="J339" s="238"/>
      <c r="K339" s="238"/>
      <c r="L339" s="238"/>
      <c r="M339" s="238"/>
      <c r="N339" s="238"/>
      <c r="O339" s="238"/>
      <c r="P339" s="238"/>
      <c r="Q339" s="238"/>
      <c r="R339" s="238"/>
      <c r="S339" s="238"/>
      <c r="T339" s="238"/>
      <c r="U339" s="238"/>
    </row>
    <row r="340" spans="1:21" x14ac:dyDescent="0.25">
      <c r="A340" s="238"/>
      <c r="B340" s="238"/>
      <c r="C340" s="238"/>
      <c r="E340" s="238"/>
      <c r="F340" s="238"/>
      <c r="G340" s="238"/>
      <c r="H340" s="238"/>
      <c r="I340" s="238"/>
      <c r="J340" s="238"/>
      <c r="K340" s="238"/>
      <c r="L340" s="238"/>
      <c r="M340" s="238"/>
      <c r="N340" s="238"/>
      <c r="O340" s="238"/>
      <c r="P340" s="238"/>
      <c r="Q340" s="238"/>
      <c r="R340" s="238"/>
      <c r="S340" s="238"/>
      <c r="T340" s="238"/>
      <c r="U340" s="238"/>
    </row>
    <row r="341" spans="1:21" x14ac:dyDescent="0.25">
      <c r="A341" s="238"/>
      <c r="B341" s="238"/>
      <c r="C341" s="238"/>
      <c r="E341" s="238"/>
      <c r="F341" s="238"/>
      <c r="G341" s="238"/>
      <c r="H341" s="238"/>
      <c r="I341" s="238"/>
      <c r="J341" s="238"/>
      <c r="K341" s="238"/>
      <c r="L341" s="238"/>
      <c r="M341" s="238"/>
      <c r="N341" s="238"/>
      <c r="O341" s="238"/>
      <c r="P341" s="238"/>
      <c r="Q341" s="238"/>
      <c r="R341" s="238"/>
      <c r="S341" s="238"/>
      <c r="T341" s="238"/>
      <c r="U341" s="238"/>
    </row>
    <row r="342" spans="1:21" x14ac:dyDescent="0.25">
      <c r="A342" s="238"/>
      <c r="B342" s="238"/>
      <c r="C342" s="238"/>
      <c r="E342" s="238"/>
      <c r="F342" s="238"/>
      <c r="G342" s="238"/>
      <c r="H342" s="238"/>
      <c r="I342" s="238"/>
      <c r="J342" s="238"/>
      <c r="K342" s="238"/>
      <c r="L342" s="238"/>
      <c r="M342" s="238"/>
      <c r="N342" s="238"/>
      <c r="O342" s="238"/>
      <c r="P342" s="238"/>
      <c r="Q342" s="238"/>
      <c r="R342" s="238"/>
      <c r="S342" s="238"/>
      <c r="T342" s="238"/>
      <c r="U342" s="238"/>
    </row>
    <row r="343" spans="1:21" x14ac:dyDescent="0.25">
      <c r="A343" s="238"/>
      <c r="B343" s="238"/>
      <c r="C343" s="238"/>
      <c r="E343" s="238"/>
      <c r="F343" s="238"/>
      <c r="G343" s="238"/>
      <c r="H343" s="238"/>
      <c r="I343" s="238"/>
      <c r="J343" s="238"/>
      <c r="K343" s="238"/>
      <c r="L343" s="238"/>
      <c r="M343" s="238"/>
      <c r="N343" s="238"/>
      <c r="O343" s="238"/>
      <c r="P343" s="238"/>
      <c r="Q343" s="238"/>
      <c r="R343" s="238"/>
      <c r="S343" s="238"/>
      <c r="T343" s="238"/>
      <c r="U343" s="238"/>
    </row>
    <row r="344" spans="1:21" x14ac:dyDescent="0.25">
      <c r="A344" s="238"/>
      <c r="B344" s="238"/>
      <c r="C344" s="238"/>
      <c r="E344" s="238"/>
      <c r="F344" s="238"/>
      <c r="G344" s="238"/>
      <c r="H344" s="238"/>
      <c r="I344" s="238"/>
      <c r="J344" s="238"/>
      <c r="K344" s="238"/>
      <c r="L344" s="238"/>
      <c r="M344" s="238"/>
      <c r="N344" s="238"/>
      <c r="O344" s="238"/>
      <c r="P344" s="238"/>
      <c r="Q344" s="238"/>
      <c r="R344" s="238"/>
      <c r="S344" s="238"/>
      <c r="T344" s="238"/>
      <c r="U344" s="238"/>
    </row>
    <row r="345" spans="1:21" x14ac:dyDescent="0.25">
      <c r="A345" s="238"/>
      <c r="B345" s="238"/>
      <c r="C345" s="238"/>
      <c r="E345" s="238"/>
      <c r="F345" s="238"/>
      <c r="G345" s="238"/>
      <c r="H345" s="238"/>
      <c r="I345" s="238"/>
      <c r="J345" s="238"/>
      <c r="K345" s="238"/>
      <c r="L345" s="238"/>
      <c r="M345" s="238"/>
      <c r="N345" s="238"/>
      <c r="O345" s="238"/>
      <c r="P345" s="238"/>
      <c r="Q345" s="238"/>
      <c r="R345" s="238"/>
      <c r="S345" s="238"/>
      <c r="T345" s="238"/>
      <c r="U345" s="238"/>
    </row>
    <row r="346" spans="1:21" x14ac:dyDescent="0.25">
      <c r="A346" s="238"/>
      <c r="B346" s="238"/>
      <c r="C346" s="238"/>
      <c r="E346" s="238"/>
      <c r="F346" s="238"/>
      <c r="G346" s="238"/>
      <c r="H346" s="238"/>
      <c r="I346" s="238"/>
      <c r="J346" s="238"/>
      <c r="K346" s="238"/>
      <c r="L346" s="238"/>
      <c r="M346" s="238"/>
      <c r="N346" s="238"/>
      <c r="O346" s="238"/>
      <c r="P346" s="238"/>
      <c r="Q346" s="238"/>
      <c r="R346" s="238"/>
      <c r="S346" s="238"/>
      <c r="T346" s="238"/>
      <c r="U346" s="238"/>
    </row>
    <row r="347" spans="1:21" x14ac:dyDescent="0.25">
      <c r="A347" s="238"/>
      <c r="B347" s="238"/>
      <c r="C347" s="238"/>
      <c r="E347" s="238"/>
      <c r="F347" s="238"/>
      <c r="G347" s="238"/>
      <c r="H347" s="238"/>
      <c r="I347" s="238"/>
      <c r="J347" s="238"/>
      <c r="K347" s="238"/>
      <c r="L347" s="238"/>
      <c r="M347" s="238"/>
      <c r="N347" s="238"/>
      <c r="O347" s="238"/>
      <c r="P347" s="238"/>
      <c r="Q347" s="238"/>
      <c r="R347" s="238"/>
      <c r="S347" s="238"/>
      <c r="T347" s="238"/>
      <c r="U347" s="238"/>
    </row>
    <row r="348" spans="1:21" x14ac:dyDescent="0.25">
      <c r="A348" s="238"/>
      <c r="B348" s="238"/>
      <c r="C348" s="238"/>
      <c r="E348" s="238"/>
      <c r="F348" s="238"/>
      <c r="G348" s="238"/>
      <c r="H348" s="238"/>
      <c r="I348" s="238"/>
      <c r="J348" s="238"/>
      <c r="K348" s="238"/>
      <c r="L348" s="238"/>
      <c r="M348" s="238"/>
      <c r="N348" s="238"/>
      <c r="O348" s="238"/>
      <c r="P348" s="238"/>
      <c r="Q348" s="238"/>
      <c r="R348" s="238"/>
      <c r="S348" s="238"/>
      <c r="T348" s="238"/>
      <c r="U348" s="238"/>
    </row>
    <row r="349" spans="1:21" x14ac:dyDescent="0.25">
      <c r="A349" s="238"/>
      <c r="B349" s="238"/>
      <c r="C349" s="238"/>
      <c r="E349" s="238"/>
      <c r="F349" s="238"/>
      <c r="G349" s="238"/>
      <c r="H349" s="238"/>
      <c r="I349" s="238"/>
      <c r="J349" s="238"/>
      <c r="K349" s="238"/>
      <c r="L349" s="238"/>
      <c r="M349" s="238"/>
      <c r="N349" s="238"/>
      <c r="O349" s="238"/>
      <c r="P349" s="238"/>
      <c r="Q349" s="238"/>
      <c r="R349" s="238"/>
      <c r="S349" s="238"/>
      <c r="T349" s="238"/>
      <c r="U349" s="238"/>
    </row>
    <row r="350" spans="1:21" x14ac:dyDescent="0.25">
      <c r="A350" s="238"/>
      <c r="B350" s="238"/>
      <c r="C350" s="238"/>
      <c r="E350" s="238"/>
      <c r="F350" s="238"/>
      <c r="G350" s="238"/>
      <c r="H350" s="238"/>
      <c r="I350" s="238"/>
      <c r="J350" s="238"/>
      <c r="K350" s="238"/>
      <c r="L350" s="238"/>
      <c r="M350" s="238"/>
      <c r="N350" s="238"/>
      <c r="O350" s="238"/>
      <c r="P350" s="238"/>
      <c r="Q350" s="238"/>
      <c r="R350" s="238"/>
      <c r="S350" s="238"/>
      <c r="T350" s="238"/>
      <c r="U350" s="238"/>
    </row>
    <row r="351" spans="1:21" x14ac:dyDescent="0.25">
      <c r="A351" s="238"/>
      <c r="B351" s="238"/>
      <c r="C351" s="238"/>
      <c r="E351" s="238"/>
      <c r="F351" s="238"/>
      <c r="G351" s="238"/>
      <c r="H351" s="238"/>
      <c r="I351" s="238"/>
      <c r="J351" s="238"/>
      <c r="K351" s="238"/>
      <c r="L351" s="238"/>
      <c r="M351" s="238"/>
      <c r="N351" s="238"/>
      <c r="O351" s="238"/>
      <c r="P351" s="238"/>
      <c r="Q351" s="238"/>
      <c r="R351" s="238"/>
      <c r="S351" s="238"/>
      <c r="T351" s="238"/>
      <c r="U351" s="238"/>
    </row>
    <row r="352" spans="1:21" x14ac:dyDescent="0.25">
      <c r="A352" s="238"/>
      <c r="B352" s="238"/>
      <c r="C352" s="238"/>
      <c r="E352" s="238"/>
      <c r="F352" s="238"/>
      <c r="G352" s="238"/>
      <c r="H352" s="238"/>
      <c r="I352" s="238"/>
      <c r="J352" s="238"/>
      <c r="K352" s="238"/>
      <c r="L352" s="238"/>
      <c r="M352" s="238"/>
      <c r="N352" s="238"/>
      <c r="O352" s="238"/>
      <c r="P352" s="238"/>
      <c r="Q352" s="238"/>
      <c r="R352" s="238"/>
      <c r="S352" s="238"/>
      <c r="T352" s="238"/>
      <c r="U352" s="238"/>
    </row>
    <row r="353" spans="1:21" x14ac:dyDescent="0.25">
      <c r="A353" s="238"/>
      <c r="B353" s="238"/>
      <c r="C353" s="238"/>
      <c r="E353" s="238"/>
      <c r="F353" s="238"/>
      <c r="G353" s="238"/>
      <c r="H353" s="238"/>
      <c r="I353" s="238"/>
      <c r="J353" s="238"/>
      <c r="K353" s="238"/>
      <c r="L353" s="238"/>
      <c r="M353" s="238"/>
      <c r="N353" s="238"/>
      <c r="O353" s="238"/>
      <c r="P353" s="238"/>
      <c r="Q353" s="238"/>
      <c r="R353" s="238"/>
      <c r="S353" s="238"/>
      <c r="T353" s="238"/>
      <c r="U353" s="238"/>
    </row>
    <row r="354" spans="1:21" x14ac:dyDescent="0.25">
      <c r="A354" s="238"/>
      <c r="B354" s="238"/>
      <c r="C354" s="238"/>
      <c r="E354" s="238"/>
      <c r="F354" s="238"/>
      <c r="G354" s="238"/>
      <c r="H354" s="238"/>
      <c r="I354" s="238"/>
      <c r="J354" s="238"/>
      <c r="K354" s="238"/>
      <c r="L354" s="238"/>
      <c r="M354" s="238"/>
      <c r="N354" s="238"/>
      <c r="O354" s="238"/>
      <c r="P354" s="238"/>
      <c r="Q354" s="238"/>
      <c r="R354" s="238"/>
      <c r="S354" s="238"/>
      <c r="T354" s="238"/>
      <c r="U354" s="238"/>
    </row>
    <row r="355" spans="1:21" x14ac:dyDescent="0.25">
      <c r="A355" s="238"/>
      <c r="B355" s="238"/>
      <c r="C355" s="238"/>
      <c r="E355" s="238"/>
      <c r="F355" s="238"/>
      <c r="G355" s="238"/>
      <c r="H355" s="238"/>
      <c r="I355" s="238"/>
      <c r="J355" s="238"/>
      <c r="K355" s="238"/>
      <c r="L355" s="238"/>
      <c r="M355" s="238"/>
      <c r="N355" s="238"/>
      <c r="O355" s="238"/>
      <c r="P355" s="238"/>
      <c r="Q355" s="238"/>
      <c r="R355" s="238"/>
      <c r="S355" s="238"/>
      <c r="T355" s="238"/>
      <c r="U355" s="238"/>
    </row>
    <row r="356" spans="1:21" x14ac:dyDescent="0.25">
      <c r="A356" s="238"/>
      <c r="B356" s="238"/>
      <c r="C356" s="238"/>
      <c r="E356" s="238"/>
      <c r="F356" s="238"/>
      <c r="G356" s="238"/>
      <c r="H356" s="238"/>
      <c r="I356" s="238"/>
      <c r="J356" s="238"/>
      <c r="K356" s="238"/>
      <c r="L356" s="238"/>
      <c r="M356" s="238"/>
      <c r="N356" s="238"/>
      <c r="O356" s="238"/>
      <c r="P356" s="238"/>
      <c r="Q356" s="238"/>
      <c r="R356" s="238"/>
      <c r="S356" s="238"/>
      <c r="T356" s="238"/>
      <c r="U356" s="238"/>
    </row>
    <row r="357" spans="1:21" x14ac:dyDescent="0.25">
      <c r="A357" s="238"/>
      <c r="B357" s="238"/>
      <c r="C357" s="238"/>
      <c r="E357" s="238"/>
      <c r="F357" s="238"/>
      <c r="G357" s="238"/>
      <c r="H357" s="238"/>
      <c r="I357" s="238"/>
      <c r="J357" s="238"/>
      <c r="K357" s="238"/>
      <c r="L357" s="238"/>
      <c r="M357" s="238"/>
      <c r="N357" s="238"/>
      <c r="O357" s="238"/>
      <c r="P357" s="238"/>
      <c r="Q357" s="238"/>
      <c r="R357" s="238"/>
      <c r="S357" s="238"/>
      <c r="T357" s="238"/>
      <c r="U357" s="238"/>
    </row>
    <row r="358" spans="1:21" x14ac:dyDescent="0.25">
      <c r="A358" s="238"/>
      <c r="B358" s="238"/>
      <c r="C358" s="238"/>
      <c r="E358" s="238"/>
      <c r="F358" s="238"/>
      <c r="G358" s="238"/>
      <c r="H358" s="238"/>
      <c r="I358" s="238"/>
      <c r="J358" s="238"/>
      <c r="K358" s="238"/>
      <c r="L358" s="238"/>
      <c r="M358" s="238"/>
      <c r="N358" s="238"/>
      <c r="O358" s="238"/>
      <c r="P358" s="238"/>
      <c r="Q358" s="238"/>
      <c r="R358" s="238"/>
      <c r="S358" s="238"/>
      <c r="T358" s="238"/>
      <c r="U358" s="238"/>
    </row>
    <row r="359" spans="1:21" x14ac:dyDescent="0.25">
      <c r="A359" s="238"/>
      <c r="B359" s="238"/>
      <c r="C359" s="238"/>
      <c r="E359" s="238"/>
      <c r="F359" s="238"/>
      <c r="G359" s="238"/>
      <c r="H359" s="238"/>
      <c r="I359" s="238"/>
      <c r="J359" s="238"/>
      <c r="K359" s="238"/>
      <c r="L359" s="238"/>
      <c r="M359" s="238"/>
      <c r="N359" s="238"/>
      <c r="O359" s="238"/>
      <c r="P359" s="238"/>
      <c r="Q359" s="238"/>
      <c r="R359" s="238"/>
      <c r="S359" s="238"/>
      <c r="T359" s="238"/>
      <c r="U359" s="238"/>
    </row>
    <row r="360" spans="1:21" x14ac:dyDescent="0.25">
      <c r="A360" s="238"/>
      <c r="B360" s="238"/>
      <c r="C360" s="238"/>
      <c r="E360" s="238"/>
      <c r="F360" s="238"/>
      <c r="G360" s="238"/>
      <c r="H360" s="238"/>
      <c r="I360" s="238"/>
      <c r="J360" s="238"/>
      <c r="K360" s="238"/>
      <c r="L360" s="238"/>
      <c r="M360" s="238"/>
      <c r="N360" s="238"/>
      <c r="O360" s="238"/>
      <c r="P360" s="238"/>
      <c r="Q360" s="238"/>
      <c r="R360" s="238"/>
      <c r="S360" s="238"/>
      <c r="T360" s="238"/>
      <c r="U360" s="238"/>
    </row>
    <row r="361" spans="1:21" x14ac:dyDescent="0.25">
      <c r="A361" s="238"/>
      <c r="B361" s="238"/>
      <c r="C361" s="238"/>
      <c r="E361" s="238"/>
      <c r="F361" s="238"/>
      <c r="G361" s="238"/>
      <c r="H361" s="238"/>
      <c r="I361" s="238"/>
      <c r="J361" s="238"/>
      <c r="K361" s="238"/>
      <c r="L361" s="238"/>
      <c r="M361" s="238"/>
      <c r="N361" s="238"/>
      <c r="O361" s="238"/>
      <c r="P361" s="238"/>
      <c r="Q361" s="238"/>
      <c r="R361" s="238"/>
      <c r="S361" s="238"/>
      <c r="T361" s="238"/>
      <c r="U361" s="238"/>
    </row>
    <row r="362" spans="1:21" x14ac:dyDescent="0.25">
      <c r="A362" s="238"/>
      <c r="B362" s="238"/>
      <c r="C362" s="238"/>
      <c r="E362" s="238"/>
      <c r="F362" s="238"/>
      <c r="G362" s="238"/>
      <c r="H362" s="238"/>
      <c r="I362" s="238"/>
      <c r="J362" s="238"/>
      <c r="K362" s="238"/>
      <c r="L362" s="238"/>
      <c r="M362" s="238"/>
      <c r="N362" s="238"/>
      <c r="O362" s="238"/>
      <c r="P362" s="238"/>
      <c r="Q362" s="238"/>
      <c r="R362" s="238"/>
      <c r="S362" s="238"/>
      <c r="T362" s="238"/>
      <c r="U362" s="238"/>
    </row>
    <row r="363" spans="1:21" x14ac:dyDescent="0.25">
      <c r="A363" s="238"/>
      <c r="B363" s="238"/>
      <c r="C363" s="238"/>
      <c r="E363" s="238"/>
      <c r="F363" s="238"/>
      <c r="G363" s="238"/>
      <c r="H363" s="238"/>
      <c r="I363" s="238"/>
      <c r="J363" s="238"/>
      <c r="K363" s="238"/>
      <c r="L363" s="238"/>
      <c r="M363" s="238"/>
      <c r="N363" s="238"/>
      <c r="O363" s="238"/>
      <c r="P363" s="238"/>
      <c r="Q363" s="238"/>
      <c r="R363" s="238"/>
      <c r="S363" s="238"/>
      <c r="T363" s="238"/>
      <c r="U363" s="238"/>
    </row>
    <row r="364" spans="1:21" x14ac:dyDescent="0.25">
      <c r="A364" s="238"/>
      <c r="B364" s="238"/>
      <c r="C364" s="238"/>
      <c r="E364" s="238"/>
      <c r="F364" s="238"/>
      <c r="G364" s="238"/>
      <c r="H364" s="238"/>
      <c r="I364" s="238"/>
      <c r="J364" s="238"/>
      <c r="K364" s="238"/>
      <c r="L364" s="238"/>
      <c r="M364" s="238"/>
      <c r="N364" s="238"/>
      <c r="O364" s="238"/>
      <c r="P364" s="238"/>
      <c r="Q364" s="238"/>
      <c r="R364" s="238"/>
      <c r="S364" s="238"/>
      <c r="T364" s="238"/>
      <c r="U364" s="238"/>
    </row>
    <row r="365" spans="1:21" x14ac:dyDescent="0.25">
      <c r="A365" s="238"/>
      <c r="B365" s="238"/>
      <c r="C365" s="238"/>
      <c r="E365" s="238"/>
      <c r="F365" s="238"/>
      <c r="G365" s="238"/>
      <c r="H365" s="238"/>
      <c r="I365" s="238"/>
      <c r="J365" s="238"/>
      <c r="K365" s="238"/>
      <c r="L365" s="238"/>
      <c r="M365" s="238"/>
      <c r="N365" s="238"/>
      <c r="O365" s="238"/>
      <c r="P365" s="238"/>
      <c r="Q365" s="238"/>
      <c r="R365" s="238"/>
      <c r="S365" s="238"/>
      <c r="T365" s="238"/>
      <c r="U365" s="238"/>
    </row>
    <row r="366" spans="1:21" x14ac:dyDescent="0.25">
      <c r="A366" s="238"/>
      <c r="B366" s="238"/>
      <c r="C366" s="238"/>
      <c r="E366" s="238"/>
      <c r="F366" s="238"/>
      <c r="G366" s="238"/>
      <c r="H366" s="238"/>
      <c r="I366" s="238"/>
      <c r="J366" s="238"/>
      <c r="K366" s="238"/>
      <c r="L366" s="238"/>
      <c r="M366" s="238"/>
      <c r="N366" s="238"/>
      <c r="O366" s="238"/>
      <c r="P366" s="238"/>
      <c r="Q366" s="238"/>
      <c r="R366" s="238"/>
      <c r="S366" s="238"/>
      <c r="T366" s="238"/>
      <c r="U366" s="238"/>
    </row>
    <row r="367" spans="1:21" x14ac:dyDescent="0.25">
      <c r="A367" s="238"/>
      <c r="B367" s="238"/>
      <c r="C367" s="238"/>
      <c r="E367" s="238"/>
      <c r="F367" s="238"/>
      <c r="G367" s="238"/>
      <c r="H367" s="238"/>
      <c r="I367" s="238"/>
      <c r="J367" s="238"/>
      <c r="K367" s="238"/>
      <c r="L367" s="238"/>
      <c r="M367" s="238"/>
      <c r="N367" s="238"/>
      <c r="O367" s="238"/>
      <c r="P367" s="238"/>
      <c r="Q367" s="238"/>
      <c r="R367" s="238"/>
      <c r="S367" s="238"/>
      <c r="T367" s="238"/>
      <c r="U367" s="238"/>
    </row>
    <row r="368" spans="1:21" x14ac:dyDescent="0.25">
      <c r="A368" s="238"/>
      <c r="B368" s="238"/>
      <c r="C368" s="238"/>
      <c r="E368" s="238"/>
      <c r="F368" s="238"/>
      <c r="G368" s="238"/>
      <c r="H368" s="238"/>
      <c r="I368" s="238"/>
      <c r="J368" s="238"/>
      <c r="K368" s="238"/>
      <c r="L368" s="238"/>
      <c r="M368" s="238"/>
      <c r="N368" s="238"/>
      <c r="O368" s="238"/>
      <c r="P368" s="238"/>
      <c r="Q368" s="238"/>
      <c r="R368" s="238"/>
      <c r="S368" s="238"/>
      <c r="T368" s="238"/>
      <c r="U368" s="238"/>
    </row>
    <row r="369" spans="1:21" x14ac:dyDescent="0.25">
      <c r="A369" s="238"/>
      <c r="B369" s="238"/>
      <c r="C369" s="238"/>
      <c r="E369" s="238"/>
      <c r="F369" s="238"/>
      <c r="G369" s="238"/>
      <c r="H369" s="238"/>
      <c r="I369" s="238"/>
      <c r="J369" s="238"/>
      <c r="K369" s="238"/>
      <c r="L369" s="238"/>
      <c r="M369" s="238"/>
      <c r="N369" s="238"/>
      <c r="O369" s="238"/>
      <c r="P369" s="238"/>
      <c r="Q369" s="238"/>
      <c r="R369" s="238"/>
      <c r="S369" s="238"/>
      <c r="T369" s="238"/>
      <c r="U369" s="238"/>
    </row>
    <row r="370" spans="1:21" x14ac:dyDescent="0.25">
      <c r="A370" s="238"/>
      <c r="B370" s="238"/>
      <c r="C370" s="238"/>
      <c r="E370" s="238"/>
      <c r="F370" s="238"/>
      <c r="G370" s="238"/>
      <c r="H370" s="238"/>
      <c r="I370" s="238"/>
      <c r="J370" s="238"/>
      <c r="K370" s="238"/>
      <c r="L370" s="238"/>
      <c r="M370" s="238"/>
      <c r="N370" s="238"/>
      <c r="O370" s="238"/>
      <c r="P370" s="238"/>
      <c r="Q370" s="238"/>
      <c r="R370" s="238"/>
      <c r="S370" s="238"/>
      <c r="T370" s="238"/>
      <c r="U370" s="238"/>
    </row>
    <row r="371" spans="1:21" x14ac:dyDescent="0.25">
      <c r="A371" s="238"/>
      <c r="B371" s="238"/>
      <c r="C371" s="238"/>
      <c r="E371" s="238"/>
      <c r="F371" s="238"/>
      <c r="G371" s="238"/>
      <c r="H371" s="238"/>
      <c r="I371" s="238"/>
      <c r="J371" s="238"/>
      <c r="K371" s="238"/>
      <c r="L371" s="238"/>
      <c r="M371" s="238"/>
      <c r="N371" s="238"/>
      <c r="O371" s="238"/>
      <c r="P371" s="238"/>
      <c r="Q371" s="238"/>
      <c r="R371" s="238"/>
      <c r="S371" s="238"/>
      <c r="T371" s="238"/>
      <c r="U371" s="238"/>
    </row>
    <row r="372" spans="1:21" x14ac:dyDescent="0.25">
      <c r="A372" s="238"/>
      <c r="B372" s="238"/>
      <c r="C372" s="238"/>
      <c r="E372" s="238"/>
      <c r="F372" s="238"/>
      <c r="G372" s="238"/>
      <c r="H372" s="238"/>
      <c r="I372" s="238"/>
      <c r="J372" s="238"/>
      <c r="K372" s="238"/>
      <c r="L372" s="238"/>
      <c r="M372" s="238"/>
      <c r="N372" s="238"/>
      <c r="O372" s="238"/>
      <c r="P372" s="238"/>
      <c r="Q372" s="238"/>
      <c r="R372" s="238"/>
      <c r="S372" s="238"/>
      <c r="T372" s="238"/>
      <c r="U372" s="238"/>
    </row>
    <row r="373" spans="1:21" x14ac:dyDescent="0.25">
      <c r="A373" s="238"/>
      <c r="B373" s="238"/>
      <c r="C373" s="238"/>
      <c r="E373" s="238"/>
      <c r="F373" s="238"/>
      <c r="G373" s="238"/>
      <c r="H373" s="238"/>
      <c r="I373" s="238"/>
      <c r="J373" s="238"/>
      <c r="K373" s="238"/>
      <c r="L373" s="238"/>
      <c r="M373" s="238"/>
      <c r="N373" s="238"/>
      <c r="O373" s="238"/>
      <c r="P373" s="238"/>
      <c r="Q373" s="238"/>
      <c r="R373" s="238"/>
      <c r="S373" s="238"/>
      <c r="T373" s="238"/>
      <c r="U373" s="238"/>
    </row>
    <row r="374" spans="1:21" x14ac:dyDescent="0.25">
      <c r="A374" s="238"/>
      <c r="B374" s="238"/>
      <c r="C374" s="238"/>
      <c r="E374" s="238"/>
      <c r="F374" s="238"/>
      <c r="G374" s="238"/>
      <c r="H374" s="238"/>
      <c r="I374" s="238"/>
      <c r="J374" s="238"/>
      <c r="K374" s="238"/>
      <c r="L374" s="238"/>
      <c r="M374" s="238"/>
      <c r="N374" s="238"/>
      <c r="O374" s="238"/>
      <c r="P374" s="238"/>
      <c r="Q374" s="238"/>
      <c r="R374" s="238"/>
      <c r="S374" s="238"/>
      <c r="T374" s="238"/>
      <c r="U374" s="238"/>
    </row>
    <row r="375" spans="1:21" x14ac:dyDescent="0.25">
      <c r="A375" s="238"/>
      <c r="B375" s="238"/>
      <c r="C375" s="238"/>
      <c r="E375" s="238"/>
      <c r="F375" s="238"/>
      <c r="G375" s="238"/>
      <c r="H375" s="238"/>
      <c r="I375" s="238"/>
      <c r="J375" s="238"/>
      <c r="K375" s="238"/>
      <c r="L375" s="238"/>
      <c r="M375" s="238"/>
      <c r="N375" s="238"/>
      <c r="O375" s="238"/>
      <c r="P375" s="238"/>
      <c r="Q375" s="238"/>
      <c r="R375" s="238"/>
      <c r="S375" s="238"/>
      <c r="T375" s="238"/>
      <c r="U375" s="238"/>
    </row>
    <row r="376" spans="1:21" x14ac:dyDescent="0.25">
      <c r="A376" s="238"/>
      <c r="B376" s="238"/>
      <c r="C376" s="238"/>
      <c r="E376" s="238"/>
      <c r="F376" s="238"/>
      <c r="G376" s="238"/>
      <c r="H376" s="238"/>
      <c r="I376" s="238"/>
      <c r="J376" s="238"/>
      <c r="K376" s="238"/>
      <c r="L376" s="238"/>
      <c r="M376" s="238"/>
      <c r="N376" s="238"/>
      <c r="O376" s="238"/>
      <c r="P376" s="238"/>
      <c r="Q376" s="238"/>
      <c r="R376" s="238"/>
      <c r="S376" s="238"/>
      <c r="T376" s="238"/>
      <c r="U376" s="238"/>
    </row>
    <row r="377" spans="1:21" x14ac:dyDescent="0.25">
      <c r="A377" s="238"/>
      <c r="B377" s="238"/>
      <c r="C377" s="238"/>
      <c r="E377" s="238"/>
      <c r="F377" s="238"/>
      <c r="G377" s="238"/>
      <c r="H377" s="238"/>
      <c r="I377" s="238"/>
      <c r="J377" s="238"/>
      <c r="K377" s="238"/>
      <c r="L377" s="238"/>
      <c r="M377" s="238"/>
      <c r="N377" s="238"/>
      <c r="O377" s="238"/>
      <c r="P377" s="238"/>
      <c r="Q377" s="238"/>
      <c r="R377" s="238"/>
      <c r="S377" s="238"/>
      <c r="T377" s="238"/>
      <c r="U377" s="238"/>
    </row>
    <row r="378" spans="1:21" x14ac:dyDescent="0.25">
      <c r="A378" s="238"/>
      <c r="B378" s="238"/>
      <c r="C378" s="238"/>
      <c r="E378" s="238"/>
      <c r="F378" s="238"/>
      <c r="G378" s="238"/>
      <c r="H378" s="238"/>
      <c r="I378" s="238"/>
      <c r="J378" s="238"/>
      <c r="K378" s="238"/>
      <c r="L378" s="238"/>
      <c r="M378" s="238"/>
      <c r="N378" s="238"/>
      <c r="O378" s="238"/>
      <c r="P378" s="238"/>
      <c r="Q378" s="238"/>
      <c r="R378" s="238"/>
      <c r="S378" s="238"/>
      <c r="T378" s="238"/>
      <c r="U378" s="238"/>
    </row>
    <row r="379" spans="1:21" x14ac:dyDescent="0.25">
      <c r="A379" s="238"/>
      <c r="B379" s="238"/>
      <c r="C379" s="238"/>
      <c r="E379" s="238"/>
      <c r="F379" s="238"/>
      <c r="G379" s="238"/>
      <c r="H379" s="238"/>
      <c r="I379" s="238"/>
      <c r="J379" s="238"/>
      <c r="K379" s="238"/>
      <c r="L379" s="238"/>
      <c r="M379" s="238"/>
      <c r="N379" s="238"/>
      <c r="O379" s="238"/>
      <c r="P379" s="238"/>
      <c r="Q379" s="238"/>
      <c r="R379" s="238"/>
      <c r="S379" s="238"/>
      <c r="T379" s="238"/>
      <c r="U379" s="238"/>
    </row>
    <row r="380" spans="1:21" x14ac:dyDescent="0.25">
      <c r="A380" s="238"/>
      <c r="B380" s="238"/>
      <c r="C380" s="238"/>
      <c r="E380" s="238"/>
      <c r="F380" s="238"/>
      <c r="G380" s="238"/>
      <c r="H380" s="238"/>
      <c r="I380" s="238"/>
      <c r="J380" s="238"/>
      <c r="K380" s="238"/>
      <c r="L380" s="238"/>
      <c r="M380" s="238"/>
      <c r="N380" s="238"/>
      <c r="O380" s="238"/>
      <c r="P380" s="238"/>
      <c r="Q380" s="238"/>
      <c r="R380" s="238"/>
      <c r="S380" s="238"/>
      <c r="T380" s="238"/>
      <c r="U380" s="238"/>
    </row>
    <row r="381" spans="1:21" x14ac:dyDescent="0.25">
      <c r="A381" s="238"/>
      <c r="B381" s="238"/>
      <c r="C381" s="238"/>
      <c r="E381" s="238"/>
      <c r="F381" s="238"/>
      <c r="G381" s="238"/>
      <c r="H381" s="238"/>
      <c r="I381" s="238"/>
      <c r="J381" s="238"/>
      <c r="K381" s="238"/>
      <c r="L381" s="238"/>
      <c r="M381" s="238"/>
      <c r="N381" s="238"/>
      <c r="O381" s="238"/>
      <c r="P381" s="238"/>
      <c r="Q381" s="238"/>
      <c r="R381" s="238"/>
      <c r="S381" s="238"/>
      <c r="T381" s="238"/>
      <c r="U381" s="238"/>
    </row>
    <row r="382" spans="1:21" x14ac:dyDescent="0.25">
      <c r="A382" s="238"/>
      <c r="B382" s="238"/>
      <c r="C382" s="238"/>
      <c r="E382" s="238"/>
      <c r="F382" s="238"/>
      <c r="G382" s="238"/>
      <c r="H382" s="238"/>
      <c r="I382" s="238"/>
      <c r="J382" s="238"/>
      <c r="K382" s="238"/>
      <c r="L382" s="238"/>
      <c r="M382" s="238"/>
      <c r="N382" s="238"/>
      <c r="O382" s="238"/>
      <c r="P382" s="238"/>
      <c r="Q382" s="238"/>
      <c r="R382" s="238"/>
      <c r="S382" s="238"/>
      <c r="T382" s="238"/>
      <c r="U382" s="2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N19" sqref="N19"/>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278" customWidth="1"/>
    <col min="22" max="22" width="1.5703125" style="1" customWidth="1"/>
    <col min="23" max="16384" width="9.140625" style="1"/>
  </cols>
  <sheetData>
    <row r="1" spans="2:21" ht="18.75" customHeight="1" x14ac:dyDescent="0.25">
      <c r="B1" s="414" t="s">
        <v>508</v>
      </c>
      <c r="C1" s="414"/>
      <c r="D1" s="414"/>
      <c r="E1" s="414"/>
      <c r="F1" s="414"/>
      <c r="G1" s="414"/>
      <c r="H1" s="414"/>
      <c r="I1" s="414"/>
      <c r="J1" s="414"/>
      <c r="K1" s="414"/>
      <c r="L1" s="414"/>
      <c r="M1" s="414"/>
      <c r="N1" s="414"/>
      <c r="O1" s="414"/>
      <c r="P1" s="277" t="s">
        <v>465</v>
      </c>
    </row>
    <row r="2" spans="2:21" x14ac:dyDescent="0.25">
      <c r="P2" s="277" t="s">
        <v>466</v>
      </c>
    </row>
    <row r="3" spans="2:21" ht="4.5" customHeight="1" x14ac:dyDescent="0.25"/>
    <row r="4" spans="2:21" ht="4.5" customHeight="1" x14ac:dyDescent="0.25"/>
    <row r="5" spans="2:21" ht="20.100000000000001" customHeight="1" thickBot="1" x14ac:dyDescent="0.3">
      <c r="B5" s="415" t="s">
        <v>467</v>
      </c>
      <c r="C5" s="415"/>
      <c r="D5" s="415"/>
      <c r="E5" s="415"/>
      <c r="F5" s="415"/>
      <c r="G5" s="415"/>
      <c r="H5" s="415"/>
      <c r="I5" s="415"/>
      <c r="J5" s="415"/>
      <c r="K5" s="415"/>
      <c r="L5" s="415"/>
      <c r="M5" s="415"/>
      <c r="N5" s="415"/>
      <c r="O5" s="415"/>
    </row>
    <row r="6" spans="2:21" s="279" customFormat="1" ht="15" customHeight="1" x14ac:dyDescent="0.25">
      <c r="B6" s="416" t="s">
        <v>468</v>
      </c>
      <c r="C6" s="417"/>
      <c r="D6" s="416">
        <v>2027</v>
      </c>
      <c r="E6" s="422"/>
      <c r="F6" s="422"/>
      <c r="G6" s="422"/>
      <c r="H6" s="422"/>
      <c r="I6" s="422"/>
      <c r="J6" s="422"/>
      <c r="K6" s="422"/>
      <c r="L6" s="422"/>
      <c r="M6" s="423"/>
      <c r="N6" s="424" t="s">
        <v>418</v>
      </c>
      <c r="O6" s="425"/>
      <c r="P6" s="428" t="s">
        <v>469</v>
      </c>
    </row>
    <row r="7" spans="2:21" s="279" customFormat="1" x14ac:dyDescent="0.25">
      <c r="B7" s="418"/>
      <c r="C7" s="419"/>
      <c r="D7" s="420" t="s">
        <v>470</v>
      </c>
      <c r="E7" s="431"/>
      <c r="F7" s="431" t="s">
        <v>471</v>
      </c>
      <c r="G7" s="431"/>
      <c r="H7" s="431" t="s">
        <v>472</v>
      </c>
      <c r="I7" s="431"/>
      <c r="J7" s="431" t="s">
        <v>473</v>
      </c>
      <c r="K7" s="431"/>
      <c r="L7" s="431" t="s">
        <v>474</v>
      </c>
      <c r="M7" s="432"/>
      <c r="N7" s="426"/>
      <c r="O7" s="427"/>
      <c r="P7" s="429"/>
    </row>
    <row r="8" spans="2:21" s="279" customFormat="1" x14ac:dyDescent="0.25">
      <c r="B8" s="420"/>
      <c r="C8" s="421"/>
      <c r="D8" s="334" t="s">
        <v>475</v>
      </c>
      <c r="E8" s="336" t="s">
        <v>476</v>
      </c>
      <c r="F8" s="336" t="s">
        <v>475</v>
      </c>
      <c r="G8" s="336" t="s">
        <v>476</v>
      </c>
      <c r="H8" s="336" t="s">
        <v>475</v>
      </c>
      <c r="I8" s="336" t="s">
        <v>476</v>
      </c>
      <c r="J8" s="336" t="s">
        <v>475</v>
      </c>
      <c r="K8" s="336" t="s">
        <v>476</v>
      </c>
      <c r="L8" s="336" t="s">
        <v>475</v>
      </c>
      <c r="M8" s="337" t="s">
        <v>476</v>
      </c>
      <c r="N8" s="334" t="s">
        <v>475</v>
      </c>
      <c r="O8" s="335" t="s">
        <v>476</v>
      </c>
      <c r="P8" s="430"/>
    </row>
    <row r="9" spans="2:21" s="279" customFormat="1" x14ac:dyDescent="0.25">
      <c r="B9" s="280" t="s">
        <v>477</v>
      </c>
      <c r="C9" s="281"/>
      <c r="D9" s="334"/>
      <c r="E9" s="336"/>
      <c r="F9" s="336"/>
      <c r="G9" s="336"/>
      <c r="H9" s="336"/>
      <c r="I9" s="336"/>
      <c r="J9" s="282"/>
      <c r="K9" s="282"/>
      <c r="L9" s="282"/>
      <c r="M9" s="282"/>
      <c r="N9" s="283">
        <f>J9</f>
        <v>0</v>
      </c>
      <c r="O9" s="283">
        <f>K9</f>
        <v>0</v>
      </c>
      <c r="P9" s="284"/>
    </row>
    <row r="10" spans="2:21" s="279" customFormat="1" x14ac:dyDescent="0.25">
      <c r="B10" s="280" t="s">
        <v>478</v>
      </c>
      <c r="C10" s="281"/>
      <c r="D10" s="334"/>
      <c r="E10" s="336"/>
      <c r="F10" s="336"/>
      <c r="G10" s="336"/>
      <c r="H10" s="336"/>
      <c r="I10" s="336"/>
      <c r="J10" s="282"/>
      <c r="K10" s="282"/>
      <c r="L10" s="282"/>
      <c r="M10" s="282"/>
      <c r="N10" s="283">
        <f t="shared" ref="N10:O24" si="0">J10</f>
        <v>0</v>
      </c>
      <c r="O10" s="283">
        <f t="shared" si="0"/>
        <v>0</v>
      </c>
      <c r="P10" s="284"/>
    </row>
    <row r="11" spans="2:21" s="279" customFormat="1" x14ac:dyDescent="0.25">
      <c r="B11" s="280" t="s">
        <v>479</v>
      </c>
      <c r="C11" s="281"/>
      <c r="D11" s="334"/>
      <c r="E11" s="336"/>
      <c r="F11" s="336"/>
      <c r="G11" s="336"/>
      <c r="H11" s="336"/>
      <c r="I11" s="336"/>
      <c r="J11" s="282"/>
      <c r="K11" s="282"/>
      <c r="L11" s="282"/>
      <c r="M11" s="282"/>
      <c r="N11" s="283">
        <f t="shared" si="0"/>
        <v>0</v>
      </c>
      <c r="O11" s="283">
        <f t="shared" si="0"/>
        <v>0</v>
      </c>
      <c r="P11" s="284"/>
      <c r="S11" s="285"/>
      <c r="T11" s="285"/>
      <c r="U11" s="285"/>
    </row>
    <row r="12" spans="2:21" s="279" customFormat="1" x14ac:dyDescent="0.25">
      <c r="B12" s="286" t="s">
        <v>497</v>
      </c>
      <c r="C12" s="287"/>
      <c r="D12" s="288"/>
      <c r="E12" s="289"/>
      <c r="F12" s="289"/>
      <c r="G12" s="289"/>
      <c r="H12" s="289"/>
      <c r="I12" s="289"/>
      <c r="J12" s="282">
        <v>8</v>
      </c>
      <c r="K12" s="282">
        <v>8</v>
      </c>
      <c r="L12" s="282">
        <v>8</v>
      </c>
      <c r="M12" s="282">
        <v>8</v>
      </c>
      <c r="N12" s="283">
        <f>J12</f>
        <v>8</v>
      </c>
      <c r="O12" s="283">
        <f t="shared" si="0"/>
        <v>8</v>
      </c>
      <c r="P12" s="284"/>
      <c r="R12" s="290"/>
      <c r="S12" s="285"/>
      <c r="T12" s="285"/>
      <c r="U12" s="285"/>
    </row>
    <row r="13" spans="2:21" s="279" customFormat="1" hidden="1" x14ac:dyDescent="0.25">
      <c r="B13" s="286" t="s">
        <v>481</v>
      </c>
      <c r="C13" s="287"/>
      <c r="D13" s="288"/>
      <c r="E13" s="289"/>
      <c r="F13" s="289"/>
      <c r="G13" s="289"/>
      <c r="H13" s="289"/>
      <c r="I13" s="289"/>
      <c r="J13" s="282"/>
      <c r="K13" s="282"/>
      <c r="L13" s="282"/>
      <c r="M13" s="282"/>
      <c r="N13" s="283">
        <f t="shared" si="0"/>
        <v>0</v>
      </c>
      <c r="O13" s="283">
        <f t="shared" si="0"/>
        <v>0</v>
      </c>
      <c r="P13" s="284"/>
      <c r="R13" s="290"/>
      <c r="S13" s="285"/>
      <c r="T13" s="285"/>
      <c r="U13" s="285"/>
    </row>
    <row r="14" spans="2:21" s="279" customFormat="1" hidden="1" x14ac:dyDescent="0.25">
      <c r="B14" s="286" t="s">
        <v>482</v>
      </c>
      <c r="C14" s="287"/>
      <c r="D14" s="288"/>
      <c r="E14" s="289"/>
      <c r="F14" s="289"/>
      <c r="G14" s="289"/>
      <c r="H14" s="289"/>
      <c r="I14" s="289"/>
      <c r="J14" s="282"/>
      <c r="K14" s="282"/>
      <c r="L14" s="282"/>
      <c r="M14" s="282"/>
      <c r="N14" s="283">
        <f t="shared" si="0"/>
        <v>0</v>
      </c>
      <c r="O14" s="283">
        <f t="shared" si="0"/>
        <v>0</v>
      </c>
      <c r="P14" s="284"/>
      <c r="R14" s="290"/>
      <c r="S14" s="285"/>
      <c r="T14" s="285"/>
      <c r="U14" s="285"/>
    </row>
    <row r="15" spans="2:21" s="279" customFormat="1" hidden="1" x14ac:dyDescent="0.25">
      <c r="B15" s="286" t="s">
        <v>483</v>
      </c>
      <c r="C15" s="287"/>
      <c r="D15" s="288"/>
      <c r="E15" s="289"/>
      <c r="F15" s="289"/>
      <c r="G15" s="289"/>
      <c r="H15" s="289"/>
      <c r="I15" s="289"/>
      <c r="J15" s="282"/>
      <c r="K15" s="282"/>
      <c r="L15" s="282"/>
      <c r="M15" s="282"/>
      <c r="N15" s="283">
        <f t="shared" si="0"/>
        <v>0</v>
      </c>
      <c r="O15" s="283">
        <f t="shared" si="0"/>
        <v>0</v>
      </c>
      <c r="P15" s="284"/>
      <c r="R15" s="290"/>
      <c r="S15" s="285"/>
      <c r="T15" s="285"/>
      <c r="U15" s="285"/>
    </row>
    <row r="16" spans="2:21" s="279" customFormat="1" hidden="1" x14ac:dyDescent="0.25">
      <c r="B16" s="286" t="s">
        <v>484</v>
      </c>
      <c r="C16" s="287"/>
      <c r="D16" s="288"/>
      <c r="E16" s="289"/>
      <c r="F16" s="289"/>
      <c r="G16" s="289"/>
      <c r="H16" s="289"/>
      <c r="I16" s="289"/>
      <c r="J16" s="282"/>
      <c r="K16" s="282"/>
      <c r="L16" s="282"/>
      <c r="M16" s="282"/>
      <c r="N16" s="283">
        <f t="shared" si="0"/>
        <v>0</v>
      </c>
      <c r="O16" s="283">
        <f t="shared" si="0"/>
        <v>0</v>
      </c>
      <c r="P16" s="284"/>
      <c r="R16" s="290"/>
      <c r="S16" s="285"/>
      <c r="T16" s="285"/>
      <c r="U16" s="285"/>
    </row>
    <row r="17" spans="2:21" s="279" customFormat="1" hidden="1" x14ac:dyDescent="0.25">
      <c r="B17" s="286" t="s">
        <v>485</v>
      </c>
      <c r="C17" s="287"/>
      <c r="D17" s="288"/>
      <c r="E17" s="289"/>
      <c r="F17" s="289"/>
      <c r="G17" s="289"/>
      <c r="H17" s="289"/>
      <c r="I17" s="289"/>
      <c r="J17" s="282"/>
      <c r="K17" s="282"/>
      <c r="L17" s="282"/>
      <c r="M17" s="282"/>
      <c r="N17" s="283">
        <f t="shared" si="0"/>
        <v>0</v>
      </c>
      <c r="O17" s="283">
        <f t="shared" si="0"/>
        <v>0</v>
      </c>
      <c r="P17" s="284"/>
      <c r="R17" s="290"/>
      <c r="S17" s="285"/>
      <c r="T17" s="285"/>
      <c r="U17" s="285"/>
    </row>
    <row r="18" spans="2:21" s="279" customFormat="1" hidden="1" x14ac:dyDescent="0.25">
      <c r="B18" s="286" t="s">
        <v>486</v>
      </c>
      <c r="C18" s="287"/>
      <c r="D18" s="288"/>
      <c r="E18" s="289"/>
      <c r="F18" s="289"/>
      <c r="G18" s="289"/>
      <c r="H18" s="289"/>
      <c r="I18" s="289"/>
      <c r="J18" s="282"/>
      <c r="K18" s="282"/>
      <c r="L18" s="282"/>
      <c r="M18" s="282"/>
      <c r="N18" s="283">
        <f t="shared" si="0"/>
        <v>0</v>
      </c>
      <c r="O18" s="283">
        <f t="shared" si="0"/>
        <v>0</v>
      </c>
      <c r="P18" s="284"/>
      <c r="R18" s="290"/>
      <c r="S18" s="285"/>
      <c r="T18" s="285"/>
      <c r="U18" s="285"/>
    </row>
    <row r="19" spans="2:21" s="279" customFormat="1" ht="15.75" thickBot="1" x14ac:dyDescent="0.3">
      <c r="B19" s="286" t="s">
        <v>487</v>
      </c>
      <c r="C19" s="287"/>
      <c r="D19" s="288"/>
      <c r="E19" s="289"/>
      <c r="F19" s="289"/>
      <c r="G19" s="289"/>
      <c r="H19" s="289"/>
      <c r="I19" s="289"/>
      <c r="J19" s="282"/>
      <c r="K19" s="282"/>
      <c r="L19" s="282"/>
      <c r="M19" s="282"/>
      <c r="N19" s="283">
        <f t="shared" si="0"/>
        <v>0</v>
      </c>
      <c r="O19" s="283">
        <f t="shared" si="0"/>
        <v>0</v>
      </c>
      <c r="P19" s="284"/>
      <c r="R19" s="290"/>
      <c r="S19" s="285"/>
      <c r="T19" s="285"/>
      <c r="U19" s="285"/>
    </row>
    <row r="20" spans="2:21" s="279" customFormat="1" ht="15.75" hidden="1" thickBot="1" x14ac:dyDescent="0.3">
      <c r="B20" s="286" t="s">
        <v>488</v>
      </c>
      <c r="C20" s="287"/>
      <c r="D20" s="288"/>
      <c r="E20" s="289"/>
      <c r="F20" s="289"/>
      <c r="G20" s="289"/>
      <c r="H20" s="289"/>
      <c r="I20" s="289"/>
      <c r="J20" s="282"/>
      <c r="K20" s="282"/>
      <c r="L20" s="282"/>
      <c r="M20" s="291"/>
      <c r="N20" s="283">
        <f t="shared" si="0"/>
        <v>0</v>
      </c>
      <c r="O20" s="283">
        <f t="shared" si="0"/>
        <v>0</v>
      </c>
      <c r="P20" s="284"/>
      <c r="R20" s="290"/>
      <c r="S20" s="285"/>
      <c r="T20" s="285"/>
      <c r="U20" s="285"/>
    </row>
    <row r="21" spans="2:21" s="279" customFormat="1" ht="15.75" hidden="1" thickBot="1" x14ac:dyDescent="0.3">
      <c r="B21" s="286" t="s">
        <v>489</v>
      </c>
      <c r="C21" s="287"/>
      <c r="D21" s="288"/>
      <c r="E21" s="289"/>
      <c r="F21" s="289"/>
      <c r="G21" s="289"/>
      <c r="H21" s="289"/>
      <c r="I21" s="289"/>
      <c r="J21" s="282"/>
      <c r="K21" s="282"/>
      <c r="L21" s="282"/>
      <c r="M21" s="291"/>
      <c r="N21" s="283">
        <f t="shared" si="0"/>
        <v>0</v>
      </c>
      <c r="O21" s="283">
        <f t="shared" si="0"/>
        <v>0</v>
      </c>
      <c r="P21" s="284"/>
      <c r="R21" s="290"/>
      <c r="S21" s="285"/>
      <c r="T21" s="285"/>
      <c r="U21" s="285"/>
    </row>
    <row r="22" spans="2:21" s="279" customFormat="1" ht="15.75" hidden="1" thickBot="1" x14ac:dyDescent="0.3">
      <c r="B22" s="292" t="s">
        <v>490</v>
      </c>
      <c r="C22" s="293"/>
      <c r="D22" s="294"/>
      <c r="E22" s="295"/>
      <c r="F22" s="295"/>
      <c r="G22" s="295"/>
      <c r="H22" s="295"/>
      <c r="I22" s="295"/>
      <c r="J22" s="296"/>
      <c r="K22" s="296"/>
      <c r="L22" s="296"/>
      <c r="M22" s="297"/>
      <c r="N22" s="283">
        <f t="shared" si="0"/>
        <v>0</v>
      </c>
      <c r="O22" s="283">
        <f t="shared" si="0"/>
        <v>0</v>
      </c>
      <c r="P22" s="298"/>
      <c r="R22" s="290"/>
      <c r="S22" s="285"/>
      <c r="T22" s="285"/>
      <c r="U22" s="285"/>
    </row>
    <row r="23" spans="2:21" ht="15.75" thickBot="1" x14ac:dyDescent="0.3">
      <c r="B23" s="299" t="s">
        <v>491</v>
      </c>
      <c r="C23" s="300"/>
      <c r="D23" s="294"/>
      <c r="E23" s="295"/>
      <c r="F23" s="295"/>
      <c r="G23" s="295"/>
      <c r="H23" s="295"/>
      <c r="I23" s="295"/>
      <c r="J23" s="296"/>
      <c r="K23" s="296"/>
      <c r="L23" s="296"/>
      <c r="M23" s="297"/>
      <c r="N23" s="283">
        <f t="shared" si="0"/>
        <v>0</v>
      </c>
      <c r="O23" s="283">
        <f t="shared" si="0"/>
        <v>0</v>
      </c>
      <c r="P23" s="298"/>
      <c r="R23" s="290"/>
    </row>
    <row r="24" spans="2:21" ht="15.75" thickBot="1" x14ac:dyDescent="0.3">
      <c r="B24" s="299" t="s">
        <v>492</v>
      </c>
      <c r="C24" s="300"/>
      <c r="D24" s="294"/>
      <c r="E24" s="295"/>
      <c r="F24" s="295"/>
      <c r="G24" s="295"/>
      <c r="H24" s="295"/>
      <c r="I24" s="295"/>
      <c r="J24" s="296"/>
      <c r="K24" s="296"/>
      <c r="L24" s="296"/>
      <c r="M24" s="297"/>
      <c r="N24" s="283">
        <f t="shared" si="0"/>
        <v>0</v>
      </c>
      <c r="O24" s="283">
        <f t="shared" si="0"/>
        <v>0</v>
      </c>
      <c r="P24" s="298"/>
      <c r="R24" s="290"/>
    </row>
    <row r="25" spans="2:21" hidden="1" x14ac:dyDescent="0.25">
      <c r="J25" s="301">
        <f t="shared" ref="J25:M25" si="1">SUM(J9:J20)</f>
        <v>8</v>
      </c>
      <c r="K25" s="301">
        <f t="shared" si="1"/>
        <v>8</v>
      </c>
      <c r="L25" s="301">
        <f t="shared" si="1"/>
        <v>8</v>
      </c>
      <c r="M25" s="301">
        <f t="shared" si="1"/>
        <v>8</v>
      </c>
      <c r="N25" s="302" t="e">
        <f>#REF!+#REF!+#REF!+#REF!+L25</f>
        <v>#REF!</v>
      </c>
      <c r="O25" s="302" t="e">
        <f>#REF!+#REF!+#REF!+#REF!+M25</f>
        <v>#REF!</v>
      </c>
      <c r="R25" s="290"/>
    </row>
    <row r="26" spans="2:21" ht="15.75" thickBot="1" x14ac:dyDescent="0.3">
      <c r="B26" s="433" t="s">
        <v>493</v>
      </c>
      <c r="C26" s="433"/>
      <c r="D26" s="415"/>
      <c r="E26" s="415"/>
      <c r="F26" s="415"/>
      <c r="G26" s="415"/>
      <c r="H26" s="415"/>
      <c r="I26" s="415"/>
      <c r="J26" s="415"/>
      <c r="K26" s="415"/>
      <c r="L26" s="415"/>
      <c r="M26" s="415"/>
      <c r="N26" s="433"/>
      <c r="O26" s="433"/>
      <c r="R26" s="290"/>
    </row>
    <row r="27" spans="2:21" s="279" customFormat="1" x14ac:dyDescent="0.25">
      <c r="B27" s="416" t="s">
        <v>468</v>
      </c>
      <c r="C27" s="417"/>
      <c r="D27" s="416">
        <v>2027</v>
      </c>
      <c r="E27" s="422"/>
      <c r="F27" s="422"/>
      <c r="G27" s="422"/>
      <c r="H27" s="422"/>
      <c r="I27" s="422"/>
      <c r="J27" s="422"/>
      <c r="K27" s="422"/>
      <c r="L27" s="422"/>
      <c r="M27" s="423"/>
      <c r="N27" s="424" t="s">
        <v>418</v>
      </c>
      <c r="O27" s="425"/>
      <c r="P27" s="428" t="s">
        <v>469</v>
      </c>
      <c r="R27" s="285"/>
      <c r="S27" s="285"/>
      <c r="T27" s="285"/>
      <c r="U27" s="285"/>
    </row>
    <row r="28" spans="2:21" s="279" customFormat="1" x14ac:dyDescent="0.25">
      <c r="B28" s="418"/>
      <c r="C28" s="419"/>
      <c r="D28" s="420" t="s">
        <v>470</v>
      </c>
      <c r="E28" s="431"/>
      <c r="F28" s="431" t="s">
        <v>471</v>
      </c>
      <c r="G28" s="431"/>
      <c r="H28" s="431" t="s">
        <v>472</v>
      </c>
      <c r="I28" s="431"/>
      <c r="J28" s="431" t="s">
        <v>473</v>
      </c>
      <c r="K28" s="431"/>
      <c r="L28" s="431" t="s">
        <v>474</v>
      </c>
      <c r="M28" s="432"/>
      <c r="N28" s="426"/>
      <c r="O28" s="427"/>
      <c r="P28" s="429"/>
      <c r="R28" s="285"/>
      <c r="S28" s="285"/>
      <c r="T28" s="285"/>
      <c r="U28" s="285"/>
    </row>
    <row r="29" spans="2:21" s="279" customFormat="1" x14ac:dyDescent="0.25">
      <c r="B29" s="420"/>
      <c r="C29" s="421"/>
      <c r="D29" s="334" t="s">
        <v>475</v>
      </c>
      <c r="E29" s="336" t="s">
        <v>476</v>
      </c>
      <c r="F29" s="336" t="s">
        <v>475</v>
      </c>
      <c r="G29" s="336" t="s">
        <v>476</v>
      </c>
      <c r="H29" s="336" t="s">
        <v>475</v>
      </c>
      <c r="I29" s="336" t="s">
        <v>476</v>
      </c>
      <c r="J29" s="336" t="s">
        <v>475</v>
      </c>
      <c r="K29" s="336" t="s">
        <v>476</v>
      </c>
      <c r="L29" s="336" t="s">
        <v>475</v>
      </c>
      <c r="M29" s="337" t="s">
        <v>476</v>
      </c>
      <c r="N29" s="334" t="s">
        <v>475</v>
      </c>
      <c r="O29" s="337" t="s">
        <v>476</v>
      </c>
      <c r="P29" s="430"/>
      <c r="R29" s="285"/>
      <c r="S29" s="285"/>
      <c r="T29" s="285"/>
      <c r="U29" s="285"/>
    </row>
    <row r="30" spans="2:21" s="279" customFormat="1" x14ac:dyDescent="0.25">
      <c r="B30" s="280" t="s">
        <v>477</v>
      </c>
      <c r="C30" s="281"/>
      <c r="D30" s="334"/>
      <c r="E30" s="336"/>
      <c r="F30" s="336"/>
      <c r="G30" s="336"/>
      <c r="H30" s="336"/>
      <c r="I30" s="336"/>
      <c r="J30" s="282"/>
      <c r="K30" s="282">
        <v>0</v>
      </c>
      <c r="L30" s="282"/>
      <c r="M30" s="291">
        <v>0</v>
      </c>
      <c r="N30" s="283">
        <f t="shared" ref="N30:O41" si="2">J30</f>
        <v>0</v>
      </c>
      <c r="O30" s="283">
        <f t="shared" si="2"/>
        <v>0</v>
      </c>
      <c r="P30" s="284"/>
      <c r="R30" s="285"/>
      <c r="S30" s="285"/>
      <c r="T30" s="285"/>
      <c r="U30" s="285"/>
    </row>
    <row r="31" spans="2:21" s="279" customFormat="1" x14ac:dyDescent="0.25">
      <c r="B31" s="280" t="s">
        <v>478</v>
      </c>
      <c r="C31" s="281"/>
      <c r="D31" s="334"/>
      <c r="E31" s="336"/>
      <c r="F31" s="336"/>
      <c r="G31" s="336"/>
      <c r="H31" s="336"/>
      <c r="I31" s="336"/>
      <c r="J31" s="282"/>
      <c r="K31" s="282">
        <v>0</v>
      </c>
      <c r="L31" s="282"/>
      <c r="M31" s="291">
        <v>0</v>
      </c>
      <c r="N31" s="283">
        <f t="shared" si="2"/>
        <v>0</v>
      </c>
      <c r="O31" s="283">
        <f t="shared" si="2"/>
        <v>0</v>
      </c>
      <c r="P31" s="284"/>
      <c r="R31" s="285"/>
      <c r="S31" s="285"/>
      <c r="T31" s="285"/>
      <c r="U31" s="285"/>
    </row>
    <row r="32" spans="2:21" s="279" customFormat="1" x14ac:dyDescent="0.25">
      <c r="B32" s="280" t="s">
        <v>479</v>
      </c>
      <c r="C32" s="281"/>
      <c r="D32" s="334"/>
      <c r="E32" s="336"/>
      <c r="F32" s="336"/>
      <c r="G32" s="336"/>
      <c r="H32" s="336"/>
      <c r="I32" s="336"/>
      <c r="J32" s="282">
        <v>0</v>
      </c>
      <c r="K32" s="282">
        <v>0</v>
      </c>
      <c r="L32" s="282">
        <v>0</v>
      </c>
      <c r="M32" s="291">
        <v>0</v>
      </c>
      <c r="N32" s="283">
        <f t="shared" si="2"/>
        <v>0</v>
      </c>
      <c r="O32" s="283">
        <f t="shared" si="2"/>
        <v>0</v>
      </c>
      <c r="P32" s="284"/>
      <c r="R32" s="285"/>
      <c r="S32" s="285"/>
      <c r="T32" s="285"/>
      <c r="U32" s="285"/>
    </row>
    <row r="33" spans="2:21" s="279" customFormat="1" x14ac:dyDescent="0.25">
      <c r="B33" s="286" t="s">
        <v>480</v>
      </c>
      <c r="C33" s="287"/>
      <c r="D33" s="288"/>
      <c r="E33" s="289"/>
      <c r="F33" s="289"/>
      <c r="G33" s="289"/>
      <c r="H33" s="289"/>
      <c r="I33" s="289"/>
      <c r="J33" s="282">
        <v>0</v>
      </c>
      <c r="K33" s="282">
        <v>0</v>
      </c>
      <c r="L33" s="282">
        <v>0</v>
      </c>
      <c r="M33" s="291">
        <v>0</v>
      </c>
      <c r="N33" s="283">
        <f t="shared" si="2"/>
        <v>0</v>
      </c>
      <c r="O33" s="283">
        <f t="shared" si="2"/>
        <v>0</v>
      </c>
      <c r="P33" s="284"/>
      <c r="R33" s="285"/>
      <c r="S33" s="285"/>
      <c r="T33" s="285"/>
      <c r="U33" s="285"/>
    </row>
    <row r="34" spans="2:21" s="279" customFormat="1" hidden="1" x14ac:dyDescent="0.25">
      <c r="B34" s="286" t="s">
        <v>481</v>
      </c>
      <c r="C34" s="287"/>
      <c r="D34" s="288"/>
      <c r="E34" s="289"/>
      <c r="F34" s="289"/>
      <c r="G34" s="289"/>
      <c r="H34" s="289"/>
      <c r="I34" s="289"/>
      <c r="J34" s="282">
        <v>0</v>
      </c>
      <c r="K34" s="282">
        <v>0</v>
      </c>
      <c r="L34" s="282">
        <v>0</v>
      </c>
      <c r="M34" s="291">
        <v>0</v>
      </c>
      <c r="N34" s="283">
        <f t="shared" si="2"/>
        <v>0</v>
      </c>
      <c r="O34" s="283">
        <f t="shared" si="2"/>
        <v>0</v>
      </c>
      <c r="P34" s="284"/>
      <c r="R34" s="285"/>
      <c r="S34" s="285"/>
      <c r="T34" s="285"/>
      <c r="U34" s="285"/>
    </row>
    <row r="35" spans="2:21" s="279" customFormat="1" hidden="1" x14ac:dyDescent="0.25">
      <c r="B35" s="286" t="s">
        <v>482</v>
      </c>
      <c r="C35" s="287"/>
      <c r="D35" s="288"/>
      <c r="E35" s="289"/>
      <c r="F35" s="289"/>
      <c r="G35" s="289"/>
      <c r="H35" s="289"/>
      <c r="I35" s="289"/>
      <c r="J35" s="282">
        <v>0</v>
      </c>
      <c r="K35" s="282">
        <v>0</v>
      </c>
      <c r="L35" s="282">
        <v>0</v>
      </c>
      <c r="M35" s="291">
        <v>0</v>
      </c>
      <c r="N35" s="283">
        <f t="shared" si="2"/>
        <v>0</v>
      </c>
      <c r="O35" s="283">
        <f t="shared" si="2"/>
        <v>0</v>
      </c>
      <c r="P35" s="284"/>
      <c r="R35" s="285"/>
      <c r="S35" s="285"/>
      <c r="T35" s="285"/>
      <c r="U35" s="285"/>
    </row>
    <row r="36" spans="2:21" s="279" customFormat="1" hidden="1" x14ac:dyDescent="0.25">
      <c r="B36" s="286" t="s">
        <v>483</v>
      </c>
      <c r="C36" s="287"/>
      <c r="D36" s="288"/>
      <c r="E36" s="289"/>
      <c r="F36" s="289"/>
      <c r="G36" s="289"/>
      <c r="H36" s="289"/>
      <c r="I36" s="289"/>
      <c r="J36" s="282">
        <v>0</v>
      </c>
      <c r="K36" s="282">
        <v>0</v>
      </c>
      <c r="L36" s="282">
        <v>0</v>
      </c>
      <c r="M36" s="291">
        <v>0</v>
      </c>
      <c r="N36" s="283">
        <f t="shared" si="2"/>
        <v>0</v>
      </c>
      <c r="O36" s="283">
        <f t="shared" si="2"/>
        <v>0</v>
      </c>
      <c r="P36" s="284"/>
      <c r="R36" s="285"/>
      <c r="S36" s="285"/>
      <c r="T36" s="285"/>
      <c r="U36" s="285"/>
    </row>
    <row r="37" spans="2:21" s="279" customFormat="1" x14ac:dyDescent="0.25">
      <c r="B37" s="286" t="s">
        <v>484</v>
      </c>
      <c r="C37" s="287"/>
      <c r="D37" s="288"/>
      <c r="E37" s="289"/>
      <c r="F37" s="289"/>
      <c r="G37" s="289"/>
      <c r="H37" s="289"/>
      <c r="I37" s="289"/>
      <c r="J37" s="282">
        <v>0</v>
      </c>
      <c r="K37" s="282">
        <v>0</v>
      </c>
      <c r="L37" s="282">
        <v>0</v>
      </c>
      <c r="M37" s="291">
        <v>0</v>
      </c>
      <c r="N37" s="283">
        <f t="shared" si="2"/>
        <v>0</v>
      </c>
      <c r="O37" s="283">
        <f t="shared" si="2"/>
        <v>0</v>
      </c>
      <c r="P37" s="284"/>
      <c r="R37" s="285"/>
      <c r="S37" s="285"/>
      <c r="T37" s="285"/>
      <c r="U37" s="285"/>
    </row>
    <row r="38" spans="2:21" s="279" customFormat="1" hidden="1" x14ac:dyDescent="0.25">
      <c r="B38" s="286" t="s">
        <v>485</v>
      </c>
      <c r="C38" s="287"/>
      <c r="D38" s="288"/>
      <c r="E38" s="289"/>
      <c r="F38" s="289"/>
      <c r="G38" s="289"/>
      <c r="H38" s="289"/>
      <c r="I38" s="289"/>
      <c r="J38" s="282">
        <v>0</v>
      </c>
      <c r="K38" s="282">
        <v>0</v>
      </c>
      <c r="L38" s="282">
        <v>0</v>
      </c>
      <c r="M38" s="291">
        <v>0</v>
      </c>
      <c r="N38" s="283">
        <f t="shared" si="2"/>
        <v>0</v>
      </c>
      <c r="O38" s="283">
        <f t="shared" si="2"/>
        <v>0</v>
      </c>
      <c r="P38" s="284"/>
      <c r="R38" s="285"/>
      <c r="S38" s="285"/>
      <c r="T38" s="285"/>
      <c r="U38" s="285"/>
    </row>
    <row r="39" spans="2:21" s="279" customFormat="1" hidden="1" x14ac:dyDescent="0.25">
      <c r="B39" s="286" t="s">
        <v>486</v>
      </c>
      <c r="C39" s="287"/>
      <c r="D39" s="288"/>
      <c r="E39" s="289"/>
      <c r="F39" s="289"/>
      <c r="G39" s="289"/>
      <c r="H39" s="289"/>
      <c r="I39" s="289"/>
      <c r="J39" s="282">
        <v>0</v>
      </c>
      <c r="K39" s="282">
        <v>0</v>
      </c>
      <c r="L39" s="282">
        <v>0</v>
      </c>
      <c r="M39" s="291">
        <v>0</v>
      </c>
      <c r="N39" s="283">
        <f t="shared" si="2"/>
        <v>0</v>
      </c>
      <c r="O39" s="283">
        <f t="shared" si="2"/>
        <v>0</v>
      </c>
      <c r="P39" s="284"/>
      <c r="R39" s="285"/>
      <c r="S39" s="285"/>
      <c r="T39" s="285"/>
      <c r="U39" s="285"/>
    </row>
    <row r="40" spans="2:21" s="279" customFormat="1" x14ac:dyDescent="0.25">
      <c r="B40" s="286" t="s">
        <v>487</v>
      </c>
      <c r="C40" s="287"/>
      <c r="D40" s="288"/>
      <c r="E40" s="289"/>
      <c r="F40" s="289"/>
      <c r="G40" s="289"/>
      <c r="H40" s="289"/>
      <c r="I40" s="289"/>
      <c r="J40" s="282">
        <v>0</v>
      </c>
      <c r="K40" s="282">
        <v>0</v>
      </c>
      <c r="L40" s="282">
        <v>0</v>
      </c>
      <c r="M40" s="291">
        <v>0</v>
      </c>
      <c r="N40" s="283">
        <f t="shared" si="2"/>
        <v>0</v>
      </c>
      <c r="O40" s="283">
        <f t="shared" si="2"/>
        <v>0</v>
      </c>
      <c r="P40" s="284"/>
      <c r="R40" s="285"/>
      <c r="S40" s="285"/>
      <c r="T40" s="285"/>
      <c r="U40" s="285"/>
    </row>
    <row r="41" spans="2:21" s="279" customFormat="1" ht="15.75" thickBot="1" x14ac:dyDescent="0.3">
      <c r="B41" s="286" t="s">
        <v>488</v>
      </c>
      <c r="C41" s="287"/>
      <c r="D41" s="288"/>
      <c r="E41" s="289"/>
      <c r="F41" s="289"/>
      <c r="G41" s="289"/>
      <c r="H41" s="289"/>
      <c r="I41" s="289"/>
      <c r="J41" s="282">
        <v>0</v>
      </c>
      <c r="K41" s="282">
        <v>0</v>
      </c>
      <c r="L41" s="282">
        <v>0</v>
      </c>
      <c r="M41" s="291">
        <v>0</v>
      </c>
      <c r="N41" s="283">
        <f t="shared" si="2"/>
        <v>0</v>
      </c>
      <c r="O41" s="283">
        <f t="shared" si="2"/>
        <v>0</v>
      </c>
      <c r="P41" s="284"/>
      <c r="R41" s="285"/>
      <c r="S41" s="285"/>
      <c r="T41" s="285"/>
      <c r="U41" s="285"/>
    </row>
    <row r="42" spans="2:21" s="279" customFormat="1" ht="15.75" hidden="1" thickBot="1" x14ac:dyDescent="0.3">
      <c r="B42" s="286" t="s">
        <v>489</v>
      </c>
      <c r="C42" s="287"/>
      <c r="D42" s="288"/>
      <c r="E42" s="289"/>
      <c r="F42" s="289"/>
      <c r="G42" s="289"/>
      <c r="H42" s="289"/>
      <c r="I42" s="289"/>
      <c r="J42" s="282">
        <v>0</v>
      </c>
      <c r="K42" s="282">
        <v>0</v>
      </c>
      <c r="L42" s="282">
        <v>0</v>
      </c>
      <c r="M42" s="291">
        <v>0</v>
      </c>
      <c r="N42" s="283"/>
      <c r="O42" s="291"/>
      <c r="P42" s="284"/>
      <c r="R42" s="285"/>
      <c r="S42" s="285"/>
      <c r="T42" s="285"/>
      <c r="U42" s="285"/>
    </row>
    <row r="43" spans="2:21" s="279" customFormat="1" ht="15.75" hidden="1" thickBot="1" x14ac:dyDescent="0.3">
      <c r="B43" s="292" t="s">
        <v>490</v>
      </c>
      <c r="C43" s="293"/>
      <c r="D43" s="294"/>
      <c r="E43" s="295"/>
      <c r="F43" s="295"/>
      <c r="G43" s="295"/>
      <c r="H43" s="295"/>
      <c r="I43" s="295"/>
      <c r="J43" s="296">
        <v>0</v>
      </c>
      <c r="K43" s="296">
        <v>0</v>
      </c>
      <c r="L43" s="296">
        <v>0</v>
      </c>
      <c r="M43" s="297">
        <v>0</v>
      </c>
      <c r="N43" s="303"/>
      <c r="O43" s="297"/>
      <c r="P43" s="298"/>
      <c r="R43" s="285"/>
      <c r="S43" s="285"/>
      <c r="T43" s="285"/>
      <c r="U43" s="285"/>
    </row>
    <row r="44" spans="2:21" ht="15.75" thickBot="1" x14ac:dyDescent="0.3">
      <c r="B44" s="299" t="s">
        <v>491</v>
      </c>
      <c r="C44" s="300"/>
      <c r="D44" s="294"/>
      <c r="E44" s="295"/>
      <c r="F44" s="295"/>
      <c r="G44" s="295"/>
      <c r="H44" s="295"/>
      <c r="I44" s="295"/>
      <c r="J44" s="296"/>
      <c r="K44" s="296"/>
      <c r="L44" s="296"/>
      <c r="M44" s="297"/>
      <c r="N44" s="303"/>
      <c r="O44" s="304"/>
      <c r="P44" s="298"/>
      <c r="R44" s="290"/>
    </row>
    <row r="45" spans="2:21" ht="15.75" thickBot="1" x14ac:dyDescent="0.3">
      <c r="B45" s="299" t="s">
        <v>492</v>
      </c>
      <c r="C45" s="300"/>
      <c r="D45" s="294"/>
      <c r="E45" s="295"/>
      <c r="F45" s="295"/>
      <c r="G45" s="295"/>
      <c r="H45" s="295"/>
      <c r="I45" s="295"/>
      <c r="J45" s="296"/>
      <c r="K45" s="296"/>
      <c r="L45" s="296"/>
      <c r="M45" s="297"/>
      <c r="N45" s="303"/>
      <c r="O45" s="304"/>
      <c r="P45" s="298"/>
      <c r="R45" s="290"/>
    </row>
    <row r="46" spans="2:21" hidden="1" x14ac:dyDescent="0.25">
      <c r="J46" s="301">
        <f t="shared" ref="J46:O46" si="3">SUM(J30:J40)</f>
        <v>0</v>
      </c>
      <c r="K46" s="305">
        <f t="shared" si="3"/>
        <v>0</v>
      </c>
      <c r="L46" s="305">
        <f t="shared" si="3"/>
        <v>0</v>
      </c>
      <c r="M46" s="305">
        <f t="shared" si="3"/>
        <v>0</v>
      </c>
      <c r="N46" s="305">
        <f t="shared" si="3"/>
        <v>0</v>
      </c>
      <c r="O46" s="305">
        <f t="shared" si="3"/>
        <v>0</v>
      </c>
    </row>
    <row r="47" spans="2:21" ht="15.75" hidden="1" thickBot="1" x14ac:dyDescent="0.3">
      <c r="B47" s="415" t="s">
        <v>494</v>
      </c>
      <c r="C47" s="415"/>
      <c r="D47" s="415"/>
      <c r="E47" s="415"/>
      <c r="F47" s="415"/>
      <c r="G47" s="415"/>
      <c r="H47" s="415"/>
      <c r="I47" s="415"/>
      <c r="J47" s="415"/>
      <c r="K47" s="415"/>
      <c r="L47" s="415"/>
      <c r="M47" s="415"/>
      <c r="N47" s="433"/>
      <c r="O47" s="433"/>
    </row>
    <row r="48" spans="2:21" s="279" customFormat="1" ht="15" hidden="1" customHeight="1" x14ac:dyDescent="0.25">
      <c r="B48" s="434" t="s">
        <v>468</v>
      </c>
      <c r="C48" s="437" t="s">
        <v>495</v>
      </c>
      <c r="D48" s="416">
        <v>2020</v>
      </c>
      <c r="E48" s="422"/>
      <c r="F48" s="422"/>
      <c r="G48" s="422"/>
      <c r="H48" s="422"/>
      <c r="I48" s="422"/>
      <c r="J48" s="422"/>
      <c r="K48" s="422"/>
      <c r="L48" s="422"/>
      <c r="M48" s="423"/>
      <c r="N48" s="424" t="s">
        <v>418</v>
      </c>
      <c r="O48" s="425"/>
      <c r="P48" s="428" t="s">
        <v>469</v>
      </c>
      <c r="R48" s="285"/>
      <c r="S48" s="285"/>
      <c r="T48" s="285"/>
      <c r="U48" s="285"/>
    </row>
    <row r="49" spans="2:21" s="279" customFormat="1" ht="15" hidden="1" customHeight="1" x14ac:dyDescent="0.25">
      <c r="B49" s="435"/>
      <c r="C49" s="438"/>
      <c r="D49" s="420" t="s">
        <v>470</v>
      </c>
      <c r="E49" s="431"/>
      <c r="F49" s="431" t="s">
        <v>471</v>
      </c>
      <c r="G49" s="431"/>
      <c r="H49" s="431" t="s">
        <v>472</v>
      </c>
      <c r="I49" s="431"/>
      <c r="J49" s="431" t="s">
        <v>473</v>
      </c>
      <c r="K49" s="431"/>
      <c r="L49" s="431" t="s">
        <v>474</v>
      </c>
      <c r="M49" s="432"/>
      <c r="N49" s="426"/>
      <c r="O49" s="427"/>
      <c r="P49" s="429"/>
      <c r="R49" s="285"/>
      <c r="S49" s="285"/>
      <c r="T49" s="285"/>
      <c r="U49" s="285"/>
    </row>
    <row r="50" spans="2:21" s="279" customFormat="1" hidden="1" x14ac:dyDescent="0.25">
      <c r="B50" s="436"/>
      <c r="C50" s="439"/>
      <c r="D50" s="334" t="s">
        <v>475</v>
      </c>
      <c r="E50" s="336" t="s">
        <v>476</v>
      </c>
      <c r="F50" s="336" t="s">
        <v>475</v>
      </c>
      <c r="G50" s="336" t="s">
        <v>476</v>
      </c>
      <c r="H50" s="336" t="s">
        <v>475</v>
      </c>
      <c r="I50" s="336" t="s">
        <v>476</v>
      </c>
      <c r="J50" s="336" t="s">
        <v>475</v>
      </c>
      <c r="K50" s="336" t="s">
        <v>476</v>
      </c>
      <c r="L50" s="336" t="s">
        <v>475</v>
      </c>
      <c r="M50" s="337" t="s">
        <v>476</v>
      </c>
      <c r="N50" s="334" t="s">
        <v>475</v>
      </c>
      <c r="O50" s="337" t="s">
        <v>476</v>
      </c>
      <c r="P50" s="430"/>
      <c r="R50" s="285"/>
      <c r="S50" s="285"/>
      <c r="T50" s="285"/>
      <c r="U50" s="285"/>
    </row>
    <row r="51" spans="2:21" s="279" customFormat="1" hidden="1" x14ac:dyDescent="0.25">
      <c r="B51" s="306" t="s">
        <v>477</v>
      </c>
      <c r="C51" s="307">
        <v>500000</v>
      </c>
      <c r="D51" s="308"/>
      <c r="E51" s="309"/>
      <c r="F51" s="309"/>
      <c r="G51" s="309"/>
      <c r="H51" s="309"/>
      <c r="I51" s="309"/>
      <c r="J51" s="310">
        <v>12500</v>
      </c>
      <c r="K51" s="309"/>
      <c r="L51" s="282">
        <f>C51*0.05/2</f>
        <v>12500</v>
      </c>
      <c r="M51" s="291"/>
      <c r="N51" s="283" t="e">
        <f>L51+#REF!+#REF!+#REF!+#REF!+#REF!</f>
        <v>#REF!</v>
      </c>
      <c r="O51" s="291"/>
      <c r="P51" s="284"/>
      <c r="R51" s="285"/>
      <c r="S51" s="285"/>
      <c r="T51" s="285"/>
      <c r="U51" s="285"/>
    </row>
    <row r="52" spans="2:21" s="279" customFormat="1" hidden="1" x14ac:dyDescent="0.25">
      <c r="B52" s="306" t="s">
        <v>478</v>
      </c>
      <c r="C52" s="307">
        <v>283340.7</v>
      </c>
      <c r="D52" s="308"/>
      <c r="E52" s="309"/>
      <c r="F52" s="309"/>
      <c r="G52" s="309"/>
      <c r="H52" s="309"/>
      <c r="I52" s="309"/>
      <c r="J52" s="310">
        <v>7083.5175000000008</v>
      </c>
      <c r="K52" s="309"/>
      <c r="L52" s="282">
        <f>C52*0.05/2</f>
        <v>7083.5175000000008</v>
      </c>
      <c r="M52" s="291"/>
      <c r="N52" s="283" t="e">
        <f>L52+#REF!+#REF!+#REF!+#REF!+#REF!</f>
        <v>#REF!</v>
      </c>
      <c r="O52" s="291"/>
      <c r="P52" s="284"/>
      <c r="R52" s="285"/>
      <c r="S52" s="285"/>
      <c r="T52" s="285"/>
      <c r="U52" s="285"/>
    </row>
    <row r="53" spans="2:21" s="279" customFormat="1" hidden="1" x14ac:dyDescent="0.25">
      <c r="B53" s="306" t="s">
        <v>479</v>
      </c>
      <c r="C53" s="307">
        <v>31482.300000000003</v>
      </c>
      <c r="D53" s="308"/>
      <c r="E53" s="309"/>
      <c r="F53" s="309"/>
      <c r="G53" s="309"/>
      <c r="H53" s="309"/>
      <c r="I53" s="309"/>
      <c r="J53" s="310">
        <v>787.05750000000012</v>
      </c>
      <c r="K53" s="309"/>
      <c r="L53" s="282">
        <f>C53*0.05/2</f>
        <v>787.05750000000012</v>
      </c>
      <c r="M53" s="291"/>
      <c r="N53" s="283" t="e">
        <f>L53+#REF!+#REF!+#REF!+#REF!+#REF!</f>
        <v>#REF!</v>
      </c>
      <c r="O53" s="291"/>
      <c r="P53" s="284"/>
      <c r="R53" s="285"/>
      <c r="S53" s="285"/>
      <c r="T53" s="285"/>
      <c r="U53" s="285"/>
    </row>
    <row r="54" spans="2:21" s="279" customFormat="1" hidden="1" x14ac:dyDescent="0.25">
      <c r="B54" s="306" t="s">
        <v>480</v>
      </c>
      <c r="C54" s="311"/>
      <c r="D54" s="312"/>
      <c r="E54" s="313"/>
      <c r="F54" s="313"/>
      <c r="G54" s="313"/>
      <c r="H54" s="313"/>
      <c r="I54" s="313"/>
      <c r="J54" s="314"/>
      <c r="K54" s="313"/>
      <c r="L54" s="282"/>
      <c r="M54" s="291"/>
      <c r="N54" s="283"/>
      <c r="O54" s="291"/>
      <c r="P54" s="284"/>
      <c r="R54" s="285"/>
      <c r="S54" s="285"/>
      <c r="T54" s="285"/>
      <c r="U54" s="285"/>
    </row>
    <row r="55" spans="2:21" s="279" customFormat="1" hidden="1" x14ac:dyDescent="0.25">
      <c r="B55" s="306" t="s">
        <v>481</v>
      </c>
      <c r="C55" s="311"/>
      <c r="D55" s="312"/>
      <c r="E55" s="313"/>
      <c r="F55" s="313"/>
      <c r="G55" s="313"/>
      <c r="H55" s="313"/>
      <c r="I55" s="313"/>
      <c r="J55" s="314"/>
      <c r="K55" s="313"/>
      <c r="L55" s="282"/>
      <c r="M55" s="291"/>
      <c r="N55" s="283"/>
      <c r="O55" s="291"/>
      <c r="P55" s="284"/>
      <c r="R55" s="285"/>
      <c r="S55" s="285"/>
      <c r="T55" s="285"/>
      <c r="U55" s="285"/>
    </row>
    <row r="56" spans="2:21" s="279" customFormat="1" hidden="1" x14ac:dyDescent="0.25">
      <c r="B56" s="306" t="s">
        <v>482</v>
      </c>
      <c r="C56" s="307"/>
      <c r="D56" s="308"/>
      <c r="E56" s="309"/>
      <c r="F56" s="309"/>
      <c r="G56" s="309"/>
      <c r="H56" s="309"/>
      <c r="I56" s="309"/>
      <c r="J56" s="310">
        <v>0</v>
      </c>
      <c r="K56" s="309"/>
      <c r="L56" s="282">
        <v>0</v>
      </c>
      <c r="M56" s="291"/>
      <c r="N56" s="283" t="e">
        <f>L56+#REF!+#REF!+#REF!+#REF!+#REF!</f>
        <v>#REF!</v>
      </c>
      <c r="O56" s="291"/>
      <c r="P56" s="284"/>
      <c r="R56" s="285"/>
      <c r="S56" s="285"/>
      <c r="T56" s="285"/>
      <c r="U56" s="285"/>
    </row>
    <row r="57" spans="2:21" s="279" customFormat="1" hidden="1" x14ac:dyDescent="0.25">
      <c r="B57" s="306" t="s">
        <v>483</v>
      </c>
      <c r="C57" s="338"/>
      <c r="D57" s="288"/>
      <c r="E57" s="289"/>
      <c r="F57" s="289"/>
      <c r="G57" s="289"/>
      <c r="H57" s="289"/>
      <c r="I57" s="289"/>
      <c r="J57" s="315"/>
      <c r="K57" s="289"/>
      <c r="L57" s="282"/>
      <c r="M57" s="291"/>
      <c r="N57" s="283"/>
      <c r="O57" s="291"/>
      <c r="P57" s="284"/>
      <c r="R57" s="285"/>
      <c r="S57" s="285"/>
      <c r="T57" s="285"/>
      <c r="U57" s="285"/>
    </row>
    <row r="58" spans="2:21" s="279" customFormat="1" hidden="1" x14ac:dyDescent="0.25">
      <c r="B58" s="306" t="s">
        <v>484</v>
      </c>
      <c r="C58" s="338"/>
      <c r="D58" s="288"/>
      <c r="E58" s="289"/>
      <c r="F58" s="289"/>
      <c r="G58" s="289"/>
      <c r="H58" s="289"/>
      <c r="I58" s="289"/>
      <c r="J58" s="315"/>
      <c r="K58" s="289"/>
      <c r="L58" s="282"/>
      <c r="M58" s="291"/>
      <c r="N58" s="283"/>
      <c r="O58" s="291"/>
      <c r="P58" s="284"/>
      <c r="R58" s="285"/>
      <c r="S58" s="285"/>
      <c r="T58" s="285"/>
      <c r="U58" s="285"/>
    </row>
    <row r="59" spans="2:21" s="279" customFormat="1" hidden="1" x14ac:dyDescent="0.25">
      <c r="B59" s="306" t="s">
        <v>485</v>
      </c>
      <c r="C59" s="338"/>
      <c r="D59" s="288"/>
      <c r="E59" s="289"/>
      <c r="F59" s="289"/>
      <c r="G59" s="289"/>
      <c r="H59" s="289"/>
      <c r="I59" s="289"/>
      <c r="J59" s="315"/>
      <c r="K59" s="289"/>
      <c r="L59" s="282"/>
      <c r="M59" s="291"/>
      <c r="N59" s="283"/>
      <c r="O59" s="291"/>
      <c r="P59" s="284"/>
      <c r="R59" s="285"/>
      <c r="S59" s="285"/>
      <c r="T59" s="285"/>
      <c r="U59" s="285"/>
    </row>
    <row r="60" spans="2:21" s="279" customFormat="1" hidden="1" x14ac:dyDescent="0.25">
      <c r="B60" s="306" t="s">
        <v>486</v>
      </c>
      <c r="C60" s="338"/>
      <c r="D60" s="288"/>
      <c r="E60" s="289"/>
      <c r="F60" s="289"/>
      <c r="G60" s="289"/>
      <c r="H60" s="289"/>
      <c r="I60" s="289"/>
      <c r="J60" s="315"/>
      <c r="K60" s="289"/>
      <c r="L60" s="282"/>
      <c r="M60" s="291"/>
      <c r="N60" s="283"/>
      <c r="O60" s="291"/>
      <c r="P60" s="284"/>
      <c r="R60" s="285"/>
      <c r="S60" s="285"/>
      <c r="T60" s="285"/>
      <c r="U60" s="285"/>
    </row>
    <row r="61" spans="2:21" s="279" customFormat="1" hidden="1" x14ac:dyDescent="0.25">
      <c r="B61" s="306" t="s">
        <v>487</v>
      </c>
      <c r="C61" s="307">
        <v>31482.300000000003</v>
      </c>
      <c r="D61" s="308"/>
      <c r="E61" s="309"/>
      <c r="F61" s="309"/>
      <c r="G61" s="309"/>
      <c r="H61" s="309"/>
      <c r="I61" s="309"/>
      <c r="J61" s="310">
        <v>787.05750000000012</v>
      </c>
      <c r="K61" s="309"/>
      <c r="L61" s="282">
        <f>C61*0.05/2</f>
        <v>787.05750000000012</v>
      </c>
      <c r="M61" s="291"/>
      <c r="N61" s="283" t="e">
        <f>L61+#REF!+#REF!+#REF!+#REF!+#REF!</f>
        <v>#REF!</v>
      </c>
      <c r="O61" s="291"/>
      <c r="P61" s="284"/>
      <c r="R61" s="285"/>
      <c r="S61" s="285"/>
      <c r="T61" s="285"/>
      <c r="U61" s="285"/>
    </row>
    <row r="62" spans="2:21" s="279" customFormat="1" hidden="1" x14ac:dyDescent="0.25">
      <c r="B62" s="306" t="s">
        <v>488</v>
      </c>
      <c r="C62" s="311"/>
      <c r="D62" s="312"/>
      <c r="E62" s="313"/>
      <c r="F62" s="313"/>
      <c r="G62" s="313"/>
      <c r="H62" s="313"/>
      <c r="I62" s="313"/>
      <c r="J62" s="314"/>
      <c r="K62" s="313"/>
      <c r="L62" s="282"/>
      <c r="M62" s="291"/>
      <c r="N62" s="283"/>
      <c r="O62" s="291"/>
      <c r="P62" s="284"/>
      <c r="R62" s="285"/>
      <c r="S62" s="285"/>
      <c r="T62" s="285"/>
      <c r="U62" s="285"/>
    </row>
    <row r="63" spans="2:21" s="279" customFormat="1" hidden="1" x14ac:dyDescent="0.25">
      <c r="B63" s="306" t="s">
        <v>489</v>
      </c>
      <c r="C63" s="311"/>
      <c r="D63" s="312"/>
      <c r="E63" s="313"/>
      <c r="F63" s="313"/>
      <c r="G63" s="313"/>
      <c r="H63" s="313"/>
      <c r="I63" s="313"/>
      <c r="J63" s="314"/>
      <c r="K63" s="313"/>
      <c r="L63" s="282"/>
      <c r="M63" s="291"/>
      <c r="N63" s="283"/>
      <c r="O63" s="291"/>
      <c r="P63" s="284"/>
      <c r="R63" s="285"/>
      <c r="S63" s="285"/>
      <c r="T63" s="285"/>
      <c r="U63" s="285"/>
    </row>
    <row r="64" spans="2:21" s="279" customFormat="1" ht="15.75" hidden="1" thickBot="1" x14ac:dyDescent="0.3">
      <c r="B64" s="316" t="s">
        <v>490</v>
      </c>
      <c r="C64" s="317"/>
      <c r="D64" s="318"/>
      <c r="E64" s="319"/>
      <c r="F64" s="319"/>
      <c r="G64" s="319"/>
      <c r="H64" s="319"/>
      <c r="I64" s="319"/>
      <c r="J64" s="319"/>
      <c r="K64" s="319"/>
      <c r="L64" s="296"/>
      <c r="M64" s="297"/>
      <c r="N64" s="303"/>
      <c r="O64" s="297"/>
      <c r="P64" s="298"/>
      <c r="R64" s="285"/>
      <c r="S64" s="285"/>
      <c r="T64" s="285"/>
      <c r="U64" s="285"/>
    </row>
    <row r="65" spans="2:21" ht="15.75" hidden="1" thickBot="1" x14ac:dyDescent="0.3">
      <c r="B65" s="299" t="s">
        <v>492</v>
      </c>
      <c r="C65" s="320"/>
      <c r="D65" s="294"/>
      <c r="E65" s="295"/>
      <c r="F65" s="295"/>
      <c r="G65" s="295"/>
      <c r="H65" s="295"/>
      <c r="I65" s="295"/>
      <c r="J65" s="296"/>
      <c r="K65" s="296"/>
      <c r="L65" s="296"/>
      <c r="M65" s="297"/>
      <c r="N65" s="303"/>
      <c r="O65" s="304"/>
      <c r="P65" s="298"/>
      <c r="R65" s="290"/>
    </row>
    <row r="66" spans="2:21" ht="15.75" hidden="1" thickBot="1" x14ac:dyDescent="0.3">
      <c r="B66" s="299" t="s">
        <v>491</v>
      </c>
      <c r="C66" s="320"/>
      <c r="D66" s="294"/>
      <c r="E66" s="295"/>
      <c r="F66" s="295"/>
      <c r="G66" s="295"/>
      <c r="H66" s="295"/>
      <c r="I66" s="295"/>
      <c r="J66" s="296"/>
      <c r="K66" s="296"/>
      <c r="L66" s="296"/>
      <c r="M66" s="297"/>
      <c r="N66" s="303"/>
      <c r="O66" s="304"/>
      <c r="P66" s="298"/>
      <c r="R66" s="290"/>
    </row>
    <row r="67" spans="2:21" hidden="1" x14ac:dyDescent="0.25">
      <c r="C67" s="321"/>
      <c r="D67" s="321"/>
      <c r="E67" s="321"/>
      <c r="F67" s="321"/>
      <c r="G67" s="321"/>
      <c r="H67" s="321"/>
      <c r="I67" s="321"/>
      <c r="J67" s="321"/>
      <c r="K67" s="321"/>
    </row>
    <row r="68" spans="2:21" ht="15.75" thickBot="1" x14ac:dyDescent="0.3">
      <c r="B68" s="433" t="s">
        <v>496</v>
      </c>
      <c r="C68" s="433"/>
      <c r="D68" s="415"/>
      <c r="E68" s="415"/>
      <c r="F68" s="415"/>
      <c r="G68" s="415"/>
      <c r="H68" s="415"/>
      <c r="I68" s="415"/>
      <c r="J68" s="415"/>
      <c r="K68" s="415"/>
      <c r="L68" s="415"/>
      <c r="M68" s="415"/>
      <c r="N68" s="433"/>
      <c r="O68" s="433"/>
    </row>
    <row r="69" spans="2:21" s="279" customFormat="1" x14ac:dyDescent="0.25">
      <c r="B69" s="416" t="s">
        <v>468</v>
      </c>
      <c r="C69" s="417"/>
      <c r="D69" s="416">
        <v>2027</v>
      </c>
      <c r="E69" s="422"/>
      <c r="F69" s="422"/>
      <c r="G69" s="422"/>
      <c r="H69" s="422"/>
      <c r="I69" s="422"/>
      <c r="J69" s="422"/>
      <c r="K69" s="422"/>
      <c r="L69" s="422"/>
      <c r="M69" s="423"/>
      <c r="N69" s="424" t="s">
        <v>418</v>
      </c>
      <c r="O69" s="425"/>
      <c r="P69" s="428" t="s">
        <v>469</v>
      </c>
      <c r="R69" s="285"/>
      <c r="S69" s="285"/>
      <c r="T69" s="285"/>
      <c r="U69" s="285"/>
    </row>
    <row r="70" spans="2:21" s="279" customFormat="1" x14ac:dyDescent="0.25">
      <c r="B70" s="418"/>
      <c r="C70" s="419"/>
      <c r="D70" s="420" t="s">
        <v>470</v>
      </c>
      <c r="E70" s="431"/>
      <c r="F70" s="431" t="s">
        <v>471</v>
      </c>
      <c r="G70" s="431"/>
      <c r="H70" s="431" t="s">
        <v>472</v>
      </c>
      <c r="I70" s="431"/>
      <c r="J70" s="431" t="s">
        <v>473</v>
      </c>
      <c r="K70" s="431"/>
      <c r="L70" s="431" t="s">
        <v>474</v>
      </c>
      <c r="M70" s="432"/>
      <c r="N70" s="426"/>
      <c r="O70" s="427"/>
      <c r="P70" s="429"/>
      <c r="R70" s="285"/>
      <c r="S70" s="285"/>
      <c r="T70" s="285"/>
      <c r="U70" s="285"/>
    </row>
    <row r="71" spans="2:21" s="279" customFormat="1" x14ac:dyDescent="0.25">
      <c r="B71" s="420"/>
      <c r="C71" s="421"/>
      <c r="D71" s="334" t="s">
        <v>475</v>
      </c>
      <c r="E71" s="336" t="s">
        <v>476</v>
      </c>
      <c r="F71" s="336" t="s">
        <v>475</v>
      </c>
      <c r="G71" s="336" t="s">
        <v>476</v>
      </c>
      <c r="H71" s="336" t="s">
        <v>475</v>
      </c>
      <c r="I71" s="336" t="s">
        <v>476</v>
      </c>
      <c r="J71" s="336" t="s">
        <v>475</v>
      </c>
      <c r="K71" s="336" t="s">
        <v>476</v>
      </c>
      <c r="L71" s="336" t="s">
        <v>475</v>
      </c>
      <c r="M71" s="337" t="s">
        <v>476</v>
      </c>
      <c r="N71" s="334" t="s">
        <v>475</v>
      </c>
      <c r="O71" s="337" t="s">
        <v>476</v>
      </c>
      <c r="P71" s="430"/>
      <c r="R71" s="285"/>
      <c r="S71" s="285"/>
      <c r="T71" s="285"/>
      <c r="U71" s="285"/>
    </row>
    <row r="72" spans="2:21" s="279" customFormat="1" x14ac:dyDescent="0.25">
      <c r="B72" s="280" t="s">
        <v>477</v>
      </c>
      <c r="C72" s="322"/>
      <c r="D72" s="334"/>
      <c r="E72" s="336"/>
      <c r="F72" s="336"/>
      <c r="G72" s="336"/>
      <c r="H72" s="336"/>
      <c r="I72" s="336"/>
      <c r="J72" s="310">
        <f t="shared" ref="J72:M83" si="4">J9+J30</f>
        <v>0</v>
      </c>
      <c r="K72" s="310">
        <f t="shared" si="4"/>
        <v>0</v>
      </c>
      <c r="L72" s="282">
        <f t="shared" si="4"/>
        <v>0</v>
      </c>
      <c r="M72" s="291">
        <f t="shared" si="4"/>
        <v>0</v>
      </c>
      <c r="N72" s="283">
        <f t="shared" ref="N72:O85" si="5">J72</f>
        <v>0</v>
      </c>
      <c r="O72" s="283">
        <f t="shared" si="5"/>
        <v>0</v>
      </c>
      <c r="P72" s="284"/>
      <c r="R72" s="285"/>
      <c r="S72" s="285"/>
      <c r="T72" s="285"/>
      <c r="U72" s="285"/>
    </row>
    <row r="73" spans="2:21" s="279" customFormat="1" x14ac:dyDescent="0.25">
      <c r="B73" s="280" t="s">
        <v>478</v>
      </c>
      <c r="C73" s="322"/>
      <c r="D73" s="334"/>
      <c r="E73" s="336"/>
      <c r="F73" s="336"/>
      <c r="G73" s="336"/>
      <c r="H73" s="336"/>
      <c r="I73" s="336"/>
      <c r="J73" s="310">
        <f t="shared" si="4"/>
        <v>0</v>
      </c>
      <c r="K73" s="310">
        <f t="shared" si="4"/>
        <v>0</v>
      </c>
      <c r="L73" s="282">
        <f t="shared" si="4"/>
        <v>0</v>
      </c>
      <c r="M73" s="291">
        <f t="shared" si="4"/>
        <v>0</v>
      </c>
      <c r="N73" s="283">
        <f t="shared" si="5"/>
        <v>0</v>
      </c>
      <c r="O73" s="283">
        <f t="shared" si="5"/>
        <v>0</v>
      </c>
      <c r="P73" s="284"/>
      <c r="R73" s="285"/>
      <c r="S73" s="285"/>
      <c r="T73" s="285"/>
      <c r="U73" s="285"/>
    </row>
    <row r="74" spans="2:21" s="279" customFormat="1" x14ac:dyDescent="0.25">
      <c r="B74" s="280" t="s">
        <v>479</v>
      </c>
      <c r="C74" s="322"/>
      <c r="D74" s="334"/>
      <c r="E74" s="336"/>
      <c r="F74" s="336"/>
      <c r="G74" s="336"/>
      <c r="H74" s="336"/>
      <c r="I74" s="336"/>
      <c r="J74" s="310">
        <f t="shared" si="4"/>
        <v>0</v>
      </c>
      <c r="K74" s="310">
        <f t="shared" si="4"/>
        <v>0</v>
      </c>
      <c r="L74" s="282">
        <f t="shared" si="4"/>
        <v>0</v>
      </c>
      <c r="M74" s="291">
        <f t="shared" si="4"/>
        <v>0</v>
      </c>
      <c r="N74" s="283">
        <f t="shared" si="5"/>
        <v>0</v>
      </c>
      <c r="O74" s="283">
        <f t="shared" si="5"/>
        <v>0</v>
      </c>
      <c r="P74" s="284"/>
      <c r="R74" s="285"/>
      <c r="S74" s="285"/>
      <c r="T74" s="285"/>
      <c r="U74" s="285"/>
    </row>
    <row r="75" spans="2:21" s="279" customFormat="1" x14ac:dyDescent="0.25">
      <c r="B75" s="286" t="s">
        <v>480</v>
      </c>
      <c r="C75" s="323"/>
      <c r="D75" s="288"/>
      <c r="E75" s="289"/>
      <c r="F75" s="289"/>
      <c r="G75" s="289"/>
      <c r="H75" s="289"/>
      <c r="I75" s="289"/>
      <c r="J75" s="324">
        <f t="shared" si="4"/>
        <v>8</v>
      </c>
      <c r="K75" s="324">
        <f t="shared" si="4"/>
        <v>8</v>
      </c>
      <c r="L75" s="282">
        <f t="shared" si="4"/>
        <v>8</v>
      </c>
      <c r="M75" s="291">
        <f t="shared" si="4"/>
        <v>8</v>
      </c>
      <c r="N75" s="283">
        <f t="shared" si="5"/>
        <v>8</v>
      </c>
      <c r="O75" s="283">
        <f t="shared" si="5"/>
        <v>8</v>
      </c>
      <c r="P75" s="284"/>
      <c r="R75" s="285"/>
      <c r="S75" s="285"/>
      <c r="T75" s="285"/>
      <c r="U75" s="285"/>
    </row>
    <row r="76" spans="2:21" s="279" customFormat="1" hidden="1" x14ac:dyDescent="0.25">
      <c r="B76" s="286" t="s">
        <v>481</v>
      </c>
      <c r="C76" s="323"/>
      <c r="D76" s="288"/>
      <c r="E76" s="289"/>
      <c r="F76" s="289"/>
      <c r="G76" s="289"/>
      <c r="H76" s="289"/>
      <c r="I76" s="289"/>
      <c r="J76" s="324">
        <f t="shared" si="4"/>
        <v>0</v>
      </c>
      <c r="K76" s="324">
        <f t="shared" si="4"/>
        <v>0</v>
      </c>
      <c r="L76" s="282">
        <f t="shared" si="4"/>
        <v>0</v>
      </c>
      <c r="M76" s="291">
        <f t="shared" si="4"/>
        <v>0</v>
      </c>
      <c r="N76" s="283">
        <f t="shared" si="5"/>
        <v>0</v>
      </c>
      <c r="O76" s="283">
        <f t="shared" si="5"/>
        <v>0</v>
      </c>
      <c r="P76" s="284"/>
      <c r="R76" s="285"/>
      <c r="S76" s="285"/>
      <c r="T76" s="285"/>
      <c r="U76" s="285"/>
    </row>
    <row r="77" spans="2:21" s="279" customFormat="1" hidden="1" x14ac:dyDescent="0.25">
      <c r="B77" s="286" t="s">
        <v>482</v>
      </c>
      <c r="C77" s="323"/>
      <c r="D77" s="288"/>
      <c r="E77" s="289"/>
      <c r="F77" s="289"/>
      <c r="G77" s="289"/>
      <c r="H77" s="289"/>
      <c r="I77" s="289"/>
      <c r="J77" s="324">
        <f t="shared" si="4"/>
        <v>0</v>
      </c>
      <c r="K77" s="324">
        <f t="shared" si="4"/>
        <v>0</v>
      </c>
      <c r="L77" s="282">
        <f t="shared" si="4"/>
        <v>0</v>
      </c>
      <c r="M77" s="291">
        <f t="shared" si="4"/>
        <v>0</v>
      </c>
      <c r="N77" s="283">
        <f t="shared" si="5"/>
        <v>0</v>
      </c>
      <c r="O77" s="283">
        <f t="shared" si="5"/>
        <v>0</v>
      </c>
      <c r="P77" s="284"/>
      <c r="R77" s="285"/>
      <c r="S77" s="285"/>
      <c r="T77" s="285"/>
      <c r="U77" s="285"/>
    </row>
    <row r="78" spans="2:21" s="279" customFormat="1" hidden="1" x14ac:dyDescent="0.25">
      <c r="B78" s="286" t="s">
        <v>483</v>
      </c>
      <c r="C78" s="323"/>
      <c r="D78" s="288"/>
      <c r="E78" s="289"/>
      <c r="F78" s="289"/>
      <c r="G78" s="289"/>
      <c r="H78" s="289"/>
      <c r="I78" s="289"/>
      <c r="J78" s="324">
        <f t="shared" si="4"/>
        <v>0</v>
      </c>
      <c r="K78" s="324">
        <f t="shared" si="4"/>
        <v>0</v>
      </c>
      <c r="L78" s="282">
        <f t="shared" si="4"/>
        <v>0</v>
      </c>
      <c r="M78" s="291">
        <f t="shared" si="4"/>
        <v>0</v>
      </c>
      <c r="N78" s="283">
        <f t="shared" si="5"/>
        <v>0</v>
      </c>
      <c r="O78" s="283">
        <f t="shared" si="5"/>
        <v>0</v>
      </c>
      <c r="P78" s="284"/>
      <c r="R78" s="285"/>
      <c r="S78" s="285"/>
      <c r="T78" s="285"/>
      <c r="U78" s="285"/>
    </row>
    <row r="79" spans="2:21" s="279" customFormat="1" x14ac:dyDescent="0.25">
      <c r="B79" s="286" t="s">
        <v>484</v>
      </c>
      <c r="C79" s="323"/>
      <c r="D79" s="288"/>
      <c r="E79" s="289"/>
      <c r="F79" s="289"/>
      <c r="G79" s="289"/>
      <c r="H79" s="289"/>
      <c r="I79" s="289"/>
      <c r="J79" s="324">
        <f t="shared" si="4"/>
        <v>0</v>
      </c>
      <c r="K79" s="324">
        <f t="shared" si="4"/>
        <v>0</v>
      </c>
      <c r="L79" s="282">
        <f t="shared" si="4"/>
        <v>0</v>
      </c>
      <c r="M79" s="291">
        <f t="shared" si="4"/>
        <v>0</v>
      </c>
      <c r="N79" s="283">
        <f t="shared" si="5"/>
        <v>0</v>
      </c>
      <c r="O79" s="283">
        <f t="shared" si="5"/>
        <v>0</v>
      </c>
      <c r="P79" s="284"/>
      <c r="R79" s="285"/>
      <c r="S79" s="285"/>
      <c r="T79" s="285"/>
      <c r="U79" s="285"/>
    </row>
    <row r="80" spans="2:21" s="279" customFormat="1" hidden="1" x14ac:dyDescent="0.25">
      <c r="B80" s="286" t="s">
        <v>485</v>
      </c>
      <c r="C80" s="323"/>
      <c r="D80" s="288"/>
      <c r="E80" s="289"/>
      <c r="F80" s="289"/>
      <c r="G80" s="289"/>
      <c r="H80" s="289"/>
      <c r="I80" s="289"/>
      <c r="J80" s="324">
        <f t="shared" si="4"/>
        <v>0</v>
      </c>
      <c r="K80" s="324">
        <f t="shared" si="4"/>
        <v>0</v>
      </c>
      <c r="L80" s="282">
        <f t="shared" si="4"/>
        <v>0</v>
      </c>
      <c r="M80" s="291">
        <f t="shared" si="4"/>
        <v>0</v>
      </c>
      <c r="N80" s="283">
        <f t="shared" si="5"/>
        <v>0</v>
      </c>
      <c r="O80" s="283">
        <f t="shared" si="5"/>
        <v>0</v>
      </c>
      <c r="P80" s="284"/>
      <c r="R80" s="285"/>
      <c r="S80" s="285"/>
      <c r="T80" s="285"/>
      <c r="U80" s="285"/>
    </row>
    <row r="81" spans="2:21" s="279" customFormat="1" hidden="1" x14ac:dyDescent="0.25">
      <c r="B81" s="286" t="s">
        <v>486</v>
      </c>
      <c r="C81" s="323"/>
      <c r="D81" s="288"/>
      <c r="E81" s="289"/>
      <c r="F81" s="289"/>
      <c r="G81" s="289"/>
      <c r="H81" s="289"/>
      <c r="I81" s="289"/>
      <c r="J81" s="324">
        <f t="shared" si="4"/>
        <v>0</v>
      </c>
      <c r="K81" s="324">
        <f t="shared" si="4"/>
        <v>0</v>
      </c>
      <c r="L81" s="282">
        <f t="shared" si="4"/>
        <v>0</v>
      </c>
      <c r="M81" s="291">
        <f t="shared" si="4"/>
        <v>0</v>
      </c>
      <c r="N81" s="283">
        <f t="shared" si="5"/>
        <v>0</v>
      </c>
      <c r="O81" s="283">
        <f t="shared" si="5"/>
        <v>0</v>
      </c>
      <c r="P81" s="284"/>
      <c r="R81" s="285"/>
      <c r="S81" s="285"/>
      <c r="T81" s="285"/>
      <c r="U81" s="285"/>
    </row>
    <row r="82" spans="2:21" s="279" customFormat="1" x14ac:dyDescent="0.25">
      <c r="B82" s="286" t="s">
        <v>487</v>
      </c>
      <c r="C82" s="323"/>
      <c r="D82" s="288"/>
      <c r="E82" s="289"/>
      <c r="F82" s="289"/>
      <c r="G82" s="289"/>
      <c r="H82" s="289"/>
      <c r="I82" s="289"/>
      <c r="J82" s="324">
        <f t="shared" si="4"/>
        <v>0</v>
      </c>
      <c r="K82" s="324">
        <f t="shared" si="4"/>
        <v>0</v>
      </c>
      <c r="L82" s="282">
        <f t="shared" si="4"/>
        <v>0</v>
      </c>
      <c r="M82" s="291">
        <f t="shared" si="4"/>
        <v>0</v>
      </c>
      <c r="N82" s="283">
        <f t="shared" si="5"/>
        <v>0</v>
      </c>
      <c r="O82" s="283">
        <f t="shared" si="5"/>
        <v>0</v>
      </c>
      <c r="P82" s="284"/>
      <c r="R82" s="285"/>
      <c r="S82" s="285"/>
      <c r="T82" s="285"/>
      <c r="U82" s="285"/>
    </row>
    <row r="83" spans="2:21" s="279" customFormat="1" ht="15.75" thickBot="1" x14ac:dyDescent="0.3">
      <c r="B83" s="286" t="s">
        <v>488</v>
      </c>
      <c r="C83" s="323"/>
      <c r="D83" s="288"/>
      <c r="E83" s="289"/>
      <c r="F83" s="289"/>
      <c r="G83" s="289"/>
      <c r="H83" s="289"/>
      <c r="I83" s="289"/>
      <c r="J83" s="325">
        <f t="shared" si="4"/>
        <v>0</v>
      </c>
      <c r="K83" s="325">
        <f t="shared" si="4"/>
        <v>0</v>
      </c>
      <c r="L83" s="282">
        <f t="shared" si="4"/>
        <v>0</v>
      </c>
      <c r="M83" s="291">
        <f t="shared" si="4"/>
        <v>0</v>
      </c>
      <c r="N83" s="283">
        <f t="shared" si="5"/>
        <v>0</v>
      </c>
      <c r="O83" s="283">
        <f t="shared" si="5"/>
        <v>0</v>
      </c>
      <c r="P83" s="284"/>
      <c r="R83" s="285"/>
      <c r="S83" s="285"/>
      <c r="T83" s="285"/>
      <c r="U83" s="285"/>
    </row>
    <row r="84" spans="2:21" s="279" customFormat="1" ht="15.75" hidden="1" thickBot="1" x14ac:dyDescent="0.3">
      <c r="B84" s="286" t="s">
        <v>489</v>
      </c>
      <c r="C84" s="323"/>
      <c r="D84" s="288"/>
      <c r="E84" s="289"/>
      <c r="F84" s="289"/>
      <c r="G84" s="289"/>
      <c r="H84" s="289"/>
      <c r="I84" s="289"/>
      <c r="J84" s="325"/>
      <c r="K84" s="325"/>
      <c r="L84" s="282"/>
      <c r="M84" s="291"/>
      <c r="N84" s="283">
        <f t="shared" si="5"/>
        <v>0</v>
      </c>
      <c r="O84" s="283">
        <f t="shared" si="5"/>
        <v>0</v>
      </c>
      <c r="P84" s="284"/>
      <c r="R84" s="285"/>
      <c r="S84" s="285"/>
      <c r="T84" s="285"/>
      <c r="U84" s="285"/>
    </row>
    <row r="85" spans="2:21" s="279" customFormat="1" ht="15.75" hidden="1" thickBot="1" x14ac:dyDescent="0.3">
      <c r="B85" s="292" t="s">
        <v>490</v>
      </c>
      <c r="C85" s="326"/>
      <c r="D85" s="294"/>
      <c r="E85" s="295"/>
      <c r="F85" s="295"/>
      <c r="G85" s="295"/>
      <c r="H85" s="295"/>
      <c r="I85" s="295"/>
      <c r="J85" s="327"/>
      <c r="K85" s="327"/>
      <c r="L85" s="296"/>
      <c r="M85" s="297"/>
      <c r="N85" s="283">
        <f t="shared" si="5"/>
        <v>0</v>
      </c>
      <c r="O85" s="283">
        <f t="shared" si="5"/>
        <v>0</v>
      </c>
      <c r="P85" s="298"/>
      <c r="R85" s="285"/>
      <c r="S85" s="285"/>
      <c r="T85" s="285"/>
      <c r="U85" s="285"/>
    </row>
    <row r="86" spans="2:21" ht="15.75" thickBot="1" x14ac:dyDescent="0.3">
      <c r="B86" s="299" t="s">
        <v>491</v>
      </c>
      <c r="C86" s="320"/>
      <c r="D86" s="294"/>
      <c r="E86" s="295"/>
      <c r="F86" s="295"/>
      <c r="G86" s="295"/>
      <c r="H86" s="295"/>
      <c r="I86" s="295"/>
      <c r="J86" s="296"/>
      <c r="K86" s="296"/>
      <c r="L86" s="296"/>
      <c r="M86" s="297"/>
      <c r="N86" s="303"/>
      <c r="O86" s="304"/>
      <c r="P86" s="298"/>
      <c r="R86" s="290"/>
    </row>
    <row r="87" spans="2:21" ht="15.75" thickBot="1" x14ac:dyDescent="0.3">
      <c r="B87" s="299" t="s">
        <v>492</v>
      </c>
      <c r="C87" s="320"/>
      <c r="D87" s="294"/>
      <c r="E87" s="295"/>
      <c r="F87" s="295"/>
      <c r="G87" s="295"/>
      <c r="H87" s="295"/>
      <c r="I87" s="295"/>
      <c r="J87" s="296"/>
      <c r="K87" s="296"/>
      <c r="L87" s="296"/>
      <c r="M87" s="297"/>
      <c r="N87" s="303"/>
      <c r="O87" s="304"/>
      <c r="P87" s="298"/>
      <c r="R87" s="290"/>
    </row>
    <row r="88" spans="2:21" hidden="1" x14ac:dyDescent="0.25">
      <c r="J88" s="301">
        <f t="shared" ref="J88:O88" si="6">SUM(J72:J83)</f>
        <v>8</v>
      </c>
      <c r="K88" s="301">
        <f t="shared" si="6"/>
        <v>8</v>
      </c>
      <c r="L88" s="301">
        <f t="shared" si="6"/>
        <v>8</v>
      </c>
      <c r="M88" s="301">
        <f t="shared" si="6"/>
        <v>8</v>
      </c>
      <c r="N88" s="301">
        <f t="shared" si="6"/>
        <v>8</v>
      </c>
      <c r="O88" s="301">
        <f t="shared" si="6"/>
        <v>8</v>
      </c>
    </row>
    <row r="89" spans="2:21" hidden="1" x14ac:dyDescent="0.25">
      <c r="J89" s="328">
        <f t="shared" ref="J89:O89" si="7">J88-J46-J25</f>
        <v>0</v>
      </c>
      <c r="K89" s="328">
        <f t="shared" si="7"/>
        <v>0</v>
      </c>
      <c r="L89" s="328">
        <f t="shared" si="7"/>
        <v>0</v>
      </c>
      <c r="M89" s="328">
        <f t="shared" si="7"/>
        <v>0</v>
      </c>
      <c r="N89" s="329" t="e">
        <f t="shared" si="7"/>
        <v>#REF!</v>
      </c>
      <c r="O89" s="329" t="e">
        <f t="shared" si="7"/>
        <v>#REF!</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0" t="str">
        <f>'1. паспорт местоположение'!A5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row>
    <row r="6" spans="1:30" ht="18.75" x14ac:dyDescent="0.25">
      <c r="A6" s="373" t="s">
        <v>5</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82"/>
      <c r="AD6" s="82"/>
    </row>
    <row r="7" spans="1:30"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82"/>
      <c r="AD7" s="82"/>
    </row>
    <row r="8" spans="1:30" x14ac:dyDescent="0.25">
      <c r="A8" s="440" t="str">
        <f>'1. паспорт местоположение'!A9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83"/>
      <c r="AD8" s="83"/>
    </row>
    <row r="9" spans="1:30" ht="15.75" x14ac:dyDescent="0.25">
      <c r="A9" s="369" t="s">
        <v>4</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84"/>
      <c r="AD9" s="84"/>
    </row>
    <row r="10" spans="1:30"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82"/>
      <c r="AD10" s="82"/>
    </row>
    <row r="11" spans="1:30" x14ac:dyDescent="0.25">
      <c r="A11" s="440" t="str">
        <f>'1. паспорт местоположение'!A12</f>
        <v>N_48-15устПКУ-27</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83"/>
      <c r="AD11" s="83"/>
    </row>
    <row r="12" spans="1:30" ht="15.75" x14ac:dyDescent="0.25">
      <c r="A12" s="369" t="s">
        <v>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84"/>
      <c r="AD12" s="84"/>
    </row>
    <row r="13" spans="1:30"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9"/>
      <c r="AD13" s="9"/>
    </row>
    <row r="14" spans="1:30" ht="32.25" customHeight="1" x14ac:dyDescent="0.25">
      <c r="A14" s="44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83"/>
      <c r="AD14" s="83"/>
    </row>
    <row r="15" spans="1:30" ht="15.75" x14ac:dyDescent="0.25">
      <c r="A15" s="369" t="s">
        <v>2</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84"/>
      <c r="AD15" s="84"/>
    </row>
    <row r="16" spans="1:30"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89"/>
      <c r="AD16" s="89"/>
    </row>
    <row r="17" spans="1:30"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89"/>
      <c r="AD17" s="89"/>
    </row>
    <row r="18" spans="1:30"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89"/>
      <c r="AD18" s="89"/>
    </row>
    <row r="19" spans="1:30"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89"/>
      <c r="AD19" s="89"/>
    </row>
    <row r="20" spans="1:30"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90"/>
      <c r="AD20" s="90"/>
    </row>
    <row r="21" spans="1:30"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90"/>
      <c r="AD21" s="90"/>
    </row>
    <row r="22" spans="1:30" x14ac:dyDescent="0.25">
      <c r="A22" s="443" t="s">
        <v>371</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91"/>
      <c r="AD22" s="91"/>
    </row>
    <row r="23" spans="1:30" ht="32.25" customHeight="1" x14ac:dyDescent="0.25">
      <c r="A23" s="445" t="s">
        <v>234</v>
      </c>
      <c r="B23" s="446"/>
      <c r="C23" s="446"/>
      <c r="D23" s="446"/>
      <c r="E23" s="446"/>
      <c r="F23" s="446"/>
      <c r="G23" s="446"/>
      <c r="H23" s="446"/>
      <c r="I23" s="446"/>
      <c r="J23" s="446"/>
      <c r="K23" s="446"/>
      <c r="L23" s="446"/>
      <c r="M23" s="447"/>
      <c r="N23" s="444" t="s">
        <v>235</v>
      </c>
      <c r="O23" s="444"/>
      <c r="P23" s="444"/>
      <c r="Q23" s="444"/>
      <c r="R23" s="444"/>
      <c r="S23" s="444"/>
      <c r="T23" s="444"/>
      <c r="U23" s="444"/>
      <c r="V23" s="444"/>
      <c r="W23" s="444"/>
      <c r="X23" s="444"/>
      <c r="Y23" s="444"/>
      <c r="Z23" s="444"/>
      <c r="AA23" s="444"/>
      <c r="AB23" s="444"/>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2" width="19.140625"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373" t="s">
        <v>5</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10"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10" customFormat="1" ht="18.75" x14ac:dyDescent="0.2">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82"/>
      <c r="Q9" s="82"/>
      <c r="R9" s="82"/>
      <c r="S9" s="82"/>
      <c r="T9" s="82"/>
      <c r="U9" s="82"/>
      <c r="V9" s="82"/>
      <c r="W9" s="82"/>
      <c r="X9" s="82"/>
      <c r="Y9" s="82"/>
      <c r="Z9" s="82"/>
    </row>
    <row r="10" spans="1:28" s="10" customFormat="1" ht="18.75" x14ac:dyDescent="0.2">
      <c r="A10" s="369" t="s">
        <v>4</v>
      </c>
      <c r="B10" s="369"/>
      <c r="C10" s="369"/>
      <c r="D10" s="369"/>
      <c r="E10" s="369"/>
      <c r="F10" s="369"/>
      <c r="G10" s="369"/>
      <c r="H10" s="369"/>
      <c r="I10" s="369"/>
      <c r="J10" s="369"/>
      <c r="K10" s="369"/>
      <c r="L10" s="369"/>
      <c r="M10" s="369"/>
      <c r="N10" s="369"/>
      <c r="O10" s="369"/>
      <c r="P10" s="82"/>
      <c r="Q10" s="82"/>
      <c r="R10" s="82"/>
      <c r="S10" s="82"/>
      <c r="T10" s="82"/>
      <c r="U10" s="82"/>
      <c r="V10" s="82"/>
      <c r="W10" s="82"/>
      <c r="X10" s="82"/>
      <c r="Y10" s="82"/>
      <c r="Z10" s="82"/>
    </row>
    <row r="11" spans="1:28" s="10"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10" customFormat="1" ht="18.75" x14ac:dyDescent="0.2">
      <c r="A12" s="404" t="str">
        <f>'1. паспорт местоположение'!A12:C12</f>
        <v>N_48-15устПКУ-27</v>
      </c>
      <c r="B12" s="404"/>
      <c r="C12" s="404"/>
      <c r="D12" s="404"/>
      <c r="E12" s="404"/>
      <c r="F12" s="404"/>
      <c r="G12" s="404"/>
      <c r="H12" s="404"/>
      <c r="I12" s="404"/>
      <c r="J12" s="404"/>
      <c r="K12" s="404"/>
      <c r="L12" s="404"/>
      <c r="M12" s="404"/>
      <c r="N12" s="404"/>
      <c r="O12" s="404"/>
      <c r="P12" s="82"/>
      <c r="Q12" s="82"/>
      <c r="R12" s="82"/>
      <c r="S12" s="82"/>
      <c r="T12" s="82"/>
      <c r="U12" s="82"/>
      <c r="V12" s="82"/>
      <c r="W12" s="82"/>
      <c r="X12" s="82"/>
      <c r="Y12" s="82"/>
      <c r="Z12" s="82"/>
    </row>
    <row r="13" spans="1:28" s="10" customFormat="1" ht="18.75" x14ac:dyDescent="0.2">
      <c r="A13" s="369" t="s">
        <v>3</v>
      </c>
      <c r="B13" s="369"/>
      <c r="C13" s="369"/>
      <c r="D13" s="369"/>
      <c r="E13" s="369"/>
      <c r="F13" s="369"/>
      <c r="G13" s="369"/>
      <c r="H13" s="369"/>
      <c r="I13" s="369"/>
      <c r="J13" s="369"/>
      <c r="K13" s="369"/>
      <c r="L13" s="369"/>
      <c r="M13" s="369"/>
      <c r="N13" s="369"/>
      <c r="O13" s="369"/>
      <c r="P13" s="82"/>
      <c r="Q13" s="82"/>
      <c r="R13" s="82"/>
      <c r="S13" s="82"/>
      <c r="T13" s="82"/>
      <c r="U13" s="82"/>
      <c r="V13" s="82"/>
      <c r="W13" s="82"/>
      <c r="X13" s="82"/>
      <c r="Y13" s="82"/>
      <c r="Z13" s="82"/>
    </row>
    <row r="14" spans="1:28" s="7" customFormat="1" ht="15.75" customHeight="1" x14ac:dyDescent="0.2">
      <c r="A14" s="374"/>
      <c r="B14" s="374"/>
      <c r="C14" s="374"/>
      <c r="D14" s="374"/>
      <c r="E14" s="374"/>
      <c r="F14" s="374"/>
      <c r="G14" s="374"/>
      <c r="H14" s="374"/>
      <c r="I14" s="374"/>
      <c r="J14" s="374"/>
      <c r="K14" s="374"/>
      <c r="L14" s="374"/>
      <c r="M14" s="374"/>
      <c r="N14" s="374"/>
      <c r="O14" s="374"/>
      <c r="P14" s="272"/>
      <c r="Q14" s="272"/>
      <c r="R14" s="272"/>
      <c r="S14" s="272"/>
      <c r="T14" s="272"/>
      <c r="U14" s="272"/>
      <c r="V14" s="272"/>
      <c r="W14" s="272"/>
      <c r="X14" s="272"/>
      <c r="Y14" s="272"/>
      <c r="Z14" s="272"/>
    </row>
    <row r="15" spans="1:28" s="2" customFormat="1" ht="18.75" x14ac:dyDescent="0.2">
      <c r="A15" s="4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04"/>
      <c r="C15" s="404"/>
      <c r="D15" s="404"/>
      <c r="E15" s="404"/>
      <c r="F15" s="404"/>
      <c r="G15" s="404"/>
      <c r="H15" s="404"/>
      <c r="I15" s="404"/>
      <c r="J15" s="404"/>
      <c r="K15" s="404"/>
      <c r="L15" s="404"/>
      <c r="M15" s="404"/>
      <c r="N15" s="404"/>
      <c r="O15" s="404"/>
      <c r="P15" s="83"/>
      <c r="Q15" s="83"/>
      <c r="R15" s="83"/>
      <c r="S15" s="83"/>
      <c r="T15" s="83"/>
      <c r="U15" s="83"/>
      <c r="V15" s="83"/>
      <c r="W15" s="83"/>
      <c r="X15" s="83"/>
      <c r="Y15" s="83"/>
      <c r="Z15" s="83"/>
    </row>
    <row r="16" spans="1:28" s="2" customFormat="1" ht="15" customHeight="1" x14ac:dyDescent="0.2">
      <c r="A16" s="369" t="s">
        <v>2</v>
      </c>
      <c r="B16" s="369"/>
      <c r="C16" s="369"/>
      <c r="D16" s="369"/>
      <c r="E16" s="369"/>
      <c r="F16" s="369"/>
      <c r="G16" s="369"/>
      <c r="H16" s="369"/>
      <c r="I16" s="369"/>
      <c r="J16" s="369"/>
      <c r="K16" s="369"/>
      <c r="L16" s="369"/>
      <c r="M16" s="369"/>
      <c r="N16" s="369"/>
      <c r="O16" s="369"/>
      <c r="P16" s="84"/>
      <c r="Q16" s="84"/>
      <c r="R16" s="84"/>
      <c r="S16" s="84"/>
      <c r="T16" s="84"/>
      <c r="U16" s="84"/>
      <c r="V16" s="84"/>
      <c r="W16" s="84"/>
      <c r="X16" s="84"/>
      <c r="Y16" s="84"/>
      <c r="Z16" s="84"/>
    </row>
    <row r="17" spans="1:26" s="2" customFormat="1" ht="15" customHeight="1" x14ac:dyDescent="0.2">
      <c r="A17" s="370"/>
      <c r="B17" s="370"/>
      <c r="C17" s="370"/>
      <c r="D17" s="370"/>
      <c r="E17" s="370"/>
      <c r="F17" s="370"/>
      <c r="G17" s="370"/>
      <c r="H17" s="370"/>
      <c r="I17" s="370"/>
      <c r="J17" s="370"/>
      <c r="K17" s="370"/>
      <c r="L17" s="370"/>
      <c r="M17" s="370"/>
      <c r="N17" s="370"/>
      <c r="O17" s="370"/>
      <c r="P17" s="271"/>
      <c r="Q17" s="271"/>
      <c r="R17" s="271"/>
      <c r="S17" s="271"/>
      <c r="T17" s="271"/>
      <c r="U17" s="271"/>
      <c r="V17" s="271"/>
      <c r="W17" s="271"/>
    </row>
    <row r="18" spans="1:26" s="2" customFormat="1" ht="91.5" customHeight="1" x14ac:dyDescent="0.2">
      <c r="A18" s="448" t="s">
        <v>389</v>
      </c>
      <c r="B18" s="448"/>
      <c r="C18" s="448"/>
      <c r="D18" s="448"/>
      <c r="E18" s="448"/>
      <c r="F18" s="448"/>
      <c r="G18" s="448"/>
      <c r="H18" s="448"/>
      <c r="I18" s="448"/>
      <c r="J18" s="448"/>
      <c r="K18" s="448"/>
      <c r="L18" s="448"/>
      <c r="M18" s="448"/>
      <c r="N18" s="448"/>
      <c r="O18" s="448"/>
      <c r="P18" s="5"/>
      <c r="Q18" s="5"/>
      <c r="R18" s="5"/>
      <c r="S18" s="5"/>
      <c r="T18" s="5"/>
      <c r="U18" s="5"/>
      <c r="V18" s="5"/>
      <c r="W18" s="5"/>
      <c r="X18" s="5"/>
      <c r="Y18" s="5"/>
      <c r="Z18" s="5"/>
    </row>
    <row r="19" spans="1:26" s="2" customFormat="1" ht="78" customHeight="1" x14ac:dyDescent="0.2">
      <c r="A19" s="521" t="s">
        <v>1</v>
      </c>
      <c r="B19" s="521" t="s">
        <v>390</v>
      </c>
      <c r="C19" s="521" t="s">
        <v>391</v>
      </c>
      <c r="D19" s="521" t="s">
        <v>392</v>
      </c>
      <c r="E19" s="522" t="s">
        <v>393</v>
      </c>
      <c r="F19" s="523"/>
      <c r="G19" s="523"/>
      <c r="H19" s="523"/>
      <c r="I19" s="524"/>
      <c r="J19" s="521" t="s">
        <v>394</v>
      </c>
      <c r="K19" s="521"/>
      <c r="L19" s="521"/>
      <c r="M19" s="521"/>
      <c r="N19" s="521"/>
      <c r="O19" s="521"/>
      <c r="P19" s="271"/>
      <c r="Q19" s="271"/>
      <c r="R19" s="271"/>
      <c r="S19" s="271"/>
      <c r="T19" s="271"/>
      <c r="U19" s="271"/>
      <c r="V19" s="271"/>
      <c r="W19" s="271"/>
    </row>
    <row r="20" spans="1:26" s="2" customFormat="1" ht="51" customHeight="1" x14ac:dyDescent="0.2">
      <c r="A20" s="521"/>
      <c r="B20" s="521"/>
      <c r="C20" s="521"/>
      <c r="D20" s="521"/>
      <c r="E20" s="525" t="s">
        <v>395</v>
      </c>
      <c r="F20" s="525" t="s">
        <v>396</v>
      </c>
      <c r="G20" s="525" t="s">
        <v>397</v>
      </c>
      <c r="H20" s="525" t="s">
        <v>398</v>
      </c>
      <c r="I20" s="525" t="s">
        <v>71</v>
      </c>
      <c r="J20" s="525">
        <v>2025</v>
      </c>
      <c r="K20" s="525">
        <v>2026</v>
      </c>
      <c r="L20" s="525">
        <v>2027</v>
      </c>
      <c r="M20" s="525">
        <v>2028</v>
      </c>
      <c r="N20" s="525">
        <v>2029</v>
      </c>
      <c r="O20" s="525">
        <v>2030</v>
      </c>
      <c r="P20" s="24"/>
      <c r="Q20" s="24"/>
      <c r="R20" s="24"/>
      <c r="S20" s="24"/>
      <c r="T20" s="24"/>
      <c r="U20" s="24"/>
      <c r="V20" s="24"/>
      <c r="W20" s="24"/>
      <c r="X20" s="23"/>
      <c r="Y20" s="23"/>
      <c r="Z20" s="23"/>
    </row>
    <row r="21" spans="1:26" s="2" customFormat="1" ht="16.5" customHeight="1" x14ac:dyDescent="0.2">
      <c r="A21" s="526">
        <v>1</v>
      </c>
      <c r="B21" s="527">
        <v>2</v>
      </c>
      <c r="C21" s="526">
        <v>3</v>
      </c>
      <c r="D21" s="527">
        <v>4</v>
      </c>
      <c r="E21" s="526">
        <v>5</v>
      </c>
      <c r="F21" s="527">
        <v>6</v>
      </c>
      <c r="G21" s="526">
        <v>7</v>
      </c>
      <c r="H21" s="527">
        <v>8</v>
      </c>
      <c r="I21" s="526">
        <v>9</v>
      </c>
      <c r="J21" s="527">
        <v>10</v>
      </c>
      <c r="K21" s="526">
        <v>11</v>
      </c>
      <c r="L21" s="527">
        <v>12</v>
      </c>
      <c r="M21" s="526">
        <v>13</v>
      </c>
      <c r="N21" s="527">
        <v>14</v>
      </c>
      <c r="O21" s="526">
        <v>15</v>
      </c>
      <c r="P21" s="24"/>
      <c r="Q21" s="24"/>
      <c r="R21" s="24"/>
      <c r="S21" s="24"/>
      <c r="T21" s="24"/>
      <c r="U21" s="24"/>
      <c r="V21" s="24"/>
      <c r="W21" s="24"/>
      <c r="X21" s="23"/>
      <c r="Y21" s="23"/>
      <c r="Z21" s="23"/>
    </row>
    <row r="22" spans="1:26" s="127" customFormat="1" ht="33" customHeight="1" x14ac:dyDescent="0.2">
      <c r="A22" s="528" t="s">
        <v>60</v>
      </c>
      <c r="B22" s="525">
        <v>2026</v>
      </c>
      <c r="C22" s="529">
        <v>0</v>
      </c>
      <c r="D22" s="529">
        <v>0</v>
      </c>
      <c r="E22" s="529">
        <v>0</v>
      </c>
      <c r="F22" s="529">
        <v>0</v>
      </c>
      <c r="G22" s="529">
        <v>0</v>
      </c>
      <c r="H22" s="529">
        <v>0</v>
      </c>
      <c r="I22" s="529">
        <v>0</v>
      </c>
      <c r="J22" s="530">
        <v>0</v>
      </c>
      <c r="K22" s="530">
        <v>0</v>
      </c>
      <c r="L22" s="530">
        <v>0</v>
      </c>
      <c r="M22" s="530">
        <v>0</v>
      </c>
      <c r="N22" s="530">
        <v>0</v>
      </c>
      <c r="O22" s="530">
        <v>0</v>
      </c>
      <c r="P22" s="24"/>
      <c r="Q22" s="24"/>
      <c r="R22" s="24"/>
      <c r="S22" s="24"/>
      <c r="T22" s="24"/>
      <c r="U22" s="24"/>
      <c r="V22" s="126"/>
      <c r="W22" s="126"/>
      <c r="X22" s="126"/>
      <c r="Y22" s="126"/>
      <c r="Z22" s="1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4:O14"/>
    <mergeCell ref="A15:O15"/>
    <mergeCell ref="A16:O16"/>
    <mergeCell ref="A17:O17"/>
    <mergeCell ref="A18:O18"/>
    <mergeCell ref="J19:O19"/>
    <mergeCell ref="A5:O5"/>
    <mergeCell ref="A7:O7"/>
    <mergeCell ref="A8:O8"/>
    <mergeCell ref="A9:O9"/>
    <mergeCell ref="A19:A20"/>
    <mergeCell ref="B19:B20"/>
    <mergeCell ref="C19:C20"/>
    <mergeCell ref="D19:D20"/>
    <mergeCell ref="E19:I19"/>
    <mergeCell ref="A10:O10"/>
    <mergeCell ref="A11:O11"/>
    <mergeCell ref="A12:O12"/>
    <mergeCell ref="A13:O13"/>
  </mergeCells>
  <pageMargins left="0.33" right="0.3" top="0.5" bottom="0.74803149606299213" header="0.31496062992125984" footer="0.31496062992125984"/>
  <pageSetup paperSize="8" scale="7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C90"/>
  <sheetViews>
    <sheetView view="pageBreakPreview" topLeftCell="A10" zoomScale="70" zoomScaleNormal="50" zoomScaleSheetLayoutView="70" workbookViewId="0">
      <selection activeCell="C30" sqref="C30"/>
    </sheetView>
  </sheetViews>
  <sheetFormatPr defaultColWidth="10.28515625" defaultRowHeight="15.75" outlineLevelRow="1" x14ac:dyDescent="0.25"/>
  <cols>
    <col min="1" max="1" width="61.7109375" style="133" customWidth="1"/>
    <col min="2" max="2" width="16" style="133" customWidth="1"/>
    <col min="3" max="3" width="13.28515625" style="133" customWidth="1"/>
    <col min="4" max="4" width="14.85546875" style="133" customWidth="1"/>
    <col min="5" max="5" width="15.28515625" style="133" customWidth="1"/>
    <col min="6" max="11" width="13.7109375" style="133" customWidth="1"/>
    <col min="12" max="14" width="13.7109375" style="133" hidden="1" customWidth="1"/>
    <col min="15" max="15" width="10.28515625" style="133" customWidth="1"/>
    <col min="16" max="16384" width="10.28515625" style="133"/>
  </cols>
  <sheetData>
    <row r="1" spans="1:29" s="129" customFormat="1" outlineLevel="1" x14ac:dyDescent="0.25">
      <c r="A1" s="128"/>
      <c r="B1" s="128"/>
      <c r="C1" s="128"/>
      <c r="D1" s="128"/>
      <c r="E1" s="128"/>
      <c r="F1" s="128"/>
      <c r="G1" s="128"/>
      <c r="H1" s="128"/>
      <c r="I1" s="128"/>
      <c r="J1" s="128"/>
      <c r="K1" s="128"/>
      <c r="L1" s="128"/>
      <c r="M1" s="128"/>
      <c r="N1" s="128"/>
    </row>
    <row r="2" spans="1:29" s="129" customFormat="1" outlineLevel="1" x14ac:dyDescent="0.25">
      <c r="A2" s="128"/>
      <c r="B2" s="128"/>
      <c r="C2" s="128"/>
      <c r="D2" s="128"/>
      <c r="E2" s="128"/>
      <c r="F2" s="128"/>
      <c r="G2" s="128"/>
      <c r="H2" s="128"/>
      <c r="I2" s="128"/>
      <c r="J2" s="128"/>
      <c r="K2" s="128"/>
      <c r="L2" s="128"/>
      <c r="M2" s="128"/>
      <c r="N2" s="128"/>
    </row>
    <row r="3" spans="1:29" s="129" customFormat="1" outlineLevel="1" x14ac:dyDescent="0.25">
      <c r="A3" s="128"/>
      <c r="B3" s="128"/>
      <c r="C3" s="128"/>
      <c r="D3" s="128"/>
      <c r="E3" s="128"/>
      <c r="F3" s="128"/>
      <c r="G3" s="128"/>
      <c r="H3" s="128"/>
      <c r="I3" s="128"/>
      <c r="J3" s="128"/>
      <c r="K3" s="128"/>
      <c r="L3" s="128"/>
      <c r="M3" s="128"/>
      <c r="N3" s="128"/>
    </row>
    <row r="4" spans="1:29" s="10" customFormat="1" ht="18.75" customHeight="1" outlineLevel="1" x14ac:dyDescent="0.2">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130"/>
      <c r="P4" s="130"/>
      <c r="Q4" s="130"/>
      <c r="R4" s="130"/>
      <c r="S4" s="130"/>
      <c r="T4" s="130"/>
      <c r="U4" s="130"/>
      <c r="V4" s="130"/>
      <c r="W4" s="130"/>
      <c r="X4" s="130"/>
      <c r="Y4" s="130"/>
      <c r="Z4" s="130"/>
      <c r="AA4" s="130"/>
      <c r="AB4" s="130"/>
      <c r="AC4" s="130"/>
    </row>
    <row r="5" spans="1:29" s="10" customFormat="1" ht="18.75" outlineLevel="1" x14ac:dyDescent="0.3">
      <c r="A5" s="15"/>
      <c r="H5" s="14"/>
      <c r="I5" s="14"/>
      <c r="J5" s="13"/>
    </row>
    <row r="6" spans="1:29" s="10" customFormat="1" ht="18.75" outlineLevel="1" x14ac:dyDescent="0.2">
      <c r="A6" s="373" t="s">
        <v>5</v>
      </c>
      <c r="B6" s="373"/>
      <c r="C6" s="373"/>
      <c r="D6" s="373"/>
      <c r="E6" s="373"/>
      <c r="F6" s="373"/>
      <c r="G6" s="373"/>
      <c r="H6" s="373"/>
      <c r="I6" s="373"/>
      <c r="J6" s="373"/>
      <c r="K6" s="373"/>
      <c r="L6" s="373"/>
      <c r="M6" s="373"/>
      <c r="N6" s="373"/>
      <c r="O6" s="82"/>
      <c r="P6" s="82"/>
      <c r="Q6" s="82"/>
      <c r="R6" s="82"/>
      <c r="S6" s="82"/>
      <c r="T6" s="82"/>
      <c r="U6" s="82"/>
      <c r="V6" s="82"/>
      <c r="W6" s="82"/>
      <c r="X6" s="82"/>
      <c r="Y6" s="82"/>
      <c r="Z6" s="82"/>
      <c r="AA6" s="82"/>
      <c r="AB6" s="82"/>
      <c r="AC6" s="82"/>
    </row>
    <row r="7" spans="1:29" s="10" customFormat="1" ht="18.75" outlineLevel="1" x14ac:dyDescent="0.2">
      <c r="A7" s="123"/>
      <c r="B7" s="123"/>
      <c r="C7" s="123"/>
      <c r="D7" s="123"/>
      <c r="E7" s="123"/>
      <c r="F7" s="123"/>
      <c r="G7" s="123"/>
      <c r="H7" s="123"/>
      <c r="I7" s="123"/>
      <c r="J7" s="123"/>
      <c r="K7" s="82"/>
      <c r="L7" s="82"/>
      <c r="M7" s="82"/>
      <c r="N7" s="82"/>
    </row>
    <row r="8" spans="1:29" s="10" customFormat="1" ht="18.75" customHeight="1" outlineLevel="1" x14ac:dyDescent="0.2">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5"/>
      <c r="P8" s="5"/>
      <c r="Q8" s="5"/>
      <c r="R8" s="5"/>
      <c r="S8" s="5"/>
      <c r="T8" s="5"/>
      <c r="U8" s="5"/>
      <c r="V8" s="5"/>
      <c r="W8" s="5"/>
      <c r="X8" s="5"/>
      <c r="Y8" s="5"/>
      <c r="Z8" s="5"/>
      <c r="AA8" s="5"/>
      <c r="AB8" s="5"/>
      <c r="AC8" s="5"/>
    </row>
    <row r="9" spans="1:29" s="10" customFormat="1" ht="18.75" customHeight="1" outlineLevel="1" x14ac:dyDescent="0.2">
      <c r="A9" s="369" t="s">
        <v>4</v>
      </c>
      <c r="B9" s="369"/>
      <c r="C9" s="369"/>
      <c r="D9" s="369"/>
      <c r="E9" s="369"/>
      <c r="F9" s="369"/>
      <c r="G9" s="369"/>
      <c r="H9" s="369"/>
      <c r="I9" s="369"/>
      <c r="J9" s="369"/>
      <c r="K9" s="369"/>
      <c r="L9" s="369"/>
      <c r="M9" s="369"/>
      <c r="N9" s="369"/>
      <c r="O9" s="84"/>
      <c r="P9" s="84"/>
      <c r="Q9" s="84"/>
      <c r="R9" s="84"/>
      <c r="S9" s="84"/>
      <c r="T9" s="84"/>
      <c r="U9" s="84"/>
      <c r="V9" s="84"/>
      <c r="W9" s="84"/>
      <c r="X9" s="84"/>
      <c r="Y9" s="84"/>
      <c r="Z9" s="84"/>
      <c r="AA9" s="84"/>
      <c r="AB9" s="84"/>
      <c r="AC9" s="84"/>
    </row>
    <row r="10" spans="1:29" s="10" customFormat="1" ht="18.75" outlineLevel="1" x14ac:dyDescent="0.2">
      <c r="A10" s="123"/>
      <c r="B10" s="123"/>
      <c r="C10" s="123"/>
      <c r="D10" s="123"/>
      <c r="E10" s="123"/>
      <c r="F10" s="123"/>
      <c r="G10" s="123"/>
      <c r="H10" s="123"/>
      <c r="I10" s="123"/>
      <c r="J10" s="123"/>
      <c r="K10" s="82"/>
      <c r="L10" s="82"/>
      <c r="M10" s="82"/>
      <c r="N10" s="82"/>
    </row>
    <row r="11" spans="1:29" s="10" customFormat="1" ht="18.75" customHeight="1" outlineLevel="1" x14ac:dyDescent="0.2">
      <c r="A11" s="404" t="str">
        <f>'1. паспорт местоположение'!A12:C12</f>
        <v>N_48-15устПКУ-27</v>
      </c>
      <c r="B11" s="404"/>
      <c r="C11" s="404"/>
      <c r="D11" s="404"/>
      <c r="E11" s="404"/>
      <c r="F11" s="404"/>
      <c r="G11" s="404"/>
      <c r="H11" s="404"/>
      <c r="I11" s="404"/>
      <c r="J11" s="404"/>
      <c r="K11" s="404"/>
      <c r="L11" s="404"/>
      <c r="M11" s="404"/>
      <c r="N11" s="404"/>
      <c r="O11" s="5"/>
      <c r="P11" s="5"/>
      <c r="Q11" s="5"/>
      <c r="R11" s="5"/>
      <c r="S11" s="5"/>
      <c r="T11" s="5"/>
      <c r="U11" s="5"/>
      <c r="V11" s="5"/>
      <c r="W11" s="5"/>
      <c r="X11" s="5"/>
      <c r="Y11" s="5"/>
      <c r="Z11" s="5"/>
      <c r="AA11" s="5"/>
      <c r="AB11" s="5"/>
      <c r="AC11" s="5"/>
    </row>
    <row r="12" spans="1:29" s="10" customFormat="1" ht="18.75" customHeight="1" outlineLevel="1" x14ac:dyDescent="0.2">
      <c r="A12" s="369" t="s">
        <v>3</v>
      </c>
      <c r="B12" s="369"/>
      <c r="C12" s="369"/>
      <c r="D12" s="369"/>
      <c r="E12" s="369"/>
      <c r="F12" s="369"/>
      <c r="G12" s="369"/>
      <c r="H12" s="369"/>
      <c r="I12" s="369"/>
      <c r="J12" s="369"/>
      <c r="K12" s="369"/>
      <c r="L12" s="369"/>
      <c r="M12" s="369"/>
      <c r="N12" s="369"/>
      <c r="O12" s="84"/>
      <c r="P12" s="84"/>
      <c r="Q12" s="84"/>
      <c r="R12" s="84"/>
      <c r="S12" s="84"/>
      <c r="T12" s="84"/>
      <c r="U12" s="84"/>
      <c r="V12" s="84"/>
      <c r="W12" s="84"/>
      <c r="X12" s="84"/>
      <c r="Y12" s="84"/>
      <c r="Z12" s="84"/>
      <c r="AA12" s="84"/>
      <c r="AB12" s="84"/>
      <c r="AC12" s="84"/>
    </row>
    <row r="13" spans="1:29" s="7" customFormat="1" ht="15.75" customHeight="1" outlineLevel="1" x14ac:dyDescent="0.2">
      <c r="A13" s="124"/>
      <c r="B13" s="124"/>
      <c r="C13" s="124"/>
      <c r="D13" s="124"/>
      <c r="E13" s="124"/>
      <c r="F13" s="124"/>
      <c r="G13" s="124"/>
      <c r="H13" s="124"/>
      <c r="I13" s="124"/>
      <c r="J13" s="124"/>
      <c r="K13" s="124"/>
      <c r="L13" s="124"/>
      <c r="M13" s="124"/>
      <c r="N13" s="124"/>
    </row>
    <row r="14" spans="1:29" s="2" customFormat="1" ht="43.5" customHeight="1" outlineLevel="1" x14ac:dyDescent="0.2">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71"/>
      <c r="C14" s="371"/>
      <c r="D14" s="371"/>
      <c r="E14" s="371"/>
      <c r="F14" s="371"/>
      <c r="G14" s="371"/>
      <c r="H14" s="371"/>
      <c r="I14" s="371"/>
      <c r="J14" s="371"/>
      <c r="K14" s="371"/>
      <c r="L14" s="371"/>
      <c r="M14" s="371"/>
      <c r="N14" s="371"/>
      <c r="O14" s="131"/>
      <c r="P14" s="131"/>
      <c r="Q14" s="131"/>
      <c r="R14" s="131"/>
      <c r="S14" s="131"/>
      <c r="T14" s="131"/>
      <c r="U14" s="131"/>
      <c r="V14" s="131"/>
      <c r="W14" s="131"/>
      <c r="X14" s="131"/>
      <c r="Y14" s="131"/>
      <c r="Z14" s="131"/>
      <c r="AA14" s="131"/>
      <c r="AB14" s="131"/>
      <c r="AC14" s="131"/>
    </row>
    <row r="15" spans="1:29" s="2" customFormat="1" ht="15" customHeight="1" outlineLevel="1" x14ac:dyDescent="0.2">
      <c r="A15" s="369" t="s">
        <v>2</v>
      </c>
      <c r="B15" s="369"/>
      <c r="C15" s="369"/>
      <c r="D15" s="369"/>
      <c r="E15" s="369"/>
      <c r="F15" s="369"/>
      <c r="G15" s="369"/>
      <c r="H15" s="369"/>
      <c r="I15" s="369"/>
      <c r="J15" s="369"/>
      <c r="K15" s="369"/>
      <c r="L15" s="369"/>
      <c r="M15" s="369"/>
      <c r="N15" s="369"/>
      <c r="O15" s="84"/>
      <c r="P15" s="84"/>
      <c r="Q15" s="84"/>
      <c r="R15" s="84"/>
      <c r="S15" s="84"/>
      <c r="T15" s="84"/>
      <c r="U15" s="84"/>
      <c r="V15" s="84"/>
      <c r="W15" s="84"/>
      <c r="X15" s="84"/>
      <c r="Y15" s="84"/>
      <c r="Z15" s="84"/>
      <c r="AA15" s="84"/>
      <c r="AB15" s="84"/>
      <c r="AC15" s="84"/>
    </row>
    <row r="16" spans="1:29" s="2" customFormat="1" ht="15" customHeight="1" outlineLevel="1" x14ac:dyDescent="0.2">
      <c r="A16" s="125"/>
      <c r="B16" s="125"/>
      <c r="C16" s="125"/>
      <c r="D16" s="125"/>
      <c r="E16" s="125"/>
      <c r="F16" s="125"/>
      <c r="G16" s="125"/>
      <c r="H16" s="125"/>
      <c r="I16" s="125"/>
      <c r="J16" s="125"/>
      <c r="K16" s="125"/>
      <c r="L16" s="125"/>
      <c r="M16" s="125"/>
      <c r="N16" s="125"/>
    </row>
    <row r="17" spans="1:29" s="2" customFormat="1" ht="15" customHeight="1" outlineLevel="1" x14ac:dyDescent="0.2">
      <c r="A17" s="404" t="s">
        <v>399</v>
      </c>
      <c r="B17" s="404"/>
      <c r="C17" s="404"/>
      <c r="D17" s="404"/>
      <c r="E17" s="404"/>
      <c r="F17" s="404"/>
      <c r="G17" s="404"/>
      <c r="H17" s="404"/>
      <c r="I17" s="404"/>
      <c r="J17" s="404"/>
      <c r="K17" s="404"/>
      <c r="L17" s="404"/>
      <c r="M17" s="404"/>
      <c r="N17" s="404"/>
      <c r="O17" s="5"/>
      <c r="P17" s="5"/>
      <c r="Q17" s="5"/>
      <c r="R17" s="5"/>
      <c r="S17" s="5"/>
      <c r="T17" s="5"/>
      <c r="U17" s="5"/>
      <c r="V17" s="5"/>
      <c r="W17" s="5"/>
      <c r="X17" s="5"/>
      <c r="Y17" s="5"/>
      <c r="Z17" s="5"/>
      <c r="AA17" s="5"/>
      <c r="AB17" s="5"/>
      <c r="AC17" s="5"/>
    </row>
    <row r="18" spans="1:29" ht="18.75" customHeight="1" outlineLevel="1" x14ac:dyDescent="0.25">
      <c r="A18" s="132"/>
    </row>
    <row r="19" spans="1:29" ht="18.75" customHeight="1" outlineLevel="1" x14ac:dyDescent="0.25">
      <c r="A19" s="132"/>
    </row>
    <row r="20" spans="1:29" s="157" customFormat="1" ht="15" x14ac:dyDescent="0.25">
      <c r="A20" s="455"/>
      <c r="B20" s="455"/>
      <c r="C20" s="455"/>
      <c r="D20" s="455"/>
      <c r="E20" s="455"/>
      <c r="F20" s="455"/>
      <c r="G20" s="455"/>
      <c r="H20" s="455"/>
      <c r="I20" s="455"/>
      <c r="J20" s="455"/>
      <c r="K20" s="455"/>
      <c r="L20" s="455"/>
      <c r="M20" s="455"/>
      <c r="N20" s="455"/>
    </row>
    <row r="21" spans="1:29" s="157" customFormat="1" x14ac:dyDescent="0.25">
      <c r="A21" s="160"/>
      <c r="B21" s="198"/>
      <c r="C21" s="159"/>
      <c r="D21" s="159"/>
      <c r="E21" s="159"/>
      <c r="F21" s="159"/>
      <c r="G21" s="159"/>
      <c r="H21" s="159"/>
      <c r="I21" s="456"/>
      <c r="J21" s="457"/>
      <c r="K21" s="457"/>
      <c r="L21" s="457"/>
      <c r="M21" s="457"/>
      <c r="N21" s="457"/>
    </row>
    <row r="22" spans="1:29" s="157" customFormat="1" x14ac:dyDescent="0.25">
      <c r="A22" s="160"/>
      <c r="B22" s="159"/>
      <c r="C22" s="159"/>
      <c r="D22" s="159"/>
      <c r="E22" s="159"/>
      <c r="F22" s="159"/>
      <c r="G22" s="159"/>
      <c r="H22" s="159"/>
      <c r="I22" s="159"/>
      <c r="J22" s="159"/>
      <c r="K22" s="159"/>
      <c r="L22" s="159"/>
      <c r="M22" s="159"/>
      <c r="N22" s="159"/>
    </row>
    <row r="23" spans="1:29" s="157" customFormat="1" x14ac:dyDescent="0.25">
      <c r="A23" s="160"/>
      <c r="B23" s="159"/>
      <c r="C23" s="159"/>
      <c r="D23" s="159"/>
      <c r="E23" s="159"/>
      <c r="F23" s="159"/>
      <c r="G23" s="159"/>
      <c r="H23" s="159"/>
      <c r="I23" s="159"/>
      <c r="J23" s="159"/>
      <c r="K23" s="159"/>
      <c r="L23" s="159"/>
      <c r="M23" s="159"/>
      <c r="N23" s="159"/>
    </row>
    <row r="24" spans="1:29" s="157" customFormat="1" x14ac:dyDescent="0.25">
      <c r="A24" s="160"/>
      <c r="B24" s="159"/>
      <c r="C24" s="159"/>
      <c r="D24" s="159"/>
      <c r="E24" s="159"/>
      <c r="F24" s="159"/>
      <c r="G24" s="159"/>
      <c r="H24" s="159"/>
      <c r="I24" s="159"/>
      <c r="J24" s="159"/>
      <c r="K24" s="159"/>
      <c r="L24" s="159"/>
      <c r="M24" s="159"/>
      <c r="N24" s="159"/>
    </row>
    <row r="25" spans="1:29" s="157" customFormat="1" x14ac:dyDescent="0.25">
      <c r="A25" s="160"/>
      <c r="B25" s="159"/>
      <c r="C25" s="159"/>
      <c r="D25" s="159"/>
      <c r="E25" s="159"/>
      <c r="F25" s="159"/>
      <c r="G25" s="159"/>
      <c r="H25" s="159"/>
      <c r="I25" s="159"/>
      <c r="J25" s="159"/>
      <c r="K25" s="159"/>
      <c r="L25" s="159"/>
      <c r="M25" s="159"/>
      <c r="N25" s="159"/>
    </row>
    <row r="26" spans="1:29" s="157" customFormat="1" x14ac:dyDescent="0.25">
      <c r="A26" s="160"/>
      <c r="B26" s="159"/>
      <c r="C26" s="159"/>
      <c r="D26" s="160" t="s">
        <v>400</v>
      </c>
      <c r="E26" s="159"/>
      <c r="F26" s="159"/>
      <c r="G26" s="159"/>
      <c r="H26" s="159"/>
      <c r="I26" s="159"/>
      <c r="J26" s="159"/>
      <c r="K26" s="159"/>
      <c r="L26" s="159"/>
      <c r="M26" s="159"/>
      <c r="N26" s="159"/>
    </row>
    <row r="27" spans="1:29" s="157" customFormat="1" x14ac:dyDescent="0.25">
      <c r="A27" s="160"/>
      <c r="B27" s="159"/>
      <c r="C27" s="159"/>
      <c r="D27" s="458" t="s">
        <v>401</v>
      </c>
      <c r="E27" s="459"/>
      <c r="F27" s="450">
        <f>SUM(B83:K83)</f>
        <v>4.7508955240735027</v>
      </c>
      <c r="G27" s="451"/>
      <c r="H27" s="159"/>
      <c r="I27" s="159"/>
      <c r="J27" s="159"/>
      <c r="K27" s="159"/>
      <c r="L27" s="159"/>
      <c r="M27" s="159"/>
      <c r="N27" s="159"/>
    </row>
    <row r="28" spans="1:29" s="157" customFormat="1" x14ac:dyDescent="0.25">
      <c r="A28" s="159"/>
      <c r="B28" s="159"/>
      <c r="C28" s="159"/>
      <c r="D28" s="452" t="s">
        <v>402</v>
      </c>
      <c r="E28" s="452"/>
      <c r="F28" s="450">
        <f>IF(SUM(B84:K84)=0,"не окупается",SUM(B84:K84))</f>
        <v>3.9387391719916556</v>
      </c>
      <c r="G28" s="451"/>
      <c r="H28" s="159"/>
      <c r="I28" s="159"/>
      <c r="J28" s="159"/>
      <c r="K28" s="159"/>
      <c r="L28" s="159"/>
      <c r="M28" s="159"/>
      <c r="N28" s="159"/>
    </row>
    <row r="29" spans="1:29" s="157" customFormat="1" ht="16.5" thickBot="1" x14ac:dyDescent="0.3">
      <c r="A29" s="197" t="s">
        <v>403</v>
      </c>
      <c r="B29" s="197" t="s">
        <v>404</v>
      </c>
      <c r="C29" s="159"/>
      <c r="D29" s="452" t="s">
        <v>515</v>
      </c>
      <c r="E29" s="452"/>
      <c r="F29" s="450">
        <f>K81</f>
        <v>54682852.382435575</v>
      </c>
      <c r="G29" s="451"/>
      <c r="H29" s="161"/>
      <c r="I29" s="159"/>
      <c r="J29" s="159"/>
      <c r="K29" s="159"/>
      <c r="L29" s="159"/>
      <c r="M29" s="159"/>
      <c r="N29" s="159"/>
    </row>
    <row r="30" spans="1:29" s="157" customFormat="1" x14ac:dyDescent="0.25">
      <c r="A30" s="162" t="s">
        <v>513</v>
      </c>
      <c r="B30" s="201">
        <f>'6.2. Паспорт фин осв ввод'!D30*1000000</f>
        <v>13117360.4</v>
      </c>
      <c r="C30" s="159"/>
      <c r="D30" s="452" t="s">
        <v>405</v>
      </c>
      <c r="E30" s="452"/>
      <c r="F30" s="450" t="str">
        <f>IF(F29&gt;0,"да","нет")</f>
        <v>да</v>
      </c>
      <c r="G30" s="451"/>
      <c r="H30" s="159"/>
      <c r="I30" s="159"/>
      <c r="J30" s="159"/>
      <c r="K30" s="159"/>
      <c r="L30" s="159"/>
      <c r="M30" s="159"/>
      <c r="N30" s="159"/>
    </row>
    <row r="31" spans="1:29" s="157" customFormat="1" x14ac:dyDescent="0.25">
      <c r="A31" s="163" t="s">
        <v>406</v>
      </c>
      <c r="B31" s="202">
        <v>7</v>
      </c>
      <c r="C31" s="159"/>
      <c r="D31" s="452" t="s">
        <v>407</v>
      </c>
      <c r="E31" s="452"/>
      <c r="F31" s="453">
        <f>K82</f>
        <v>0.22970063942480978</v>
      </c>
      <c r="G31" s="454"/>
      <c r="H31" s="159"/>
      <c r="I31" s="159"/>
      <c r="J31" s="159"/>
      <c r="K31" s="159"/>
      <c r="L31" s="159"/>
      <c r="M31" s="159"/>
      <c r="N31" s="159"/>
    </row>
    <row r="32" spans="1:29" s="157" customFormat="1" ht="16.5" thickBot="1" x14ac:dyDescent="0.3">
      <c r="A32" s="164" t="s">
        <v>408</v>
      </c>
      <c r="B32" s="165">
        <v>1</v>
      </c>
      <c r="C32" s="159"/>
      <c r="D32" s="159"/>
      <c r="E32" s="159"/>
      <c r="F32" s="159"/>
      <c r="G32" s="159"/>
      <c r="H32" s="159"/>
      <c r="I32" s="159"/>
      <c r="J32" s="159"/>
      <c r="K32" s="159"/>
      <c r="L32" s="159"/>
      <c r="M32" s="159"/>
      <c r="N32" s="159"/>
    </row>
    <row r="33" spans="1:15" s="157" customFormat="1" ht="16.5" thickBot="1" x14ac:dyDescent="0.3">
      <c r="A33" s="164" t="s">
        <v>409</v>
      </c>
      <c r="B33" s="166">
        <v>0.2</v>
      </c>
      <c r="C33" s="159"/>
      <c r="D33" s="159"/>
      <c r="E33" s="159"/>
      <c r="F33" s="159"/>
      <c r="G33" s="159"/>
      <c r="H33" s="159"/>
      <c r="I33" s="159"/>
      <c r="J33" s="159"/>
      <c r="K33" s="159"/>
      <c r="L33" s="159"/>
      <c r="M33" s="159"/>
      <c r="N33" s="159"/>
    </row>
    <row r="34" spans="1:15" s="157" customFormat="1" x14ac:dyDescent="0.25">
      <c r="A34" s="167" t="s">
        <v>410</v>
      </c>
      <c r="B34" s="168">
        <v>0</v>
      </c>
      <c r="C34" s="159"/>
      <c r="D34" s="159"/>
      <c r="E34" s="159"/>
      <c r="F34" s="159"/>
      <c r="G34" s="159"/>
      <c r="H34" s="159"/>
      <c r="I34" s="159"/>
      <c r="J34" s="159"/>
      <c r="K34" s="159"/>
      <c r="L34" s="159"/>
      <c r="M34" s="159"/>
      <c r="N34" s="159"/>
    </row>
    <row r="35" spans="1:15" s="157" customFormat="1" x14ac:dyDescent="0.25">
      <c r="A35" s="169" t="s">
        <v>411</v>
      </c>
      <c r="B35" s="170">
        <v>0.12</v>
      </c>
      <c r="C35" s="159"/>
      <c r="D35" s="159"/>
      <c r="E35" s="159"/>
      <c r="F35" s="159"/>
      <c r="G35" s="159"/>
      <c r="H35" s="159"/>
      <c r="I35" s="159"/>
      <c r="J35" s="159"/>
      <c r="K35" s="159"/>
      <c r="L35" s="159"/>
      <c r="M35" s="159"/>
      <c r="N35" s="159"/>
    </row>
    <row r="36" spans="1:15" s="157" customFormat="1" x14ac:dyDescent="0.25">
      <c r="A36" s="169" t="s">
        <v>412</v>
      </c>
      <c r="B36" s="171">
        <v>0.15</v>
      </c>
      <c r="C36" s="159"/>
      <c r="D36" s="159"/>
      <c r="E36" s="159"/>
      <c r="F36" s="159"/>
      <c r="G36" s="159"/>
      <c r="H36" s="159"/>
      <c r="I36" s="159"/>
      <c r="J36" s="159"/>
      <c r="K36" s="159"/>
      <c r="L36" s="159"/>
      <c r="M36" s="159"/>
      <c r="N36" s="159"/>
    </row>
    <row r="37" spans="1:15" s="157" customFormat="1" x14ac:dyDescent="0.25">
      <c r="A37" s="169" t="s">
        <v>413</v>
      </c>
      <c r="B37" s="171">
        <v>0</v>
      </c>
      <c r="C37" s="159"/>
      <c r="D37" s="159"/>
      <c r="E37" s="159"/>
      <c r="F37" s="159"/>
      <c r="G37" s="159"/>
      <c r="H37" s="159"/>
      <c r="I37" s="159"/>
      <c r="J37" s="159"/>
      <c r="K37" s="159"/>
      <c r="L37" s="159"/>
      <c r="M37" s="159"/>
      <c r="N37" s="159"/>
    </row>
    <row r="38" spans="1:15" s="157" customFormat="1" x14ac:dyDescent="0.25">
      <c r="A38" s="169" t="s">
        <v>414</v>
      </c>
      <c r="B38" s="171">
        <v>0.13170000000000001</v>
      </c>
      <c r="C38" s="159"/>
      <c r="D38" s="159"/>
      <c r="E38" s="159"/>
      <c r="F38" s="159"/>
      <c r="G38" s="159"/>
      <c r="H38" s="159"/>
      <c r="I38" s="159"/>
      <c r="J38" s="159"/>
      <c r="K38" s="159"/>
      <c r="L38" s="159"/>
      <c r="M38" s="159"/>
      <c r="N38" s="159"/>
    </row>
    <row r="39" spans="1:15" s="157" customFormat="1" x14ac:dyDescent="0.25">
      <c r="A39" s="169" t="s">
        <v>415</v>
      </c>
      <c r="B39" s="171">
        <f>1-B37</f>
        <v>1</v>
      </c>
      <c r="C39" s="159"/>
      <c r="D39" s="159"/>
      <c r="E39" s="159"/>
      <c r="F39" s="159"/>
      <c r="G39" s="159"/>
      <c r="H39" s="159"/>
      <c r="I39" s="159"/>
      <c r="J39" s="159"/>
      <c r="K39" s="159"/>
      <c r="L39" s="159"/>
      <c r="M39" s="159"/>
      <c r="N39" s="159"/>
    </row>
    <row r="40" spans="1:15" s="157" customFormat="1" ht="16.5" thickBot="1" x14ac:dyDescent="0.3">
      <c r="A40" s="172" t="s">
        <v>416</v>
      </c>
      <c r="B40" s="173">
        <f>B39*B38+B37*B36*(1-B33)</f>
        <v>0.13170000000000001</v>
      </c>
      <c r="C40" s="159"/>
      <c r="D40" s="159"/>
      <c r="E40" s="159"/>
      <c r="F40" s="159"/>
      <c r="G40" s="159"/>
      <c r="H40" s="159"/>
      <c r="I40" s="159"/>
      <c r="J40" s="159"/>
      <c r="K40" s="159"/>
      <c r="L40" s="159"/>
      <c r="M40" s="159"/>
      <c r="N40" s="159"/>
    </row>
    <row r="41" spans="1:15" s="157" customFormat="1" x14ac:dyDescent="0.25">
      <c r="A41" s="174" t="s">
        <v>417</v>
      </c>
      <c r="B41" s="199">
        <v>2027</v>
      </c>
      <c r="C41" s="199">
        <f t="shared" ref="C41:N41" si="0">B41+1</f>
        <v>2028</v>
      </c>
      <c r="D41" s="199">
        <f t="shared" si="0"/>
        <v>2029</v>
      </c>
      <c r="E41" s="199">
        <f t="shared" si="0"/>
        <v>2030</v>
      </c>
      <c r="F41" s="199">
        <f t="shared" si="0"/>
        <v>2031</v>
      </c>
      <c r="G41" s="199">
        <f t="shared" si="0"/>
        <v>2032</v>
      </c>
      <c r="H41" s="199">
        <f t="shared" si="0"/>
        <v>2033</v>
      </c>
      <c r="I41" s="199">
        <f t="shared" si="0"/>
        <v>2034</v>
      </c>
      <c r="J41" s="199">
        <f t="shared" si="0"/>
        <v>2035</v>
      </c>
      <c r="K41" s="199">
        <f t="shared" si="0"/>
        <v>2036</v>
      </c>
      <c r="L41" s="199">
        <f t="shared" si="0"/>
        <v>2037</v>
      </c>
      <c r="M41" s="199">
        <f t="shared" si="0"/>
        <v>2038</v>
      </c>
      <c r="N41" s="199">
        <f t="shared" si="0"/>
        <v>2039</v>
      </c>
    </row>
    <row r="42" spans="1:15" s="178" customFormat="1" x14ac:dyDescent="0.25">
      <c r="A42" s="176" t="s">
        <v>419</v>
      </c>
      <c r="B42" s="177">
        <v>4.1000000000000002E-2</v>
      </c>
      <c r="C42" s="177">
        <v>4.1000000000000002E-2</v>
      </c>
      <c r="D42" s="177">
        <v>4.1000000000000002E-2</v>
      </c>
      <c r="E42" s="177">
        <f t="shared" ref="E42:N42" si="1">D42</f>
        <v>4.1000000000000002E-2</v>
      </c>
      <c r="F42" s="177">
        <f t="shared" si="1"/>
        <v>4.1000000000000002E-2</v>
      </c>
      <c r="G42" s="177">
        <f t="shared" si="1"/>
        <v>4.1000000000000002E-2</v>
      </c>
      <c r="H42" s="177">
        <f t="shared" si="1"/>
        <v>4.1000000000000002E-2</v>
      </c>
      <c r="I42" s="177">
        <f t="shared" si="1"/>
        <v>4.1000000000000002E-2</v>
      </c>
      <c r="J42" s="177">
        <f t="shared" si="1"/>
        <v>4.1000000000000002E-2</v>
      </c>
      <c r="K42" s="177">
        <f t="shared" si="1"/>
        <v>4.1000000000000002E-2</v>
      </c>
      <c r="L42" s="177">
        <f t="shared" si="1"/>
        <v>4.1000000000000002E-2</v>
      </c>
      <c r="M42" s="177">
        <f t="shared" si="1"/>
        <v>4.1000000000000002E-2</v>
      </c>
      <c r="N42" s="177">
        <f t="shared" si="1"/>
        <v>4.1000000000000002E-2</v>
      </c>
      <c r="O42" s="157"/>
    </row>
    <row r="43" spans="1:15" s="157" customFormat="1" x14ac:dyDescent="0.25">
      <c r="A43" s="176" t="s">
        <v>420</v>
      </c>
      <c r="B43" s="177">
        <f>B42</f>
        <v>4.1000000000000002E-2</v>
      </c>
      <c r="C43" s="177">
        <f>(1+B43)*(1+C42)-1</f>
        <v>8.3680999999999894E-2</v>
      </c>
      <c r="D43" s="177">
        <f t="shared" ref="D43:N43" si="2">(1+C43)*(1+D42)-1</f>
        <v>0.12811192099999991</v>
      </c>
      <c r="E43" s="177">
        <f t="shared" si="2"/>
        <v>0.17436450976099982</v>
      </c>
      <c r="F43" s="177">
        <f t="shared" si="2"/>
        <v>0.22251345466120065</v>
      </c>
      <c r="G43" s="177">
        <f>(1+F43)*(1+G42)-1</f>
        <v>0.27263650630230973</v>
      </c>
      <c r="H43" s="177">
        <f t="shared" si="2"/>
        <v>0.32481460306070442</v>
      </c>
      <c r="I43" s="177">
        <f t="shared" si="2"/>
        <v>0.37913200178619322</v>
      </c>
      <c r="J43" s="177">
        <f t="shared" si="2"/>
        <v>0.43567641385942713</v>
      </c>
      <c r="K43" s="177">
        <f t="shared" si="2"/>
        <v>0.49453914682766342</v>
      </c>
      <c r="L43" s="177">
        <f t="shared" si="2"/>
        <v>0.55581525184759761</v>
      </c>
      <c r="M43" s="177">
        <f t="shared" si="2"/>
        <v>0.61960367717334908</v>
      </c>
      <c r="N43" s="177">
        <f t="shared" si="2"/>
        <v>0.68600742793745617</v>
      </c>
    </row>
    <row r="44" spans="1:15" s="157" customFormat="1" ht="16.5" thickBot="1" x14ac:dyDescent="0.3">
      <c r="A44" s="179" t="s">
        <v>516</v>
      </c>
      <c r="B44" s="180">
        <v>0</v>
      </c>
      <c r="C44" s="180">
        <v>61676.553439999996</v>
      </c>
      <c r="D44" s="180">
        <v>122122.33674314285</v>
      </c>
      <c r="E44" s="180">
        <v>192642.33712214988</v>
      </c>
      <c r="F44" s="180">
        <v>267505.33663416276</v>
      </c>
      <c r="G44" s="180">
        <v>346944.68787569593</v>
      </c>
      <c r="H44" s="180">
        <v>431476.48219581862</v>
      </c>
      <c r="I44" s="180">
        <v>524190.22236327542</v>
      </c>
      <c r="J44" s="180">
        <v>431476.48219581862</v>
      </c>
      <c r="K44" s="180">
        <v>524190.22236327542</v>
      </c>
      <c r="L44" s="180">
        <v>616208.64789549727</v>
      </c>
      <c r="M44" s="180">
        <v>712233.27035469317</v>
      </c>
      <c r="N44" s="180">
        <v>813131.8666712367</v>
      </c>
    </row>
    <row r="45" spans="1:15" s="157" customFormat="1" ht="16.5" thickBot="1" x14ac:dyDescent="0.3">
      <c r="A45" s="159"/>
      <c r="B45" s="159"/>
      <c r="C45" s="159"/>
      <c r="D45" s="159"/>
      <c r="E45" s="159"/>
      <c r="F45" s="159"/>
      <c r="G45" s="159"/>
      <c r="H45" s="159"/>
      <c r="I45" s="159"/>
      <c r="J45" s="159"/>
      <c r="K45" s="159"/>
      <c r="L45" s="159"/>
      <c r="M45" s="159"/>
      <c r="N45" s="159"/>
    </row>
    <row r="46" spans="1:15" s="157" customFormat="1" x14ac:dyDescent="0.25">
      <c r="A46" s="181" t="s">
        <v>514</v>
      </c>
      <c r="B46" s="175">
        <f t="shared" ref="B46:N46" si="3">B41</f>
        <v>2027</v>
      </c>
      <c r="C46" s="175">
        <f t="shared" si="3"/>
        <v>2028</v>
      </c>
      <c r="D46" s="175">
        <f t="shared" si="3"/>
        <v>2029</v>
      </c>
      <c r="E46" s="175">
        <f t="shared" si="3"/>
        <v>2030</v>
      </c>
      <c r="F46" s="175">
        <f t="shared" si="3"/>
        <v>2031</v>
      </c>
      <c r="G46" s="175">
        <f t="shared" si="3"/>
        <v>2032</v>
      </c>
      <c r="H46" s="175">
        <f t="shared" si="3"/>
        <v>2033</v>
      </c>
      <c r="I46" s="175">
        <f t="shared" si="3"/>
        <v>2034</v>
      </c>
      <c r="J46" s="175">
        <f t="shared" si="3"/>
        <v>2035</v>
      </c>
      <c r="K46" s="175">
        <f t="shared" si="3"/>
        <v>2036</v>
      </c>
      <c r="L46" s="175">
        <f t="shared" si="3"/>
        <v>2037</v>
      </c>
      <c r="M46" s="175">
        <f t="shared" si="3"/>
        <v>2038</v>
      </c>
      <c r="N46" s="175">
        <f t="shared" si="3"/>
        <v>2039</v>
      </c>
    </row>
    <row r="47" spans="1:15" s="157" customFormat="1" x14ac:dyDescent="0.25">
      <c r="A47" s="176" t="s">
        <v>421</v>
      </c>
      <c r="B47" s="182">
        <v>0</v>
      </c>
      <c r="C47" s="182">
        <v>0</v>
      </c>
      <c r="D47" s="182">
        <v>0</v>
      </c>
      <c r="E47" s="182">
        <v>0</v>
      </c>
      <c r="F47" s="182">
        <v>0</v>
      </c>
      <c r="G47" s="182">
        <v>0</v>
      </c>
      <c r="H47" s="182">
        <v>0</v>
      </c>
      <c r="I47" s="182">
        <v>0</v>
      </c>
      <c r="J47" s="182">
        <v>0</v>
      </c>
      <c r="K47" s="182">
        <v>0</v>
      </c>
      <c r="L47" s="182">
        <v>0</v>
      </c>
      <c r="M47" s="182">
        <v>0</v>
      </c>
      <c r="N47" s="182">
        <v>0</v>
      </c>
    </row>
    <row r="48" spans="1:15" s="157" customFormat="1" x14ac:dyDescent="0.25">
      <c r="A48" s="176" t="s">
        <v>422</v>
      </c>
      <c r="B48" s="182">
        <v>0</v>
      </c>
      <c r="C48" s="182">
        <v>0</v>
      </c>
      <c r="D48" s="182">
        <v>0</v>
      </c>
      <c r="E48" s="182">
        <v>0</v>
      </c>
      <c r="F48" s="182">
        <v>0</v>
      </c>
      <c r="G48" s="182">
        <v>0</v>
      </c>
      <c r="H48" s="182">
        <v>0</v>
      </c>
      <c r="I48" s="182">
        <v>0</v>
      </c>
      <c r="J48" s="182">
        <v>0</v>
      </c>
      <c r="K48" s="182">
        <v>0</v>
      </c>
      <c r="L48" s="182">
        <v>0</v>
      </c>
      <c r="M48" s="182">
        <v>0</v>
      </c>
      <c r="N48" s="182">
        <v>0</v>
      </c>
    </row>
    <row r="49" spans="1:14" s="157" customFormat="1" x14ac:dyDescent="0.25">
      <c r="A49" s="176" t="s">
        <v>423</v>
      </c>
      <c r="B49" s="182">
        <v>0</v>
      </c>
      <c r="C49" s="182">
        <v>0</v>
      </c>
      <c r="D49" s="182">
        <v>0</v>
      </c>
      <c r="E49" s="182">
        <v>0</v>
      </c>
      <c r="F49" s="182">
        <v>0</v>
      </c>
      <c r="G49" s="182">
        <v>0</v>
      </c>
      <c r="H49" s="182">
        <v>0</v>
      </c>
      <c r="I49" s="182">
        <v>0</v>
      </c>
      <c r="J49" s="182">
        <v>0</v>
      </c>
      <c r="K49" s="182">
        <v>0</v>
      </c>
      <c r="L49" s="182">
        <v>0</v>
      </c>
      <c r="M49" s="182">
        <v>0</v>
      </c>
      <c r="N49" s="182">
        <v>0</v>
      </c>
    </row>
    <row r="50" spans="1:14" s="157" customFormat="1" ht="16.5" thickBot="1" x14ac:dyDescent="0.3">
      <c r="A50" s="179" t="s">
        <v>424</v>
      </c>
      <c r="B50" s="200">
        <v>0</v>
      </c>
      <c r="C50" s="200">
        <v>0</v>
      </c>
      <c r="D50" s="200">
        <v>0</v>
      </c>
      <c r="E50" s="200">
        <v>0</v>
      </c>
      <c r="F50" s="200">
        <v>0</v>
      </c>
      <c r="G50" s="200">
        <v>0</v>
      </c>
      <c r="H50" s="200">
        <v>0</v>
      </c>
      <c r="I50" s="200">
        <v>0</v>
      </c>
      <c r="J50" s="200">
        <v>0</v>
      </c>
      <c r="K50" s="200">
        <v>0</v>
      </c>
      <c r="L50" s="200">
        <v>0</v>
      </c>
      <c r="M50" s="200">
        <v>0</v>
      </c>
      <c r="N50" s="200">
        <v>0</v>
      </c>
    </row>
    <row r="51" spans="1:14" s="157" customFormat="1" ht="16.5" thickBot="1" x14ac:dyDescent="0.3">
      <c r="A51" s="183"/>
      <c r="B51" s="184"/>
      <c r="C51" s="184"/>
      <c r="D51" s="184"/>
      <c r="E51" s="184"/>
      <c r="F51" s="184"/>
      <c r="G51" s="184"/>
      <c r="H51" s="184"/>
      <c r="I51" s="184"/>
      <c r="J51" s="184"/>
      <c r="K51" s="184"/>
      <c r="L51" s="184"/>
      <c r="M51" s="184"/>
      <c r="N51" s="184"/>
    </row>
    <row r="52" spans="1:14" s="157" customFormat="1" x14ac:dyDescent="0.25">
      <c r="A52" s="181" t="s">
        <v>517</v>
      </c>
      <c r="B52" s="175">
        <f t="shared" ref="B52:N52" si="4">B41</f>
        <v>2027</v>
      </c>
      <c r="C52" s="175">
        <f t="shared" si="4"/>
        <v>2028</v>
      </c>
      <c r="D52" s="175">
        <f t="shared" si="4"/>
        <v>2029</v>
      </c>
      <c r="E52" s="175">
        <f t="shared" si="4"/>
        <v>2030</v>
      </c>
      <c r="F52" s="175">
        <f t="shared" si="4"/>
        <v>2031</v>
      </c>
      <c r="G52" s="175">
        <f t="shared" si="4"/>
        <v>2032</v>
      </c>
      <c r="H52" s="175">
        <f t="shared" si="4"/>
        <v>2033</v>
      </c>
      <c r="I52" s="175">
        <f t="shared" si="4"/>
        <v>2034</v>
      </c>
      <c r="J52" s="175">
        <f t="shared" si="4"/>
        <v>2035</v>
      </c>
      <c r="K52" s="175">
        <f t="shared" si="4"/>
        <v>2036</v>
      </c>
      <c r="L52" s="175">
        <f t="shared" si="4"/>
        <v>2037</v>
      </c>
      <c r="M52" s="175">
        <f t="shared" si="4"/>
        <v>2038</v>
      </c>
      <c r="N52" s="175">
        <f t="shared" si="4"/>
        <v>2039</v>
      </c>
    </row>
    <row r="53" spans="1:14" s="157" customFormat="1" ht="15" x14ac:dyDescent="0.25">
      <c r="A53" s="185" t="s">
        <v>425</v>
      </c>
      <c r="B53" s="186">
        <f t="shared" ref="B53:N53" si="5">B44*$B$32</f>
        <v>0</v>
      </c>
      <c r="C53" s="186">
        <f t="shared" si="5"/>
        <v>61676.553439999996</v>
      </c>
      <c r="D53" s="186">
        <f t="shared" si="5"/>
        <v>122122.33674314285</v>
      </c>
      <c r="E53" s="186">
        <f t="shared" si="5"/>
        <v>192642.33712214988</v>
      </c>
      <c r="F53" s="186">
        <f t="shared" si="5"/>
        <v>267505.33663416276</v>
      </c>
      <c r="G53" s="186">
        <f t="shared" si="5"/>
        <v>346944.68787569593</v>
      </c>
      <c r="H53" s="186">
        <f t="shared" si="5"/>
        <v>431476.48219581862</v>
      </c>
      <c r="I53" s="186">
        <f t="shared" si="5"/>
        <v>524190.22236327542</v>
      </c>
      <c r="J53" s="186">
        <f t="shared" si="5"/>
        <v>431476.48219581862</v>
      </c>
      <c r="K53" s="186">
        <f t="shared" si="5"/>
        <v>524190.22236327542</v>
      </c>
      <c r="L53" s="186">
        <f t="shared" si="5"/>
        <v>616208.64789549727</v>
      </c>
      <c r="M53" s="186">
        <f t="shared" si="5"/>
        <v>712233.27035469317</v>
      </c>
      <c r="N53" s="186">
        <f t="shared" si="5"/>
        <v>813131.8666712367</v>
      </c>
    </row>
    <row r="54" spans="1:14" s="157" customFormat="1" x14ac:dyDescent="0.25">
      <c r="A54" s="176" t="s">
        <v>426</v>
      </c>
      <c r="B54" s="187">
        <f>SUM(B55:B60)</f>
        <v>0</v>
      </c>
      <c r="C54" s="187">
        <f t="shared" ref="C54:N54" si="6">SUM(C55:C60)</f>
        <v>0</v>
      </c>
      <c r="D54" s="187">
        <f t="shared" si="6"/>
        <v>0</v>
      </c>
      <c r="E54" s="187">
        <f t="shared" si="6"/>
        <v>0</v>
      </c>
      <c r="F54" s="187">
        <f t="shared" si="6"/>
        <v>6007.3151128571426</v>
      </c>
      <c r="G54" s="187">
        <f t="shared" si="6"/>
        <v>6007.3151128571426</v>
      </c>
      <c r="H54" s="187">
        <f t="shared" si="6"/>
        <v>6007.3151128571426</v>
      </c>
      <c r="I54" s="187">
        <f t="shared" si="6"/>
        <v>6007.3151128571426</v>
      </c>
      <c r="J54" s="187">
        <f t="shared" si="6"/>
        <v>5093.1498107861917</v>
      </c>
      <c r="K54" s="187">
        <f t="shared" si="6"/>
        <v>0</v>
      </c>
      <c r="L54" s="187">
        <f t="shared" si="6"/>
        <v>0</v>
      </c>
      <c r="M54" s="187">
        <f t="shared" si="6"/>
        <v>0</v>
      </c>
      <c r="N54" s="187">
        <f t="shared" si="6"/>
        <v>0</v>
      </c>
    </row>
    <row r="55" spans="1:14" s="157" customFormat="1" x14ac:dyDescent="0.25">
      <c r="A55" s="188" t="s">
        <v>427</v>
      </c>
      <c r="B55" s="187"/>
      <c r="C55" s="187"/>
      <c r="D55" s="187"/>
      <c r="E55" s="187"/>
      <c r="F55" s="187"/>
      <c r="G55" s="187"/>
      <c r="H55" s="187"/>
      <c r="I55" s="187"/>
      <c r="J55" s="187"/>
      <c r="K55" s="187"/>
      <c r="L55" s="187"/>
      <c r="M55" s="187"/>
      <c r="N55" s="187"/>
    </row>
    <row r="56" spans="1:14" s="157" customFormat="1" x14ac:dyDescent="0.25">
      <c r="A56" s="188" t="s">
        <v>428</v>
      </c>
      <c r="B56" s="187">
        <v>0</v>
      </c>
      <c r="C56" s="187">
        <v>0</v>
      </c>
      <c r="D56" s="187">
        <v>0</v>
      </c>
      <c r="E56" s="187">
        <v>0</v>
      </c>
      <c r="F56" s="187">
        <v>6007.3151128571426</v>
      </c>
      <c r="G56" s="187">
        <v>6007.3151128571426</v>
      </c>
      <c r="H56" s="187">
        <v>6007.3151128571426</v>
      </c>
      <c r="I56" s="187">
        <v>6007.3151128571426</v>
      </c>
      <c r="J56" s="187">
        <v>5093.1498107861917</v>
      </c>
      <c r="K56" s="187">
        <v>0</v>
      </c>
      <c r="L56" s="187">
        <v>0</v>
      </c>
      <c r="M56" s="187">
        <v>0</v>
      </c>
      <c r="N56" s="187">
        <v>0</v>
      </c>
    </row>
    <row r="57" spans="1:14" s="157" customFormat="1" x14ac:dyDescent="0.25">
      <c r="A57" s="188" t="s">
        <v>429</v>
      </c>
      <c r="B57" s="187">
        <v>0</v>
      </c>
      <c r="C57" s="187">
        <v>0</v>
      </c>
      <c r="D57" s="187">
        <v>0</v>
      </c>
      <c r="E57" s="187">
        <v>0</v>
      </c>
      <c r="F57" s="187">
        <v>0</v>
      </c>
      <c r="G57" s="187">
        <v>0</v>
      </c>
      <c r="H57" s="187">
        <v>0</v>
      </c>
      <c r="I57" s="187">
        <v>0</v>
      </c>
      <c r="J57" s="187">
        <v>0</v>
      </c>
      <c r="K57" s="187">
        <v>0</v>
      </c>
      <c r="L57" s="187">
        <v>0</v>
      </c>
      <c r="M57" s="187">
        <v>0</v>
      </c>
      <c r="N57" s="187">
        <v>0</v>
      </c>
    </row>
    <row r="58" spans="1:14" s="157" customFormat="1" x14ac:dyDescent="0.25">
      <c r="A58" s="188" t="s">
        <v>429</v>
      </c>
      <c r="B58" s="187">
        <v>0</v>
      </c>
      <c r="C58" s="187">
        <v>0</v>
      </c>
      <c r="D58" s="187">
        <v>0</v>
      </c>
      <c r="E58" s="187">
        <v>0</v>
      </c>
      <c r="F58" s="187">
        <v>0</v>
      </c>
      <c r="G58" s="187">
        <v>0</v>
      </c>
      <c r="H58" s="187">
        <v>0</v>
      </c>
      <c r="I58" s="187">
        <v>0</v>
      </c>
      <c r="J58" s="187">
        <v>0</v>
      </c>
      <c r="K58" s="187">
        <v>0</v>
      </c>
      <c r="L58" s="187">
        <v>0</v>
      </c>
      <c r="M58" s="187">
        <v>0</v>
      </c>
      <c r="N58" s="187">
        <v>0</v>
      </c>
    </row>
    <row r="59" spans="1:14" s="157" customFormat="1" x14ac:dyDescent="0.25">
      <c r="A59" s="188" t="s">
        <v>429</v>
      </c>
      <c r="B59" s="187">
        <v>0</v>
      </c>
      <c r="C59" s="187">
        <v>0</v>
      </c>
      <c r="D59" s="187">
        <v>0</v>
      </c>
      <c r="E59" s="187">
        <v>0</v>
      </c>
      <c r="F59" s="187">
        <v>0</v>
      </c>
      <c r="G59" s="187">
        <v>0</v>
      </c>
      <c r="H59" s="187">
        <v>0</v>
      </c>
      <c r="I59" s="187">
        <v>0</v>
      </c>
      <c r="J59" s="187">
        <v>0</v>
      </c>
      <c r="K59" s="187">
        <v>0</v>
      </c>
      <c r="L59" s="187">
        <v>0</v>
      </c>
      <c r="M59" s="187">
        <v>0</v>
      </c>
      <c r="N59" s="187">
        <v>0</v>
      </c>
    </row>
    <row r="60" spans="1:14" s="157" customFormat="1" x14ac:dyDescent="0.25">
      <c r="A60" s="188" t="s">
        <v>430</v>
      </c>
      <c r="B60" s="187"/>
      <c r="C60" s="187"/>
      <c r="D60" s="187"/>
      <c r="E60" s="187"/>
      <c r="F60" s="187"/>
      <c r="G60" s="187"/>
      <c r="H60" s="187"/>
      <c r="I60" s="187"/>
      <c r="J60" s="187"/>
      <c r="K60" s="187"/>
      <c r="L60" s="187"/>
      <c r="M60" s="187"/>
      <c r="N60" s="187"/>
    </row>
    <row r="61" spans="1:14" s="157" customFormat="1" ht="15" x14ac:dyDescent="0.25">
      <c r="A61" s="189" t="s">
        <v>431</v>
      </c>
      <c r="B61" s="186">
        <f>B53+B54</f>
        <v>0</v>
      </c>
      <c r="C61" s="186">
        <f>C53+C54</f>
        <v>61676.553439999996</v>
      </c>
      <c r="D61" s="186">
        <f t="shared" ref="D61:M61" si="7">D53+D54</f>
        <v>122122.33674314285</v>
      </c>
      <c r="E61" s="186">
        <f t="shared" si="7"/>
        <v>192642.33712214988</v>
      </c>
      <c r="F61" s="186">
        <f t="shared" si="7"/>
        <v>273512.6517470199</v>
      </c>
      <c r="G61" s="186">
        <f t="shared" si="7"/>
        <v>352952.00298855308</v>
      </c>
      <c r="H61" s="186">
        <f t="shared" si="7"/>
        <v>437483.79730867577</v>
      </c>
      <c r="I61" s="186">
        <f t="shared" si="7"/>
        <v>530197.53747613251</v>
      </c>
      <c r="J61" s="186">
        <f t="shared" si="7"/>
        <v>436569.63200660481</v>
      </c>
      <c r="K61" s="186">
        <f t="shared" si="7"/>
        <v>524190.22236327542</v>
      </c>
      <c r="L61" s="186">
        <f t="shared" si="7"/>
        <v>616208.64789549727</v>
      </c>
      <c r="M61" s="186">
        <f t="shared" si="7"/>
        <v>712233.27035469317</v>
      </c>
      <c r="N61" s="186">
        <f>N53+N54</f>
        <v>813131.8666712367</v>
      </c>
    </row>
    <row r="62" spans="1:14" s="157" customFormat="1" x14ac:dyDescent="0.25">
      <c r="A62" s="188" t="s">
        <v>432</v>
      </c>
      <c r="B62" s="187">
        <f>B56</f>
        <v>0</v>
      </c>
      <c r="C62" s="342">
        <f>-($B$30)*$B$32/$B$31</f>
        <v>-1873908.6285714286</v>
      </c>
      <c r="D62" s="342">
        <f t="shared" ref="D62:N62" si="8">-($B$30)*$B$32/$B$31</f>
        <v>-1873908.6285714286</v>
      </c>
      <c r="E62" s="342">
        <f t="shared" si="8"/>
        <v>-1873908.6285714286</v>
      </c>
      <c r="F62" s="342">
        <f t="shared" si="8"/>
        <v>-1873908.6285714286</v>
      </c>
      <c r="G62" s="342">
        <f t="shared" si="8"/>
        <v>-1873908.6285714286</v>
      </c>
      <c r="H62" s="342">
        <f t="shared" si="8"/>
        <v>-1873908.6285714286</v>
      </c>
      <c r="I62" s="342">
        <f t="shared" si="8"/>
        <v>-1873908.6285714286</v>
      </c>
      <c r="J62" s="342">
        <f t="shared" si="8"/>
        <v>-1873908.6285714286</v>
      </c>
      <c r="K62" s="342">
        <f t="shared" si="8"/>
        <v>-1873908.6285714286</v>
      </c>
      <c r="L62" s="342">
        <f t="shared" si="8"/>
        <v>-1873908.6285714286</v>
      </c>
      <c r="M62" s="342">
        <f t="shared" si="8"/>
        <v>-1873908.6285714286</v>
      </c>
      <c r="N62" s="342">
        <f t="shared" si="8"/>
        <v>-1873908.6285714286</v>
      </c>
    </row>
    <row r="63" spans="1:14" s="157" customFormat="1" ht="15" x14ac:dyDescent="0.25">
      <c r="A63" s="189" t="s">
        <v>433</v>
      </c>
      <c r="B63" s="186">
        <f>B61-B62</f>
        <v>0</v>
      </c>
      <c r="C63" s="343">
        <f>C61-C62</f>
        <v>1935585.1820114285</v>
      </c>
      <c r="D63" s="343">
        <f t="shared" ref="D63:N63" si="9">D61-D62</f>
        <v>1996030.9653145715</v>
      </c>
      <c r="E63" s="343">
        <f t="shared" si="9"/>
        <v>2066550.9656935786</v>
      </c>
      <c r="F63" s="343">
        <f t="shared" si="9"/>
        <v>2147421.2803184483</v>
      </c>
      <c r="G63" s="343">
        <f t="shared" si="9"/>
        <v>2226860.6315599815</v>
      </c>
      <c r="H63" s="343">
        <f t="shared" si="9"/>
        <v>2311392.4258801043</v>
      </c>
      <c r="I63" s="343">
        <f t="shared" si="9"/>
        <v>2404106.166047561</v>
      </c>
      <c r="J63" s="343">
        <f t="shared" si="9"/>
        <v>2310478.2605780335</v>
      </c>
      <c r="K63" s="343">
        <f t="shared" si="9"/>
        <v>2398098.8509347038</v>
      </c>
      <c r="L63" s="343">
        <f t="shared" si="9"/>
        <v>2490117.2764669256</v>
      </c>
      <c r="M63" s="343">
        <f t="shared" si="9"/>
        <v>2586141.8989261216</v>
      </c>
      <c r="N63" s="343">
        <f t="shared" si="9"/>
        <v>2687040.4952426655</v>
      </c>
    </row>
    <row r="64" spans="1:14" s="157" customFormat="1" x14ac:dyDescent="0.25">
      <c r="A64" s="188" t="s">
        <v>434</v>
      </c>
      <c r="B64" s="187">
        <f>-B50</f>
        <v>0</v>
      </c>
      <c r="C64" s="187">
        <f t="shared" ref="C64:N64" si="10">-C50</f>
        <v>0</v>
      </c>
      <c r="D64" s="187">
        <f t="shared" si="10"/>
        <v>0</v>
      </c>
      <c r="E64" s="187">
        <f t="shared" si="10"/>
        <v>0</v>
      </c>
      <c r="F64" s="187">
        <f t="shared" si="10"/>
        <v>0</v>
      </c>
      <c r="G64" s="187">
        <f t="shared" si="10"/>
        <v>0</v>
      </c>
      <c r="H64" s="187">
        <f t="shared" si="10"/>
        <v>0</v>
      </c>
      <c r="I64" s="187">
        <f t="shared" si="10"/>
        <v>0</v>
      </c>
      <c r="J64" s="187">
        <f t="shared" si="10"/>
        <v>0</v>
      </c>
      <c r="K64" s="187">
        <f t="shared" si="10"/>
        <v>0</v>
      </c>
      <c r="L64" s="187">
        <f t="shared" si="10"/>
        <v>0</v>
      </c>
      <c r="M64" s="187">
        <f t="shared" si="10"/>
        <v>0</v>
      </c>
      <c r="N64" s="187">
        <f t="shared" si="10"/>
        <v>0</v>
      </c>
    </row>
    <row r="65" spans="1:14" s="157" customFormat="1" ht="15" x14ac:dyDescent="0.25">
      <c r="A65" s="189" t="s">
        <v>435</v>
      </c>
      <c r="B65" s="186">
        <f>B63+B64</f>
        <v>0</v>
      </c>
      <c r="C65" s="343">
        <f t="shared" ref="C65:N65" si="11">C63+C64</f>
        <v>1935585.1820114285</v>
      </c>
      <c r="D65" s="343">
        <f t="shared" si="11"/>
        <v>1996030.9653145715</v>
      </c>
      <c r="E65" s="343">
        <f t="shared" si="11"/>
        <v>2066550.9656935786</v>
      </c>
      <c r="F65" s="343">
        <f t="shared" si="11"/>
        <v>2147421.2803184483</v>
      </c>
      <c r="G65" s="343">
        <f t="shared" si="11"/>
        <v>2226860.6315599815</v>
      </c>
      <c r="H65" s="343">
        <f t="shared" si="11"/>
        <v>2311392.4258801043</v>
      </c>
      <c r="I65" s="343">
        <f t="shared" si="11"/>
        <v>2404106.166047561</v>
      </c>
      <c r="J65" s="343">
        <f t="shared" si="11"/>
        <v>2310478.2605780335</v>
      </c>
      <c r="K65" s="343">
        <f t="shared" si="11"/>
        <v>2398098.8509347038</v>
      </c>
      <c r="L65" s="343">
        <f t="shared" si="11"/>
        <v>2490117.2764669256</v>
      </c>
      <c r="M65" s="343">
        <f t="shared" si="11"/>
        <v>2586141.8989261216</v>
      </c>
      <c r="N65" s="343">
        <f t="shared" si="11"/>
        <v>2687040.4952426655</v>
      </c>
    </row>
    <row r="66" spans="1:14" s="157" customFormat="1" x14ac:dyDescent="0.25">
      <c r="A66" s="188" t="s">
        <v>409</v>
      </c>
      <c r="B66" s="187">
        <v>0</v>
      </c>
      <c r="C66" s="342">
        <f>-C65*$B$33</f>
        <v>-387117.03640228574</v>
      </c>
      <c r="D66" s="342">
        <f t="shared" ref="D66:N66" si="12">-D65*$B$33</f>
        <v>-399206.1930629143</v>
      </c>
      <c r="E66" s="342">
        <f t="shared" si="12"/>
        <v>-413310.19313871575</v>
      </c>
      <c r="F66" s="342">
        <f t="shared" si="12"/>
        <v>-429484.25606368971</v>
      </c>
      <c r="G66" s="342">
        <f t="shared" si="12"/>
        <v>-445372.12631199631</v>
      </c>
      <c r="H66" s="342">
        <f t="shared" si="12"/>
        <v>-462278.48517602088</v>
      </c>
      <c r="I66" s="342">
        <f t="shared" si="12"/>
        <v>-480821.2332095122</v>
      </c>
      <c r="J66" s="342">
        <f t="shared" si="12"/>
        <v>-462095.6521156067</v>
      </c>
      <c r="K66" s="342">
        <f t="shared" si="12"/>
        <v>-479619.77018694079</v>
      </c>
      <c r="L66" s="342">
        <f t="shared" si="12"/>
        <v>-498023.45529338514</v>
      </c>
      <c r="M66" s="342">
        <f t="shared" si="12"/>
        <v>-517228.37978522433</v>
      </c>
      <c r="N66" s="342">
        <f t="shared" si="12"/>
        <v>-537408.09904853313</v>
      </c>
    </row>
    <row r="67" spans="1:14" s="157" customFormat="1" thickBot="1" x14ac:dyDescent="0.3">
      <c r="A67" s="190" t="s">
        <v>436</v>
      </c>
      <c r="B67" s="191">
        <f t="shared" ref="B67" si="13">B65-B66</f>
        <v>0</v>
      </c>
      <c r="C67" s="191">
        <f>C65+C66</f>
        <v>1548468.1456091427</v>
      </c>
      <c r="D67" s="191">
        <f t="shared" ref="D67:N67" si="14">D65+D66</f>
        <v>1596824.7722516572</v>
      </c>
      <c r="E67" s="191">
        <f t="shared" si="14"/>
        <v>1653240.7725548628</v>
      </c>
      <c r="F67" s="191">
        <f t="shared" si="14"/>
        <v>1717937.0242547586</v>
      </c>
      <c r="G67" s="191">
        <f t="shared" si="14"/>
        <v>1781488.5052479852</v>
      </c>
      <c r="H67" s="191">
        <f t="shared" si="14"/>
        <v>1849113.9407040835</v>
      </c>
      <c r="I67" s="191">
        <f t="shared" si="14"/>
        <v>1923284.9328380488</v>
      </c>
      <c r="J67" s="191">
        <f t="shared" si="14"/>
        <v>1848382.6084624268</v>
      </c>
      <c r="K67" s="191">
        <f t="shared" si="14"/>
        <v>1918479.0807477632</v>
      </c>
      <c r="L67" s="191">
        <f t="shared" si="14"/>
        <v>1992093.8211735405</v>
      </c>
      <c r="M67" s="191">
        <f t="shared" si="14"/>
        <v>2068913.5191408973</v>
      </c>
      <c r="N67" s="191">
        <f t="shared" si="14"/>
        <v>2149632.3961941325</v>
      </c>
    </row>
    <row r="68" spans="1:14" s="157" customFormat="1" ht="16.5" thickBot="1" x14ac:dyDescent="0.3">
      <c r="A68" s="183"/>
      <c r="B68" s="344">
        <v>0.5</v>
      </c>
      <c r="C68" s="345">
        <f>B68+1</f>
        <v>1.5</v>
      </c>
      <c r="D68" s="345">
        <f t="shared" ref="D68:K68" si="15">C68+1</f>
        <v>2.5</v>
      </c>
      <c r="E68" s="345">
        <f t="shared" si="15"/>
        <v>3.5</v>
      </c>
      <c r="F68" s="345">
        <f t="shared" si="15"/>
        <v>4.5</v>
      </c>
      <c r="G68" s="345">
        <f t="shared" si="15"/>
        <v>5.5</v>
      </c>
      <c r="H68" s="345">
        <f t="shared" si="15"/>
        <v>6.5</v>
      </c>
      <c r="I68" s="345">
        <f t="shared" si="15"/>
        <v>7.5</v>
      </c>
      <c r="J68" s="345">
        <f t="shared" si="15"/>
        <v>8.5</v>
      </c>
      <c r="K68" s="345">
        <f t="shared" si="15"/>
        <v>9.5</v>
      </c>
      <c r="L68" s="345">
        <f t="shared" ref="L68" si="16">K68+1</f>
        <v>10.5</v>
      </c>
      <c r="M68" s="345">
        <f t="shared" ref="M68" si="17">L68+1</f>
        <v>11.5</v>
      </c>
      <c r="N68" s="345">
        <f t="shared" ref="N68" si="18">M68+1</f>
        <v>12.5</v>
      </c>
    </row>
    <row r="69" spans="1:14" s="157" customFormat="1" x14ac:dyDescent="0.25">
      <c r="A69" s="181" t="s">
        <v>518</v>
      </c>
      <c r="B69" s="175">
        <f t="shared" ref="B69:N69" si="19">B52</f>
        <v>2027</v>
      </c>
      <c r="C69" s="175">
        <f t="shared" si="19"/>
        <v>2028</v>
      </c>
      <c r="D69" s="175">
        <f t="shared" si="19"/>
        <v>2029</v>
      </c>
      <c r="E69" s="175">
        <f t="shared" si="19"/>
        <v>2030</v>
      </c>
      <c r="F69" s="175">
        <f t="shared" si="19"/>
        <v>2031</v>
      </c>
      <c r="G69" s="175">
        <f t="shared" si="19"/>
        <v>2032</v>
      </c>
      <c r="H69" s="175">
        <f t="shared" si="19"/>
        <v>2033</v>
      </c>
      <c r="I69" s="175">
        <f t="shared" si="19"/>
        <v>2034</v>
      </c>
      <c r="J69" s="175">
        <f t="shared" si="19"/>
        <v>2035</v>
      </c>
      <c r="K69" s="175">
        <f t="shared" si="19"/>
        <v>2036</v>
      </c>
      <c r="L69" s="175">
        <f t="shared" si="19"/>
        <v>2037</v>
      </c>
      <c r="M69" s="175">
        <f t="shared" si="19"/>
        <v>2038</v>
      </c>
      <c r="N69" s="175">
        <f t="shared" si="19"/>
        <v>2039</v>
      </c>
    </row>
    <row r="70" spans="1:14" s="157" customFormat="1" ht="15" x14ac:dyDescent="0.25">
      <c r="A70" s="185" t="s">
        <v>433</v>
      </c>
      <c r="B70" s="186"/>
      <c r="C70" s="186">
        <f t="shared" ref="C70:N70" si="20">C63</f>
        <v>1935585.1820114285</v>
      </c>
      <c r="D70" s="186">
        <f t="shared" si="20"/>
        <v>1996030.9653145715</v>
      </c>
      <c r="E70" s="186">
        <f t="shared" si="20"/>
        <v>2066550.9656935786</v>
      </c>
      <c r="F70" s="186">
        <f t="shared" si="20"/>
        <v>2147421.2803184483</v>
      </c>
      <c r="G70" s="186">
        <f t="shared" si="20"/>
        <v>2226860.6315599815</v>
      </c>
      <c r="H70" s="186">
        <f t="shared" si="20"/>
        <v>2311392.4258801043</v>
      </c>
      <c r="I70" s="186">
        <f t="shared" si="20"/>
        <v>2404106.166047561</v>
      </c>
      <c r="J70" s="186">
        <f t="shared" si="20"/>
        <v>2310478.2605780335</v>
      </c>
      <c r="K70" s="186">
        <f t="shared" si="20"/>
        <v>2398098.8509347038</v>
      </c>
      <c r="L70" s="186">
        <f t="shared" si="20"/>
        <v>2490117.2764669256</v>
      </c>
      <c r="M70" s="186">
        <f t="shared" si="20"/>
        <v>2586141.8989261216</v>
      </c>
      <c r="N70" s="186">
        <f t="shared" si="20"/>
        <v>2687040.4952426655</v>
      </c>
    </row>
    <row r="71" spans="1:14" s="157" customFormat="1" x14ac:dyDescent="0.25">
      <c r="A71" s="188" t="s">
        <v>432</v>
      </c>
      <c r="B71" s="224">
        <f>B62</f>
        <v>0</v>
      </c>
      <c r="C71" s="187">
        <f>-C62</f>
        <v>1873908.6285714286</v>
      </c>
      <c r="D71" s="224">
        <f t="shared" ref="D71:K71" si="21">-D62</f>
        <v>1873908.6285714286</v>
      </c>
      <c r="E71" s="224">
        <f t="shared" si="21"/>
        <v>1873908.6285714286</v>
      </c>
      <c r="F71" s="224">
        <f t="shared" si="21"/>
        <v>1873908.6285714286</v>
      </c>
      <c r="G71" s="224">
        <f t="shared" si="21"/>
        <v>1873908.6285714286</v>
      </c>
      <c r="H71" s="224">
        <f t="shared" si="21"/>
        <v>1873908.6285714286</v>
      </c>
      <c r="I71" s="224">
        <f t="shared" si="21"/>
        <v>1873908.6285714286</v>
      </c>
      <c r="J71" s="224">
        <f t="shared" si="21"/>
        <v>1873908.6285714286</v>
      </c>
      <c r="K71" s="224">
        <f t="shared" si="21"/>
        <v>1873908.6285714286</v>
      </c>
      <c r="L71" s="187">
        <f t="shared" ref="L71:N71" si="22">L62</f>
        <v>-1873908.6285714286</v>
      </c>
      <c r="M71" s="187">
        <f t="shared" si="22"/>
        <v>-1873908.6285714286</v>
      </c>
      <c r="N71" s="187">
        <f t="shared" si="22"/>
        <v>-1873908.6285714286</v>
      </c>
    </row>
    <row r="72" spans="1:14" s="157" customFormat="1" x14ac:dyDescent="0.25">
      <c r="A72" s="188" t="s">
        <v>434</v>
      </c>
      <c r="B72" s="224"/>
      <c r="C72" s="187">
        <f t="shared" ref="C72:N72" si="23">C64</f>
        <v>0</v>
      </c>
      <c r="D72" s="187">
        <f t="shared" si="23"/>
        <v>0</v>
      </c>
      <c r="E72" s="187">
        <f t="shared" si="23"/>
        <v>0</v>
      </c>
      <c r="F72" s="187">
        <f t="shared" si="23"/>
        <v>0</v>
      </c>
      <c r="G72" s="187">
        <f t="shared" si="23"/>
        <v>0</v>
      </c>
      <c r="H72" s="187">
        <f t="shared" si="23"/>
        <v>0</v>
      </c>
      <c r="I72" s="187">
        <f t="shared" si="23"/>
        <v>0</v>
      </c>
      <c r="J72" s="187">
        <f t="shared" si="23"/>
        <v>0</v>
      </c>
      <c r="K72" s="187">
        <f t="shared" si="23"/>
        <v>0</v>
      </c>
      <c r="L72" s="187">
        <f t="shared" si="23"/>
        <v>0</v>
      </c>
      <c r="M72" s="187">
        <f t="shared" si="23"/>
        <v>0</v>
      </c>
      <c r="N72" s="187">
        <f t="shared" si="23"/>
        <v>0</v>
      </c>
    </row>
    <row r="73" spans="1:14" s="157" customFormat="1" x14ac:dyDescent="0.25">
      <c r="A73" s="188" t="s">
        <v>409</v>
      </c>
      <c r="B73" s="224"/>
      <c r="C73" s="187">
        <f t="shared" ref="C73:N73" si="24">C66</f>
        <v>-387117.03640228574</v>
      </c>
      <c r="D73" s="187">
        <f t="shared" si="24"/>
        <v>-399206.1930629143</v>
      </c>
      <c r="E73" s="187">
        <f t="shared" si="24"/>
        <v>-413310.19313871575</v>
      </c>
      <c r="F73" s="187">
        <f t="shared" si="24"/>
        <v>-429484.25606368971</v>
      </c>
      <c r="G73" s="187">
        <f t="shared" si="24"/>
        <v>-445372.12631199631</v>
      </c>
      <c r="H73" s="187">
        <f t="shared" si="24"/>
        <v>-462278.48517602088</v>
      </c>
      <c r="I73" s="187">
        <f>I66</f>
        <v>-480821.2332095122</v>
      </c>
      <c r="J73" s="187">
        <f t="shared" si="24"/>
        <v>-462095.6521156067</v>
      </c>
      <c r="K73" s="187">
        <f t="shared" si="24"/>
        <v>-479619.77018694079</v>
      </c>
      <c r="L73" s="187">
        <f t="shared" si="24"/>
        <v>-498023.45529338514</v>
      </c>
      <c r="M73" s="187">
        <f t="shared" si="24"/>
        <v>-517228.37978522433</v>
      </c>
      <c r="N73" s="187">
        <f t="shared" si="24"/>
        <v>-537408.09904853313</v>
      </c>
    </row>
    <row r="74" spans="1:14" s="157" customFormat="1" x14ac:dyDescent="0.25">
      <c r="A74" s="188" t="s">
        <v>437</v>
      </c>
      <c r="B74" s="346"/>
      <c r="C74" s="346"/>
      <c r="D74" s="346"/>
      <c r="E74" s="346"/>
      <c r="F74" s="346"/>
      <c r="G74" s="346"/>
      <c r="H74" s="346"/>
      <c r="I74" s="346"/>
      <c r="J74" s="346"/>
      <c r="K74" s="346"/>
      <c r="L74" s="346"/>
      <c r="M74" s="346"/>
      <c r="N74" s="346"/>
    </row>
    <row r="75" spans="1:14" s="157" customFormat="1" x14ac:dyDescent="0.25">
      <c r="A75" s="188" t="s">
        <v>438</v>
      </c>
      <c r="B75" s="187">
        <f>'6.2. Паспорт фин осв ввод'!N30*-1000000</f>
        <v>-13117360.4</v>
      </c>
      <c r="C75" s="224"/>
      <c r="D75" s="224"/>
      <c r="E75" s="224"/>
      <c r="F75" s="224"/>
      <c r="G75" s="224"/>
      <c r="H75" s="224"/>
      <c r="I75" s="187"/>
      <c r="J75" s="187"/>
      <c r="K75" s="187"/>
      <c r="L75" s="187">
        <v>0</v>
      </c>
      <c r="M75" s="187">
        <v>0</v>
      </c>
      <c r="N75" s="187">
        <v>0</v>
      </c>
    </row>
    <row r="76" spans="1:14" s="157" customFormat="1" x14ac:dyDescent="0.25">
      <c r="A76" s="188" t="s">
        <v>439</v>
      </c>
      <c r="B76" s="159"/>
      <c r="C76" s="187">
        <v>0</v>
      </c>
      <c r="D76" s="187">
        <v>0</v>
      </c>
      <c r="E76" s="187">
        <v>0</v>
      </c>
      <c r="F76" s="187">
        <v>0</v>
      </c>
      <c r="G76" s="187">
        <v>0</v>
      </c>
      <c r="H76" s="187">
        <v>0</v>
      </c>
      <c r="I76" s="187">
        <v>0</v>
      </c>
      <c r="J76" s="187">
        <v>0</v>
      </c>
      <c r="K76" s="187">
        <v>0</v>
      </c>
      <c r="L76" s="187">
        <v>0</v>
      </c>
      <c r="M76" s="187">
        <v>0</v>
      </c>
      <c r="N76" s="187">
        <v>0</v>
      </c>
    </row>
    <row r="77" spans="1:14" s="157" customFormat="1" ht="15" x14ac:dyDescent="0.25">
      <c r="A77" s="189" t="s">
        <v>440</v>
      </c>
      <c r="B77" s="186">
        <f>SUM(B70:B76)</f>
        <v>-13117360.4</v>
      </c>
      <c r="C77" s="186">
        <f t="shared" ref="C77:N77" si="25">SUM(C70:C76)</f>
        <v>3422376.7741805715</v>
      </c>
      <c r="D77" s="186">
        <f t="shared" si="25"/>
        <v>3470733.4008230856</v>
      </c>
      <c r="E77" s="186">
        <f t="shared" si="25"/>
        <v>3527149.4011262916</v>
      </c>
      <c r="F77" s="186">
        <f t="shared" si="25"/>
        <v>3591845.6528261872</v>
      </c>
      <c r="G77" s="186">
        <f t="shared" si="25"/>
        <v>3655397.1338194138</v>
      </c>
      <c r="H77" s="186">
        <f t="shared" si="25"/>
        <v>3723022.5692755119</v>
      </c>
      <c r="I77" s="186">
        <f>SUM(I70:I76)</f>
        <v>3797193.5614094771</v>
      </c>
      <c r="J77" s="186">
        <f t="shared" si="25"/>
        <v>3722291.2370338552</v>
      </c>
      <c r="K77" s="186">
        <f t="shared" si="25"/>
        <v>3792387.7093191915</v>
      </c>
      <c r="L77" s="186">
        <f t="shared" si="25"/>
        <v>118185.1926021119</v>
      </c>
      <c r="M77" s="186">
        <f t="shared" si="25"/>
        <v>195004.89056946873</v>
      </c>
      <c r="N77" s="186">
        <f t="shared" si="25"/>
        <v>275723.7676227038</v>
      </c>
    </row>
    <row r="78" spans="1:14" s="157" customFormat="1" ht="15" x14ac:dyDescent="0.25">
      <c r="A78" s="189" t="s">
        <v>441</v>
      </c>
      <c r="B78" s="186">
        <f>SUM($B$77:B77)</f>
        <v>-13117360.4</v>
      </c>
      <c r="C78" s="186">
        <f>SUM($B$77:C77)</f>
        <v>-9694983.6258194298</v>
      </c>
      <c r="D78" s="186">
        <f>SUM($B$77:D77)</f>
        <v>-6224250.2249963442</v>
      </c>
      <c r="E78" s="186">
        <f>SUM($B$77:E77)</f>
        <v>-2697100.8238700526</v>
      </c>
      <c r="F78" s="186">
        <f>SUM($B$77:F77)</f>
        <v>894744.82895613462</v>
      </c>
      <c r="G78" s="186">
        <f>SUM($B$77:G77)</f>
        <v>4550141.9627755489</v>
      </c>
      <c r="H78" s="186">
        <f>SUM($B$77:H77)</f>
        <v>8273164.5320510603</v>
      </c>
      <c r="I78" s="186">
        <f>SUM($B$77:I77)</f>
        <v>12070358.093460537</v>
      </c>
      <c r="J78" s="186">
        <f>SUM($B$77:J77)</f>
        <v>15792649.330494393</v>
      </c>
      <c r="K78" s="186">
        <f>SUM($B$77:K77)</f>
        <v>19585037.039813586</v>
      </c>
      <c r="L78" s="186">
        <f>SUM($B$77:L77)</f>
        <v>19703222.232415698</v>
      </c>
      <c r="M78" s="186">
        <f>SUM($B$77:M77)</f>
        <v>19898227.122985166</v>
      </c>
      <c r="N78" s="186">
        <f>SUM($B$77:N77)</f>
        <v>20173950.890607871</v>
      </c>
    </row>
    <row r="79" spans="1:14" s="157" customFormat="1" x14ac:dyDescent="0.25">
      <c r="A79" s="188" t="s">
        <v>442</v>
      </c>
      <c r="B79" s="347">
        <f>1/POWER((1+$B$38),B68)</f>
        <v>0.94001404391472498</v>
      </c>
      <c r="C79" s="347">
        <f t="shared" ref="C79:N79" si="26">1/POWER((1+$B$38),C68)</f>
        <v>0.83062122816534867</v>
      </c>
      <c r="D79" s="347">
        <f t="shared" si="26"/>
        <v>0.73395884789727728</v>
      </c>
      <c r="E79" s="347">
        <f t="shared" si="26"/>
        <v>0.64854541653908049</v>
      </c>
      <c r="F79" s="347">
        <f t="shared" si="26"/>
        <v>0.57307185344091227</v>
      </c>
      <c r="G79" s="347">
        <f t="shared" si="26"/>
        <v>0.506381420377231</v>
      </c>
      <c r="H79" s="347">
        <f t="shared" si="26"/>
        <v>0.44745199291086951</v>
      </c>
      <c r="I79" s="347">
        <f t="shared" si="26"/>
        <v>0.39538039490224397</v>
      </c>
      <c r="J79" s="347">
        <f t="shared" si="26"/>
        <v>0.34936855606807815</v>
      </c>
      <c r="K79" s="347">
        <f t="shared" si="26"/>
        <v>0.30871128043481327</v>
      </c>
      <c r="L79" s="347">
        <f t="shared" si="26"/>
        <v>0.27278543822109508</v>
      </c>
      <c r="M79" s="347">
        <f t="shared" si="26"/>
        <v>0.24104041549977473</v>
      </c>
      <c r="N79" s="347">
        <f t="shared" si="26"/>
        <v>0.21298967526709794</v>
      </c>
    </row>
    <row r="80" spans="1:14" s="157" customFormat="1" ht="15" x14ac:dyDescent="0.25">
      <c r="A80" s="185" t="s">
        <v>443</v>
      </c>
      <c r="B80" s="186">
        <f>B77/B79</f>
        <v>-13954430.239544341</v>
      </c>
      <c r="C80" s="186">
        <f t="shared" ref="C80:N80" si="27">C77/C79</f>
        <v>4120261.6284438274</v>
      </c>
      <c r="D80" s="186">
        <f t="shared" si="27"/>
        <v>4728784.7414966226</v>
      </c>
      <c r="E80" s="186">
        <f t="shared" si="27"/>
        <v>5438554.2032641135</v>
      </c>
      <c r="F80" s="186">
        <f t="shared" si="27"/>
        <v>6267705.5787325138</v>
      </c>
      <c r="G80" s="186">
        <f>G77/G79</f>
        <v>7218663.6134799542</v>
      </c>
      <c r="H80" s="186">
        <f t="shared" si="27"/>
        <v>8320496.1163668828</v>
      </c>
      <c r="I80" s="186">
        <f t="shared" si="27"/>
        <v>9603899.460792223</v>
      </c>
      <c r="J80" s="186">
        <f t="shared" si="27"/>
        <v>10654339.586040271</v>
      </c>
      <c r="K80" s="186">
        <f t="shared" si="27"/>
        <v>12284577.693363501</v>
      </c>
      <c r="L80" s="186">
        <f t="shared" si="27"/>
        <v>433253.30476886278</v>
      </c>
      <c r="M80" s="186">
        <f t="shared" si="27"/>
        <v>809013.25267442956</v>
      </c>
      <c r="N80" s="186">
        <f t="shared" si="27"/>
        <v>1294540.5324316057</v>
      </c>
    </row>
    <row r="81" spans="1:14" s="157" customFormat="1" ht="15" x14ac:dyDescent="0.25">
      <c r="A81" s="185" t="s">
        <v>444</v>
      </c>
      <c r="B81" s="186">
        <f>SUM($B$80:B80)</f>
        <v>-13954430.239544341</v>
      </c>
      <c r="C81" s="186">
        <f>SUM($B$80:C80)</f>
        <v>-9834168.6111005135</v>
      </c>
      <c r="D81" s="186">
        <f>SUM($B$80:D80)</f>
        <v>-5105383.8696038909</v>
      </c>
      <c r="E81" s="186">
        <f>SUM($B$80:E80)</f>
        <v>333170.33366022259</v>
      </c>
      <c r="F81" s="186">
        <f>SUM($B$80:F80)</f>
        <v>6600875.9123927364</v>
      </c>
      <c r="G81" s="186">
        <f>SUM($B$80:G80)</f>
        <v>13819539.525872691</v>
      </c>
      <c r="H81" s="186">
        <f>SUM($B$80:H80)</f>
        <v>22140035.642239574</v>
      </c>
      <c r="I81" s="186">
        <f>SUM($B$80:I80)</f>
        <v>31743935.103031799</v>
      </c>
      <c r="J81" s="186">
        <f>SUM($B$80:J80)</f>
        <v>42398274.689072073</v>
      </c>
      <c r="K81" s="186">
        <f>SUM($B$80:K80)</f>
        <v>54682852.382435575</v>
      </c>
      <c r="L81" s="186">
        <f>SUM($B$80:L80)</f>
        <v>55116105.687204435</v>
      </c>
      <c r="M81" s="186">
        <f>SUM($B$80:M80)</f>
        <v>55925118.939878866</v>
      </c>
      <c r="N81" s="186">
        <f>SUM($B$80:N80)</f>
        <v>57219659.472310469</v>
      </c>
    </row>
    <row r="82" spans="1:14" s="157" customFormat="1" ht="15" x14ac:dyDescent="0.25">
      <c r="A82" s="185" t="s">
        <v>445</v>
      </c>
      <c r="B82" s="192">
        <f>IF((ISERR(IRR($B$77:B77))),0,IF(IRR($B$77:B77)&lt;0,0,IRR($B$77:B77)))</f>
        <v>0</v>
      </c>
      <c r="C82" s="192">
        <f>IF((ISERR(IRR($B$77:C77))),0,IF(IRR($B$77:C77)&lt;0,0,IRR($B$77:C77)))</f>
        <v>0</v>
      </c>
      <c r="D82" s="192">
        <f>IF((ISERR(IRR($B$77:D77))),0,IF(IRR($B$77:D77)&lt;0,0,IRR($B$77:D77)))</f>
        <v>0</v>
      </c>
      <c r="E82" s="192">
        <f>IF((ISERR(IRR($B$77:E77))),0,IF(IRR($B$77:E77)&lt;0,0,IRR($B$77:E77)))</f>
        <v>0</v>
      </c>
      <c r="F82" s="192">
        <f>IF((ISERR(IRR($B$77:F77))),0,IF(IRR($B$77:F77)&lt;0,0,IRR($B$77:F77)))</f>
        <v>2.6705695673379548E-2</v>
      </c>
      <c r="G82" s="192">
        <f>IF((ISERR(IRR($B$77:G77))),0,IF(IRR($B$77:G77)&lt;0,0,IRR($B$77:G77)))</f>
        <v>0.10691484019278108</v>
      </c>
      <c r="H82" s="192">
        <f>IF((ISERR(IRR($B$77:H77))),0,IF(IRR($B$77:H77)&lt;0,0,IRR($B$77:H77)))</f>
        <v>0.1578491057831346</v>
      </c>
      <c r="I82" s="192">
        <f>IF((ISERR(IRR($B$77:I77))),0,IF(IRR($B$77:I77)&lt;0,0,IRR($B$77:I77)))</f>
        <v>0.19161142594209823</v>
      </c>
      <c r="J82" s="192">
        <f>IF((ISERR(IRR($B$77:J77))),0,IF(IRR($B$77:J77)&lt;0,0,IRR($B$77:J77)))</f>
        <v>0.21392329183301895</v>
      </c>
      <c r="K82" s="192">
        <f>IF((ISERR(IRR($B$77:K77))),0,IF(IRR($B$77:K77)&lt;0,0,IRR($B$77:K77)))</f>
        <v>0.22970063942480978</v>
      </c>
      <c r="L82" s="192">
        <f>IF((ISERR(IRR($B$77:L77))),0,IF(IRR($B$77:L77)&lt;0,0,IRR($B$77:L77)))</f>
        <v>0.23007074315621634</v>
      </c>
      <c r="M82" s="192">
        <f>IF((ISERR(IRR($B$77:M77))),0,IF(IRR($B$77:M77)&lt;0,0,IRR($B$77:M77)))</f>
        <v>0.23056461403996975</v>
      </c>
      <c r="N82" s="192">
        <f>IF((ISERR(IRR($B$77:N77))),0,IF(IRR($B$77:N77)&lt;0,0,IRR($B$77:N77)))</f>
        <v>0.23112801272602312</v>
      </c>
    </row>
    <row r="83" spans="1:14" s="157" customFormat="1" ht="15" x14ac:dyDescent="0.25">
      <c r="A83" s="185" t="s">
        <v>446</v>
      </c>
      <c r="B83" s="193">
        <f>IF(AND(B78&gt;0,A78&lt;0),(B85-(B78/(B78-A78))),0)</f>
        <v>0</v>
      </c>
      <c r="C83" s="193">
        <f t="shared" ref="C83:K83" si="28">IF(AND(C78&gt;0,B78&lt;0),(C85-(C78/(C78-B78))),0)</f>
        <v>0</v>
      </c>
      <c r="D83" s="193">
        <f t="shared" si="28"/>
        <v>0</v>
      </c>
      <c r="E83" s="193">
        <f t="shared" si="28"/>
        <v>0</v>
      </c>
      <c r="F83" s="193">
        <f t="shared" si="28"/>
        <v>4.7508955240735027</v>
      </c>
      <c r="G83" s="193">
        <f>IF(AND(G78&gt;0,F78&lt;0),(G85-(G78/(G78-F78))),0)</f>
        <v>0</v>
      </c>
      <c r="H83" s="193">
        <f t="shared" si="28"/>
        <v>0</v>
      </c>
      <c r="I83" s="193">
        <f t="shared" si="28"/>
        <v>0</v>
      </c>
      <c r="J83" s="193">
        <f t="shared" si="28"/>
        <v>0</v>
      </c>
      <c r="K83" s="193">
        <f t="shared" si="28"/>
        <v>0</v>
      </c>
      <c r="L83" s="193">
        <f t="shared" ref="L83:N83" si="29">IF(AND(L78&gt;0,K78&lt;0),(L85-(L78/(L78-K78))),0)</f>
        <v>0</v>
      </c>
      <c r="M83" s="193">
        <f t="shared" si="29"/>
        <v>0</v>
      </c>
      <c r="N83" s="193">
        <f t="shared" si="29"/>
        <v>0</v>
      </c>
    </row>
    <row r="84" spans="1:14" s="157" customFormat="1" thickBot="1" x14ac:dyDescent="0.3">
      <c r="A84" s="194" t="s">
        <v>447</v>
      </c>
      <c r="B84" s="195">
        <f>IF(AND(B81&gt;0,A81&lt;0),(B85-(B81/(B81-A81))),0)</f>
        <v>0</v>
      </c>
      <c r="C84" s="195">
        <f t="shared" ref="C84:N84" si="30">IF(AND(C81&gt;0,B81&lt;0),(C85-(C81/(C81-B81))),0)</f>
        <v>0</v>
      </c>
      <c r="D84" s="195">
        <f t="shared" si="30"/>
        <v>0</v>
      </c>
      <c r="E84" s="195">
        <f t="shared" si="30"/>
        <v>3.9387391719916556</v>
      </c>
      <c r="F84" s="195">
        <f t="shared" si="30"/>
        <v>0</v>
      </c>
      <c r="G84" s="195">
        <f t="shared" si="30"/>
        <v>0</v>
      </c>
      <c r="H84" s="195">
        <f t="shared" si="30"/>
        <v>0</v>
      </c>
      <c r="I84" s="195">
        <f t="shared" si="30"/>
        <v>0</v>
      </c>
      <c r="J84" s="195">
        <f t="shared" si="30"/>
        <v>0</v>
      </c>
      <c r="K84" s="195">
        <f t="shared" si="30"/>
        <v>0</v>
      </c>
      <c r="L84" s="195">
        <f t="shared" si="30"/>
        <v>0</v>
      </c>
      <c r="M84" s="195">
        <f t="shared" si="30"/>
        <v>0</v>
      </c>
      <c r="N84" s="195">
        <f t="shared" si="30"/>
        <v>0</v>
      </c>
    </row>
    <row r="85" spans="1:14" s="157" customFormat="1" x14ac:dyDescent="0.25">
      <c r="A85" s="159"/>
      <c r="B85" s="159">
        <v>1</v>
      </c>
      <c r="C85" s="159">
        <f>B85+1</f>
        <v>2</v>
      </c>
      <c r="D85" s="159">
        <f t="shared" ref="D85:N85" si="31">C85+1</f>
        <v>3</v>
      </c>
      <c r="E85" s="159">
        <f t="shared" si="31"/>
        <v>4</v>
      </c>
      <c r="F85" s="159">
        <f t="shared" si="31"/>
        <v>5</v>
      </c>
      <c r="G85" s="159">
        <f t="shared" si="31"/>
        <v>6</v>
      </c>
      <c r="H85" s="159">
        <f t="shared" si="31"/>
        <v>7</v>
      </c>
      <c r="I85" s="159">
        <f t="shared" si="31"/>
        <v>8</v>
      </c>
      <c r="J85" s="159">
        <f t="shared" si="31"/>
        <v>9</v>
      </c>
      <c r="K85" s="159">
        <f t="shared" si="31"/>
        <v>10</v>
      </c>
      <c r="L85" s="159">
        <f t="shared" si="31"/>
        <v>11</v>
      </c>
      <c r="M85" s="159">
        <f t="shared" si="31"/>
        <v>12</v>
      </c>
      <c r="N85" s="159">
        <f t="shared" si="31"/>
        <v>13</v>
      </c>
    </row>
    <row r="86" spans="1:14" s="157" customFormat="1" ht="15" x14ac:dyDescent="0.25"/>
    <row r="87" spans="1:14" s="157" customFormat="1" ht="15" x14ac:dyDescent="0.25"/>
    <row r="88" spans="1:14" s="157" customFormat="1" ht="15" x14ac:dyDescent="0.25"/>
    <row r="89" spans="1:14" s="157" customFormat="1" ht="15" x14ac:dyDescent="0.25"/>
    <row r="90" spans="1:14" s="157" customFormat="1" ht="15" x14ac:dyDescent="0.25"/>
  </sheetData>
  <mergeCells count="21">
    <mergeCell ref="F30:G30"/>
    <mergeCell ref="D31:E31"/>
    <mergeCell ref="F31:G31"/>
    <mergeCell ref="A20:N20"/>
    <mergeCell ref="I21:N21"/>
    <mergeCell ref="D27:E27"/>
    <mergeCell ref="F27:G27"/>
    <mergeCell ref="D28:E28"/>
    <mergeCell ref="F28:G28"/>
    <mergeCell ref="D29:E29"/>
    <mergeCell ref="F29:G29"/>
    <mergeCell ref="D30:E30"/>
    <mergeCell ref="A14:N14"/>
    <mergeCell ref="A15:N15"/>
    <mergeCell ref="A17:N17"/>
    <mergeCell ref="A4:N4"/>
    <mergeCell ref="A6:N6"/>
    <mergeCell ref="A8:N8"/>
    <mergeCell ref="A9:N9"/>
    <mergeCell ref="A11:N11"/>
    <mergeCell ref="A12:N12"/>
  </mergeCells>
  <printOptions horizontalCentered="1"/>
  <pageMargins left="0.23622047244094491" right="0.15748031496062992" top="0.23622047244094491" bottom="0.23622047244094491" header="0.15748031496062992" footer="0.19685039370078741"/>
  <pageSetup paperSize="8" scale="6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70" zoomScaleNormal="100" zoomScaleSheetLayoutView="70" workbookViewId="0">
      <selection activeCell="J34" sqref="J34"/>
    </sheetView>
  </sheetViews>
  <sheetFormatPr defaultColWidth="0" defaultRowHeight="15.75" x14ac:dyDescent="0.25"/>
  <cols>
    <col min="1" max="1" width="9.140625" style="36" customWidth="1"/>
    <col min="2" max="2" width="41.5703125" style="36" customWidth="1"/>
    <col min="3" max="3" width="16.28515625" style="36" bestFit="1" customWidth="1"/>
    <col min="4" max="4" width="15.5703125" style="36" customWidth="1"/>
    <col min="5" max="6" width="0" style="36" hidden="1" customWidth="1"/>
    <col min="7" max="7" width="15.5703125" style="36" bestFit="1" customWidth="1"/>
    <col min="8" max="8" width="15.5703125" style="36"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0" t="str">
        <f>'1. паспорт местоположение'!A5</f>
        <v>Год раскрытия информации: 2026 год</v>
      </c>
      <c r="B5" s="360"/>
      <c r="C5" s="360"/>
      <c r="D5" s="360"/>
      <c r="E5" s="360"/>
      <c r="F5" s="360"/>
      <c r="G5" s="360"/>
      <c r="H5" s="360"/>
      <c r="I5" s="360"/>
      <c r="J5" s="360"/>
      <c r="K5" s="360"/>
      <c r="L5" s="360"/>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373" t="s">
        <v>5</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440" t="str">
        <f>'1. паспорт местоположение'!A9</f>
        <v>Акционерное общество "Россети Янтарь" ДЗО  ПАО "Россети"</v>
      </c>
      <c r="B9" s="440"/>
      <c r="C9" s="440"/>
      <c r="D9" s="440"/>
      <c r="E9" s="440"/>
      <c r="F9" s="440"/>
      <c r="G9" s="440"/>
      <c r="H9" s="440"/>
      <c r="I9" s="440"/>
      <c r="J9" s="440"/>
      <c r="K9" s="440"/>
      <c r="L9" s="440"/>
    </row>
    <row r="10" spans="1:44" x14ac:dyDescent="0.25">
      <c r="A10" s="369" t="s">
        <v>4</v>
      </c>
      <c r="B10" s="369"/>
      <c r="C10" s="369"/>
      <c r="D10" s="369"/>
      <c r="E10" s="369"/>
      <c r="F10" s="369"/>
      <c r="G10" s="369"/>
      <c r="H10" s="369"/>
      <c r="I10" s="369"/>
      <c r="J10" s="369"/>
      <c r="K10" s="369"/>
      <c r="L10" s="369"/>
    </row>
    <row r="11" spans="1:44" ht="18.75" x14ac:dyDescent="0.25">
      <c r="A11" s="373"/>
      <c r="B11" s="373"/>
      <c r="C11" s="373"/>
      <c r="D11" s="373"/>
      <c r="E11" s="373"/>
      <c r="F11" s="373"/>
      <c r="G11" s="373"/>
      <c r="H11" s="373"/>
      <c r="I11" s="373"/>
      <c r="J11" s="373"/>
      <c r="K11" s="373"/>
      <c r="L11" s="373"/>
    </row>
    <row r="12" spans="1:44" x14ac:dyDescent="0.25">
      <c r="A12" s="440" t="str">
        <f>'1. паспорт местоположение'!A12</f>
        <v>N_48-15устПКУ-27</v>
      </c>
      <c r="B12" s="440"/>
      <c r="C12" s="440"/>
      <c r="D12" s="440"/>
      <c r="E12" s="440"/>
      <c r="F12" s="440"/>
      <c r="G12" s="440"/>
      <c r="H12" s="440"/>
      <c r="I12" s="440"/>
      <c r="J12" s="440"/>
      <c r="K12" s="440"/>
      <c r="L12" s="440"/>
    </row>
    <row r="13" spans="1:44" x14ac:dyDescent="0.25">
      <c r="A13" s="369" t="s">
        <v>3</v>
      </c>
      <c r="B13" s="369"/>
      <c r="C13" s="369"/>
      <c r="D13" s="369"/>
      <c r="E13" s="369"/>
      <c r="F13" s="369"/>
      <c r="G13" s="369"/>
      <c r="H13" s="369"/>
      <c r="I13" s="369"/>
      <c r="J13" s="369"/>
      <c r="K13" s="369"/>
      <c r="L13" s="369"/>
    </row>
    <row r="14" spans="1:44" ht="18.75" x14ac:dyDescent="0.25">
      <c r="A14" s="374"/>
      <c r="B14" s="374"/>
      <c r="C14" s="374"/>
      <c r="D14" s="374"/>
      <c r="E14" s="374"/>
      <c r="F14" s="374"/>
      <c r="G14" s="374"/>
      <c r="H14" s="374"/>
      <c r="I14" s="374"/>
      <c r="J14" s="374"/>
      <c r="K14" s="374"/>
      <c r="L14" s="374"/>
    </row>
    <row r="15" spans="1:44" ht="33" customHeight="1" x14ac:dyDescent="0.25">
      <c r="A15" s="44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40"/>
      <c r="C15" s="440"/>
      <c r="D15" s="440"/>
      <c r="E15" s="440"/>
      <c r="F15" s="440"/>
      <c r="G15" s="440"/>
      <c r="H15" s="440"/>
      <c r="I15" s="440"/>
      <c r="J15" s="440"/>
      <c r="K15" s="440"/>
      <c r="L15" s="440"/>
    </row>
    <row r="16" spans="1:44" x14ac:dyDescent="0.25">
      <c r="A16" s="369" t="s">
        <v>2</v>
      </c>
      <c r="B16" s="369"/>
      <c r="C16" s="369"/>
      <c r="D16" s="369"/>
      <c r="E16" s="369"/>
      <c r="F16" s="369"/>
      <c r="G16" s="369"/>
      <c r="H16" s="369"/>
      <c r="I16" s="369"/>
      <c r="J16" s="369"/>
      <c r="K16" s="369"/>
      <c r="L16" s="369"/>
    </row>
    <row r="17" spans="1:12" ht="15.75" customHeight="1" x14ac:dyDescent="0.25">
      <c r="L17" s="92"/>
    </row>
    <row r="18" spans="1:12" x14ac:dyDescent="0.25">
      <c r="K18" s="46"/>
    </row>
    <row r="19" spans="1:12" ht="15.75" customHeight="1" x14ac:dyDescent="0.25">
      <c r="A19" s="469" t="s">
        <v>350</v>
      </c>
      <c r="B19" s="469"/>
      <c r="C19" s="469"/>
      <c r="D19" s="469"/>
      <c r="E19" s="469"/>
      <c r="F19" s="469"/>
      <c r="G19" s="469"/>
      <c r="H19" s="469"/>
      <c r="I19" s="469"/>
      <c r="J19" s="469"/>
      <c r="K19" s="469"/>
      <c r="L19" s="469"/>
    </row>
    <row r="20" spans="1:12" x14ac:dyDescent="0.25">
      <c r="A20" s="94"/>
      <c r="B20" s="94"/>
      <c r="C20" s="45"/>
      <c r="D20" s="45"/>
      <c r="E20" s="45"/>
      <c r="F20" s="45"/>
      <c r="G20" s="45"/>
      <c r="H20" s="45"/>
      <c r="I20" s="45"/>
      <c r="J20" s="45"/>
      <c r="K20" s="45"/>
      <c r="L20" s="45"/>
    </row>
    <row r="21" spans="1:12" ht="28.5" customHeight="1" x14ac:dyDescent="0.25">
      <c r="A21" s="463" t="s">
        <v>193</v>
      </c>
      <c r="B21" s="463" t="s">
        <v>192</v>
      </c>
      <c r="C21" s="464" t="s">
        <v>286</v>
      </c>
      <c r="D21" s="464"/>
      <c r="E21" s="464"/>
      <c r="F21" s="464"/>
      <c r="G21" s="464"/>
      <c r="H21" s="464"/>
      <c r="I21" s="465" t="s">
        <v>191</v>
      </c>
      <c r="J21" s="466" t="s">
        <v>288</v>
      </c>
      <c r="K21" s="463" t="s">
        <v>190</v>
      </c>
      <c r="L21" s="460" t="s">
        <v>287</v>
      </c>
    </row>
    <row r="22" spans="1:12" ht="58.5" customHeight="1" x14ac:dyDescent="0.25">
      <c r="A22" s="463"/>
      <c r="B22" s="463"/>
      <c r="C22" s="461" t="s">
        <v>520</v>
      </c>
      <c r="D22" s="462"/>
      <c r="E22" s="461" t="s">
        <v>7</v>
      </c>
      <c r="F22" s="462"/>
      <c r="G22" s="461" t="s">
        <v>521</v>
      </c>
      <c r="H22" s="462"/>
      <c r="I22" s="465"/>
      <c r="J22" s="467"/>
      <c r="K22" s="463"/>
      <c r="L22" s="460"/>
    </row>
    <row r="23" spans="1:12" ht="37.5" customHeight="1" x14ac:dyDescent="0.25">
      <c r="A23" s="463"/>
      <c r="B23" s="463"/>
      <c r="C23" s="44" t="s">
        <v>189</v>
      </c>
      <c r="D23" s="44" t="s">
        <v>188</v>
      </c>
      <c r="E23" s="44" t="s">
        <v>189</v>
      </c>
      <c r="F23" s="44" t="s">
        <v>188</v>
      </c>
      <c r="G23" s="44" t="s">
        <v>189</v>
      </c>
      <c r="H23" s="44" t="s">
        <v>188</v>
      </c>
      <c r="I23" s="465"/>
      <c r="J23" s="468"/>
      <c r="K23" s="463"/>
      <c r="L23" s="460"/>
    </row>
    <row r="24" spans="1:12" x14ac:dyDescent="0.25">
      <c r="A24" s="93">
        <v>1</v>
      </c>
      <c r="B24" s="93">
        <v>2</v>
      </c>
      <c r="C24" s="44">
        <v>3</v>
      </c>
      <c r="D24" s="44">
        <v>4</v>
      </c>
      <c r="E24" s="44">
        <v>5</v>
      </c>
      <c r="F24" s="44">
        <v>6</v>
      </c>
      <c r="G24" s="44">
        <v>7</v>
      </c>
      <c r="H24" s="44">
        <v>8</v>
      </c>
      <c r="I24" s="44">
        <v>9</v>
      </c>
      <c r="J24" s="44">
        <v>10</v>
      </c>
      <c r="K24" s="44">
        <v>11</v>
      </c>
      <c r="L24" s="44">
        <v>12</v>
      </c>
    </row>
    <row r="25" spans="1:12" x14ac:dyDescent="0.25">
      <c r="A25" s="40">
        <v>1</v>
      </c>
      <c r="B25" s="41" t="s">
        <v>187</v>
      </c>
      <c r="C25" s="254"/>
      <c r="D25" s="254"/>
      <c r="E25" s="158"/>
      <c r="F25" s="158"/>
      <c r="G25" s="158"/>
      <c r="H25" s="158"/>
      <c r="I25" s="96"/>
      <c r="J25" s="96"/>
      <c r="K25" s="38"/>
      <c r="L25" s="53"/>
    </row>
    <row r="26" spans="1:12" x14ac:dyDescent="0.25">
      <c r="A26" s="40" t="s">
        <v>186</v>
      </c>
      <c r="B26" s="43" t="s">
        <v>293</v>
      </c>
      <c r="C26" s="254" t="s">
        <v>387</v>
      </c>
      <c r="D26" s="254" t="s">
        <v>387</v>
      </c>
      <c r="E26" s="95"/>
      <c r="F26" s="95"/>
      <c r="G26" s="355" t="s">
        <v>387</v>
      </c>
      <c r="H26" s="355" t="s">
        <v>387</v>
      </c>
      <c r="I26" s="96"/>
      <c r="J26" s="96"/>
      <c r="K26" s="38"/>
      <c r="L26" s="38"/>
    </row>
    <row r="27" spans="1:12" s="37" customFormat="1" ht="31.5" x14ac:dyDescent="0.25">
      <c r="A27" s="40" t="s">
        <v>185</v>
      </c>
      <c r="B27" s="43" t="s">
        <v>295</v>
      </c>
      <c r="C27" s="254" t="s">
        <v>387</v>
      </c>
      <c r="D27" s="254" t="s">
        <v>387</v>
      </c>
      <c r="E27" s="95"/>
      <c r="F27" s="95"/>
      <c r="G27" s="355" t="s">
        <v>387</v>
      </c>
      <c r="H27" s="355" t="s">
        <v>387</v>
      </c>
      <c r="I27" s="96"/>
      <c r="J27" s="96"/>
      <c r="K27" s="38"/>
      <c r="L27" s="38"/>
    </row>
    <row r="28" spans="1:12" s="37" customFormat="1" ht="47.25" x14ac:dyDescent="0.25">
      <c r="A28" s="40" t="s">
        <v>294</v>
      </c>
      <c r="B28" s="43" t="s">
        <v>299</v>
      </c>
      <c r="C28" s="254" t="s">
        <v>387</v>
      </c>
      <c r="D28" s="254" t="s">
        <v>387</v>
      </c>
      <c r="E28" s="95"/>
      <c r="F28" s="95"/>
      <c r="G28" s="355" t="s">
        <v>387</v>
      </c>
      <c r="H28" s="355" t="s">
        <v>387</v>
      </c>
      <c r="I28" s="96"/>
      <c r="J28" s="96"/>
      <c r="K28" s="38"/>
      <c r="L28" s="38"/>
    </row>
    <row r="29" spans="1:12" s="37" customFormat="1" ht="31.5" x14ac:dyDescent="0.25">
      <c r="A29" s="40" t="s">
        <v>184</v>
      </c>
      <c r="B29" s="43" t="s">
        <v>298</v>
      </c>
      <c r="C29" s="254" t="s">
        <v>387</v>
      </c>
      <c r="D29" s="254" t="s">
        <v>387</v>
      </c>
      <c r="E29" s="95"/>
      <c r="F29" s="95"/>
      <c r="G29" s="355" t="s">
        <v>387</v>
      </c>
      <c r="H29" s="355" t="s">
        <v>387</v>
      </c>
      <c r="I29" s="96"/>
      <c r="J29" s="96"/>
      <c r="K29" s="38"/>
      <c r="L29" s="38"/>
    </row>
    <row r="30" spans="1:12" s="37" customFormat="1" ht="31.5" x14ac:dyDescent="0.25">
      <c r="A30" s="40" t="s">
        <v>183</v>
      </c>
      <c r="B30" s="43" t="s">
        <v>300</v>
      </c>
      <c r="C30" s="254" t="s">
        <v>387</v>
      </c>
      <c r="D30" s="254" t="s">
        <v>387</v>
      </c>
      <c r="E30" s="95"/>
      <c r="F30" s="95"/>
      <c r="G30" s="355" t="s">
        <v>387</v>
      </c>
      <c r="H30" s="355" t="s">
        <v>387</v>
      </c>
      <c r="I30" s="96"/>
      <c r="J30" s="96"/>
      <c r="K30" s="38"/>
      <c r="L30" s="38"/>
    </row>
    <row r="31" spans="1:12" s="37" customFormat="1" ht="31.5" x14ac:dyDescent="0.25">
      <c r="A31" s="40" t="s">
        <v>182</v>
      </c>
      <c r="B31" s="39" t="s">
        <v>296</v>
      </c>
      <c r="C31" s="254">
        <v>46397</v>
      </c>
      <c r="D31" s="254">
        <v>46447</v>
      </c>
      <c r="E31" s="95"/>
      <c r="F31" s="95"/>
      <c r="G31" s="356">
        <v>46397</v>
      </c>
      <c r="H31" s="356">
        <v>46477</v>
      </c>
      <c r="I31" s="96"/>
      <c r="J31" s="96"/>
      <c r="K31" s="38"/>
      <c r="L31" s="38"/>
    </row>
    <row r="32" spans="1:12" s="37" customFormat="1" ht="31.5" x14ac:dyDescent="0.25">
      <c r="A32" s="40" t="s">
        <v>180</v>
      </c>
      <c r="B32" s="39" t="s">
        <v>301</v>
      </c>
      <c r="C32" s="254">
        <v>46447</v>
      </c>
      <c r="D32" s="254">
        <v>46750</v>
      </c>
      <c r="E32" s="95"/>
      <c r="F32" s="95"/>
      <c r="G32" s="356">
        <v>46508</v>
      </c>
      <c r="H32" s="356">
        <v>46568</v>
      </c>
      <c r="I32" s="96"/>
      <c r="J32" s="96"/>
      <c r="K32" s="38"/>
      <c r="L32" s="38"/>
    </row>
    <row r="33" spans="1:12" s="37" customFormat="1" ht="31.5" x14ac:dyDescent="0.25">
      <c r="A33" s="40" t="s">
        <v>312</v>
      </c>
      <c r="B33" s="39" t="s">
        <v>233</v>
      </c>
      <c r="C33" s="254" t="s">
        <v>387</v>
      </c>
      <c r="D33" s="254" t="s">
        <v>387</v>
      </c>
      <c r="E33" s="95"/>
      <c r="F33" s="95"/>
      <c r="G33" s="356" t="s">
        <v>387</v>
      </c>
      <c r="H33" s="356" t="s">
        <v>387</v>
      </c>
      <c r="I33" s="96"/>
      <c r="J33" s="96"/>
      <c r="K33" s="38"/>
      <c r="L33" s="38"/>
    </row>
    <row r="34" spans="1:12" s="37" customFormat="1" ht="47.25" x14ac:dyDescent="0.25">
      <c r="A34" s="40" t="s">
        <v>313</v>
      </c>
      <c r="B34" s="39" t="s">
        <v>305</v>
      </c>
      <c r="C34" s="254" t="s">
        <v>387</v>
      </c>
      <c r="D34" s="254" t="s">
        <v>387</v>
      </c>
      <c r="E34" s="95"/>
      <c r="F34" s="95"/>
      <c r="G34" s="356" t="s">
        <v>387</v>
      </c>
      <c r="H34" s="356" t="s">
        <v>387</v>
      </c>
      <c r="I34" s="96"/>
      <c r="J34" s="96"/>
      <c r="K34" s="42"/>
      <c r="L34" s="38"/>
    </row>
    <row r="35" spans="1:12" s="37" customFormat="1" x14ac:dyDescent="0.25">
      <c r="A35" s="40" t="s">
        <v>314</v>
      </c>
      <c r="B35" s="39" t="s">
        <v>181</v>
      </c>
      <c r="C35" s="254" t="s">
        <v>387</v>
      </c>
      <c r="D35" s="254" t="s">
        <v>387</v>
      </c>
      <c r="E35" s="95"/>
      <c r="F35" s="95"/>
      <c r="G35" s="356" t="s">
        <v>387</v>
      </c>
      <c r="H35" s="356" t="s">
        <v>387</v>
      </c>
      <c r="I35" s="96"/>
      <c r="J35" s="96"/>
      <c r="K35" s="42"/>
      <c r="L35" s="38"/>
    </row>
    <row r="36" spans="1:12" ht="31.5" x14ac:dyDescent="0.25">
      <c r="A36" s="40" t="s">
        <v>315</v>
      </c>
      <c r="B36" s="39" t="s">
        <v>297</v>
      </c>
      <c r="C36" s="254" t="s">
        <v>387</v>
      </c>
      <c r="D36" s="254" t="s">
        <v>387</v>
      </c>
      <c r="E36" s="97"/>
      <c r="F36" s="98"/>
      <c r="G36" s="356" t="s">
        <v>387</v>
      </c>
      <c r="H36" s="356" t="s">
        <v>387</v>
      </c>
      <c r="I36" s="96"/>
      <c r="J36" s="96"/>
      <c r="K36" s="38"/>
      <c r="L36" s="38"/>
    </row>
    <row r="37" spans="1:12" x14ac:dyDescent="0.25">
      <c r="A37" s="40" t="s">
        <v>316</v>
      </c>
      <c r="B37" s="39" t="s">
        <v>179</v>
      </c>
      <c r="C37" s="254">
        <v>46447</v>
      </c>
      <c r="D37" s="254">
        <v>46750</v>
      </c>
      <c r="E37" s="97"/>
      <c r="F37" s="98"/>
      <c r="G37" s="356">
        <v>46508</v>
      </c>
      <c r="H37" s="356">
        <v>46568</v>
      </c>
      <c r="I37" s="96"/>
      <c r="J37" s="96"/>
      <c r="K37" s="38"/>
      <c r="L37" s="38"/>
    </row>
    <row r="38" spans="1:12" x14ac:dyDescent="0.25">
      <c r="A38" s="40" t="s">
        <v>317</v>
      </c>
      <c r="B38" s="41" t="s">
        <v>178</v>
      </c>
      <c r="C38" s="254"/>
      <c r="D38" s="254"/>
      <c r="E38" s="99"/>
      <c r="F38" s="99"/>
      <c r="G38" s="356"/>
      <c r="H38" s="356"/>
      <c r="I38" s="96"/>
      <c r="J38" s="96"/>
      <c r="K38" s="38"/>
      <c r="L38" s="38"/>
    </row>
    <row r="39" spans="1:12" ht="63" x14ac:dyDescent="0.25">
      <c r="A39" s="40">
        <v>2</v>
      </c>
      <c r="B39" s="39" t="s">
        <v>302</v>
      </c>
      <c r="C39" s="254">
        <v>46397</v>
      </c>
      <c r="D39" s="254">
        <f>C37</f>
        <v>46447</v>
      </c>
      <c r="E39" s="99"/>
      <c r="F39" s="99"/>
      <c r="G39" s="356">
        <v>46397</v>
      </c>
      <c r="H39" s="356">
        <v>46477</v>
      </c>
      <c r="I39" s="96"/>
      <c r="J39" s="96"/>
      <c r="K39" s="38"/>
      <c r="L39" s="38"/>
    </row>
    <row r="40" spans="1:12" x14ac:dyDescent="0.25">
      <c r="A40" s="40" t="s">
        <v>177</v>
      </c>
      <c r="B40" s="39" t="s">
        <v>304</v>
      </c>
      <c r="C40" s="254" t="s">
        <v>387</v>
      </c>
      <c r="D40" s="254" t="s">
        <v>387</v>
      </c>
      <c r="E40" s="99"/>
      <c r="F40" s="99"/>
      <c r="G40" s="356" t="s">
        <v>387</v>
      </c>
      <c r="H40" s="356" t="s">
        <v>387</v>
      </c>
      <c r="I40" s="96"/>
      <c r="J40" s="96"/>
      <c r="K40" s="38"/>
      <c r="L40" s="38"/>
    </row>
    <row r="41" spans="1:12" ht="47.25" x14ac:dyDescent="0.25">
      <c r="A41" s="40" t="s">
        <v>176</v>
      </c>
      <c r="B41" s="41" t="s">
        <v>380</v>
      </c>
      <c r="C41" s="254">
        <v>46539</v>
      </c>
      <c r="D41" s="254">
        <f>D37</f>
        <v>46750</v>
      </c>
      <c r="E41" s="99"/>
      <c r="F41" s="99"/>
      <c r="G41" s="356"/>
      <c r="H41" s="356"/>
      <c r="I41" s="96"/>
      <c r="J41" s="96"/>
      <c r="K41" s="38"/>
      <c r="L41" s="38"/>
    </row>
    <row r="42" spans="1:12" ht="31.5" x14ac:dyDescent="0.25">
      <c r="A42" s="40">
        <v>3</v>
      </c>
      <c r="B42" s="39" t="s">
        <v>303</v>
      </c>
      <c r="C42" s="254" t="s">
        <v>387</v>
      </c>
      <c r="D42" s="254" t="s">
        <v>387</v>
      </c>
      <c r="E42" s="99"/>
      <c r="F42" s="99"/>
      <c r="G42" s="356" t="s">
        <v>387</v>
      </c>
      <c r="H42" s="356" t="s">
        <v>387</v>
      </c>
      <c r="I42" s="96"/>
      <c r="J42" s="96"/>
      <c r="K42" s="38"/>
      <c r="L42" s="38"/>
    </row>
    <row r="43" spans="1:12" x14ac:dyDescent="0.25">
      <c r="A43" s="40" t="s">
        <v>175</v>
      </c>
      <c r="B43" s="39" t="s">
        <v>173</v>
      </c>
      <c r="C43" s="254" t="s">
        <v>387</v>
      </c>
      <c r="D43" s="254" t="s">
        <v>387</v>
      </c>
      <c r="E43" s="99"/>
      <c r="F43" s="99"/>
      <c r="G43" s="356" t="s">
        <v>387</v>
      </c>
      <c r="H43" s="356" t="s">
        <v>387</v>
      </c>
      <c r="I43" s="96"/>
      <c r="J43" s="96"/>
      <c r="K43" s="38"/>
      <c r="L43" s="38"/>
    </row>
    <row r="44" spans="1:12" x14ac:dyDescent="0.25">
      <c r="A44" s="40" t="s">
        <v>174</v>
      </c>
      <c r="B44" s="39" t="s">
        <v>171</v>
      </c>
      <c r="C44" s="254">
        <v>46539</v>
      </c>
      <c r="D44" s="254">
        <f>D41</f>
        <v>46750</v>
      </c>
      <c r="E44" s="99"/>
      <c r="F44" s="99"/>
      <c r="G44" s="356">
        <f>H39</f>
        <v>46477</v>
      </c>
      <c r="H44" s="356">
        <v>46746</v>
      </c>
      <c r="I44" s="96"/>
      <c r="J44" s="96"/>
      <c r="K44" s="38"/>
      <c r="L44" s="38"/>
    </row>
    <row r="45" spans="1:12" ht="78.75" x14ac:dyDescent="0.25">
      <c r="A45" s="40" t="s">
        <v>172</v>
      </c>
      <c r="B45" s="39" t="s">
        <v>308</v>
      </c>
      <c r="C45" s="254" t="s">
        <v>387</v>
      </c>
      <c r="D45" s="254" t="s">
        <v>387</v>
      </c>
      <c r="E45" s="99"/>
      <c r="F45" s="99"/>
      <c r="G45" s="356" t="s">
        <v>387</v>
      </c>
      <c r="H45" s="356" t="s">
        <v>387</v>
      </c>
      <c r="I45" s="96"/>
      <c r="J45" s="96"/>
      <c r="K45" s="38"/>
      <c r="L45" s="38"/>
    </row>
    <row r="46" spans="1:12" ht="141.75" x14ac:dyDescent="0.25">
      <c r="A46" s="40" t="s">
        <v>170</v>
      </c>
      <c r="B46" s="39" t="s">
        <v>306</v>
      </c>
      <c r="C46" s="254" t="s">
        <v>387</v>
      </c>
      <c r="D46" s="254" t="s">
        <v>387</v>
      </c>
      <c r="E46" s="99"/>
      <c r="F46" s="99"/>
      <c r="G46" s="356" t="s">
        <v>387</v>
      </c>
      <c r="H46" s="356" t="s">
        <v>387</v>
      </c>
      <c r="I46" s="96"/>
      <c r="J46" s="96"/>
      <c r="K46" s="38"/>
      <c r="L46" s="38"/>
    </row>
    <row r="47" spans="1:12" x14ac:dyDescent="0.25">
      <c r="A47" s="40" t="s">
        <v>168</v>
      </c>
      <c r="B47" s="39" t="s">
        <v>169</v>
      </c>
      <c r="C47" s="254">
        <v>46539</v>
      </c>
      <c r="D47" s="254">
        <f>D44</f>
        <v>46750</v>
      </c>
      <c r="E47" s="99"/>
      <c r="F47" s="99"/>
      <c r="G47" s="356">
        <v>46746</v>
      </c>
      <c r="H47" s="356">
        <v>46752</v>
      </c>
      <c r="I47" s="96"/>
      <c r="J47" s="96"/>
      <c r="K47" s="38"/>
      <c r="L47" s="38"/>
    </row>
    <row r="48" spans="1:12" x14ac:dyDescent="0.25">
      <c r="A48" s="40" t="s">
        <v>318</v>
      </c>
      <c r="B48" s="41" t="s">
        <v>167</v>
      </c>
      <c r="C48" s="254"/>
      <c r="D48" s="254"/>
      <c r="E48" s="99"/>
      <c r="F48" s="99"/>
      <c r="G48" s="356"/>
      <c r="H48" s="356"/>
      <c r="I48" s="96"/>
      <c r="J48" s="96"/>
      <c r="K48" s="38"/>
      <c r="L48" s="38"/>
    </row>
    <row r="49" spans="1:12" ht="31.5" x14ac:dyDescent="0.25">
      <c r="A49" s="40">
        <v>4</v>
      </c>
      <c r="B49" s="39" t="s">
        <v>165</v>
      </c>
      <c r="C49" s="254" t="s">
        <v>387</v>
      </c>
      <c r="D49" s="254" t="s">
        <v>387</v>
      </c>
      <c r="E49" s="99"/>
      <c r="F49" s="99"/>
      <c r="G49" s="356" t="s">
        <v>387</v>
      </c>
      <c r="H49" s="356" t="s">
        <v>387</v>
      </c>
      <c r="I49" s="96"/>
      <c r="J49" s="96"/>
      <c r="K49" s="38"/>
      <c r="L49" s="38"/>
    </row>
    <row r="50" spans="1:12" ht="78.75" x14ac:dyDescent="0.25">
      <c r="A50" s="40" t="s">
        <v>166</v>
      </c>
      <c r="B50" s="39" t="s">
        <v>307</v>
      </c>
      <c r="C50" s="254">
        <v>46571</v>
      </c>
      <c r="D50" s="254">
        <v>46750</v>
      </c>
      <c r="E50" s="99"/>
      <c r="F50" s="99"/>
      <c r="G50" s="356">
        <v>46752</v>
      </c>
      <c r="H50" s="356">
        <v>46752</v>
      </c>
      <c r="I50" s="96"/>
      <c r="J50" s="96"/>
      <c r="K50" s="38"/>
      <c r="L50" s="38"/>
    </row>
    <row r="51" spans="1:12" ht="63" x14ac:dyDescent="0.25">
      <c r="A51" s="40" t="s">
        <v>164</v>
      </c>
      <c r="B51" s="39" t="s">
        <v>309</v>
      </c>
      <c r="C51" s="254" t="s">
        <v>387</v>
      </c>
      <c r="D51" s="254" t="s">
        <v>387</v>
      </c>
      <c r="E51" s="99"/>
      <c r="F51" s="99"/>
      <c r="G51" s="356" t="s">
        <v>387</v>
      </c>
      <c r="H51" s="356" t="s">
        <v>387</v>
      </c>
      <c r="I51" s="96"/>
      <c r="J51" s="96"/>
      <c r="K51" s="38"/>
      <c r="L51" s="38"/>
    </row>
    <row r="52" spans="1:12" ht="47.25" x14ac:dyDescent="0.25">
      <c r="A52" s="40" t="s">
        <v>162</v>
      </c>
      <c r="B52" s="39" t="s">
        <v>163</v>
      </c>
      <c r="C52" s="254" t="s">
        <v>387</v>
      </c>
      <c r="D52" s="254" t="s">
        <v>387</v>
      </c>
      <c r="E52" s="99"/>
      <c r="F52" s="99"/>
      <c r="G52" s="356" t="s">
        <v>387</v>
      </c>
      <c r="H52" s="356" t="s">
        <v>387</v>
      </c>
      <c r="I52" s="96"/>
      <c r="J52" s="96"/>
      <c r="K52" s="38"/>
      <c r="L52" s="38"/>
    </row>
    <row r="53" spans="1:12" ht="31.5" x14ac:dyDescent="0.25">
      <c r="A53" s="40" t="s">
        <v>160</v>
      </c>
      <c r="B53" s="79" t="s">
        <v>310</v>
      </c>
      <c r="C53" s="254">
        <v>46571</v>
      </c>
      <c r="D53" s="254">
        <v>46750</v>
      </c>
      <c r="E53" s="99"/>
      <c r="F53" s="99"/>
      <c r="G53" s="356">
        <v>46752</v>
      </c>
      <c r="H53" s="356">
        <v>46752</v>
      </c>
      <c r="I53" s="96"/>
      <c r="J53" s="96"/>
      <c r="K53" s="38"/>
      <c r="L53" s="38"/>
    </row>
    <row r="54" spans="1:12" ht="31.5" x14ac:dyDescent="0.25">
      <c r="A54" s="40" t="s">
        <v>311</v>
      </c>
      <c r="B54" s="39" t="s">
        <v>161</v>
      </c>
      <c r="C54" s="254" t="s">
        <v>387</v>
      </c>
      <c r="D54" s="254" t="s">
        <v>387</v>
      </c>
      <c r="E54" s="99"/>
      <c r="F54" s="99"/>
      <c r="G54" s="355" t="s">
        <v>387</v>
      </c>
      <c r="H54" s="355" t="s">
        <v>387</v>
      </c>
      <c r="I54" s="96"/>
      <c r="J54" s="96"/>
      <c r="K54" s="38"/>
      <c r="L54" s="38"/>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 ref="E22:F22"/>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05"/>
    <col min="2" max="2" width="57.85546875" style="205" customWidth="1"/>
    <col min="3" max="3" width="13" style="205" customWidth="1"/>
    <col min="4" max="4" width="18.85546875" style="205" customWidth="1"/>
    <col min="5" max="6" width="16" style="205" customWidth="1"/>
    <col min="7" max="7" width="13" style="205" customWidth="1"/>
    <col min="8" max="27" width="9.85546875" style="205" customWidth="1"/>
    <col min="28" max="28" width="18" style="205" customWidth="1"/>
    <col min="29" max="29" width="19.7109375" style="205" customWidth="1"/>
    <col min="30" max="30" width="10.85546875" style="205" customWidth="1"/>
    <col min="31" max="32" width="11.5703125" style="205" bestFit="1" customWidth="1"/>
    <col min="33" max="16384" width="9.140625" style="205"/>
  </cols>
  <sheetData>
    <row r="1" spans="1:29" ht="18.75" x14ac:dyDescent="0.25">
      <c r="AC1" s="215" t="s">
        <v>64</v>
      </c>
    </row>
    <row r="2" spans="1:29" ht="18.75" x14ac:dyDescent="0.3">
      <c r="AC2" s="216" t="s">
        <v>6</v>
      </c>
    </row>
    <row r="3" spans="1:29" ht="18.75" x14ac:dyDescent="0.3">
      <c r="AC3" s="216" t="s">
        <v>63</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216"/>
    </row>
    <row r="6" spans="1:29" ht="18.75" x14ac:dyDescent="0.25">
      <c r="A6" s="364" t="s">
        <v>5</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7"/>
      <c r="B7" s="217"/>
      <c r="C7" s="217"/>
      <c r="D7" s="217"/>
      <c r="E7" s="217"/>
      <c r="F7" s="217"/>
      <c r="G7" s="217"/>
      <c r="H7" s="218"/>
      <c r="I7" s="218"/>
      <c r="J7" s="218"/>
      <c r="K7" s="218"/>
      <c r="L7" s="218"/>
      <c r="M7" s="218"/>
      <c r="N7" s="218"/>
      <c r="O7" s="218"/>
      <c r="P7" s="218"/>
      <c r="Q7" s="218"/>
      <c r="R7" s="218"/>
      <c r="S7" s="218"/>
      <c r="T7" s="218"/>
      <c r="U7" s="218"/>
      <c r="V7" s="218"/>
      <c r="W7" s="218"/>
      <c r="X7" s="218"/>
      <c r="Y7" s="218"/>
      <c r="Z7" s="218"/>
      <c r="AA7" s="218"/>
      <c r="AB7" s="218"/>
      <c r="AC7" s="218"/>
    </row>
    <row r="8" spans="1:29" x14ac:dyDescent="0.25">
      <c r="A8" s="480" t="str">
        <f>'1. паспорт местоположение'!A9:C9</f>
        <v>Акционерное общество "Россети Янтарь" ДЗО  ПАО "Россети"</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7"/>
      <c r="B10" s="217"/>
      <c r="C10" s="217"/>
      <c r="D10" s="217"/>
      <c r="E10" s="217"/>
      <c r="F10" s="217"/>
      <c r="G10" s="217"/>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480" t="str">
        <f>'1. паспорт местоположение'!A12:C12</f>
        <v>N_48-15устПКУ-27</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61" t="s">
        <v>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9"/>
      <c r="B13" s="219"/>
      <c r="C13" s="219"/>
      <c r="D13" s="219"/>
      <c r="E13" s="219"/>
      <c r="F13" s="219"/>
      <c r="G13" s="219"/>
      <c r="H13" s="214"/>
      <c r="I13" s="214"/>
      <c r="J13" s="214"/>
      <c r="K13" s="214"/>
      <c r="L13" s="214"/>
      <c r="M13" s="214"/>
      <c r="N13" s="214"/>
      <c r="O13" s="214"/>
      <c r="P13" s="214"/>
      <c r="Q13" s="214"/>
      <c r="R13" s="214"/>
      <c r="S13" s="214"/>
      <c r="T13" s="214"/>
      <c r="U13" s="214"/>
      <c r="V13" s="214"/>
      <c r="W13" s="214"/>
      <c r="X13" s="214"/>
      <c r="Y13" s="214"/>
      <c r="Z13" s="214"/>
      <c r="AA13" s="214"/>
      <c r="AB13" s="214"/>
      <c r="AC13" s="214"/>
    </row>
    <row r="14" spans="1:29" ht="39.75" customHeight="1" x14ac:dyDescent="0.25">
      <c r="A14"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61" t="s">
        <v>2</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32" x14ac:dyDescent="0.25">
      <c r="A18" s="472" t="s">
        <v>351</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2" x14ac:dyDescent="0.25">
      <c r="B19" s="225"/>
    </row>
    <row r="20" spans="1:32" ht="33" customHeight="1" x14ac:dyDescent="0.25">
      <c r="A20" s="531" t="s">
        <v>159</v>
      </c>
      <c r="B20" s="531" t="s">
        <v>158</v>
      </c>
      <c r="C20" s="532" t="s">
        <v>157</v>
      </c>
      <c r="D20" s="533"/>
      <c r="E20" s="534" t="s">
        <v>156</v>
      </c>
      <c r="F20" s="535"/>
      <c r="G20" s="486" t="s">
        <v>525</v>
      </c>
      <c r="H20" s="473" t="s">
        <v>499</v>
      </c>
      <c r="I20" s="474"/>
      <c r="J20" s="474"/>
      <c r="K20" s="475"/>
      <c r="L20" s="473" t="s">
        <v>500</v>
      </c>
      <c r="M20" s="474"/>
      <c r="N20" s="474"/>
      <c r="O20" s="475"/>
      <c r="P20" s="473" t="s">
        <v>501</v>
      </c>
      <c r="Q20" s="474"/>
      <c r="R20" s="474"/>
      <c r="S20" s="475"/>
      <c r="T20" s="473" t="s">
        <v>522</v>
      </c>
      <c r="U20" s="474"/>
      <c r="V20" s="474"/>
      <c r="W20" s="475"/>
      <c r="X20" s="473" t="s">
        <v>526</v>
      </c>
      <c r="Y20" s="474"/>
      <c r="Z20" s="474"/>
      <c r="AA20" s="475"/>
      <c r="AB20" s="476" t="s">
        <v>155</v>
      </c>
      <c r="AC20" s="477"/>
      <c r="AD20" s="220"/>
      <c r="AE20" s="220"/>
    </row>
    <row r="21" spans="1:32" ht="66" customHeight="1" x14ac:dyDescent="0.25">
      <c r="A21" s="484"/>
      <c r="B21" s="484"/>
      <c r="C21" s="536"/>
      <c r="D21" s="537"/>
      <c r="E21" s="538"/>
      <c r="F21" s="539"/>
      <c r="G21" s="487"/>
      <c r="H21" s="461" t="s">
        <v>520</v>
      </c>
      <c r="I21" s="462"/>
      <c r="J21" s="461" t="s">
        <v>521</v>
      </c>
      <c r="K21" s="462"/>
      <c r="L21" s="461" t="s">
        <v>520</v>
      </c>
      <c r="M21" s="462"/>
      <c r="N21" s="461" t="s">
        <v>521</v>
      </c>
      <c r="O21" s="462"/>
      <c r="P21" s="461" t="s">
        <v>520</v>
      </c>
      <c r="Q21" s="462"/>
      <c r="R21" s="461" t="s">
        <v>521</v>
      </c>
      <c r="S21" s="462"/>
      <c r="T21" s="461" t="s">
        <v>520</v>
      </c>
      <c r="U21" s="462"/>
      <c r="V21" s="461" t="s">
        <v>521</v>
      </c>
      <c r="W21" s="462"/>
      <c r="X21" s="461" t="s">
        <v>0</v>
      </c>
      <c r="Y21" s="462"/>
      <c r="Z21" s="461" t="s">
        <v>154</v>
      </c>
      <c r="AA21" s="462"/>
      <c r="AB21" s="478"/>
      <c r="AC21" s="479"/>
    </row>
    <row r="22" spans="1:32" ht="76.5" customHeight="1" x14ac:dyDescent="0.25">
      <c r="A22" s="485"/>
      <c r="B22" s="485"/>
      <c r="C22" s="354" t="s">
        <v>520</v>
      </c>
      <c r="D22" s="354" t="s">
        <v>521</v>
      </c>
      <c r="E22" s="540" t="s">
        <v>519</v>
      </c>
      <c r="F22" s="540" t="s">
        <v>527</v>
      </c>
      <c r="G22" s="488"/>
      <c r="H22" s="352" t="s">
        <v>336</v>
      </c>
      <c r="I22" s="352" t="s">
        <v>459</v>
      </c>
      <c r="J22" s="352" t="s">
        <v>336</v>
      </c>
      <c r="K22" s="352" t="s">
        <v>459</v>
      </c>
      <c r="L22" s="352" t="s">
        <v>336</v>
      </c>
      <c r="M22" s="352" t="s">
        <v>459</v>
      </c>
      <c r="N22" s="352" t="s">
        <v>336</v>
      </c>
      <c r="O22" s="352" t="s">
        <v>459</v>
      </c>
      <c r="P22" s="352" t="s">
        <v>336</v>
      </c>
      <c r="Q22" s="352" t="s">
        <v>459</v>
      </c>
      <c r="R22" s="352" t="s">
        <v>336</v>
      </c>
      <c r="S22" s="352" t="s">
        <v>459</v>
      </c>
      <c r="T22" s="352" t="s">
        <v>336</v>
      </c>
      <c r="U22" s="352" t="s">
        <v>459</v>
      </c>
      <c r="V22" s="352" t="s">
        <v>336</v>
      </c>
      <c r="W22" s="352" t="s">
        <v>459</v>
      </c>
      <c r="X22" s="352" t="s">
        <v>336</v>
      </c>
      <c r="Y22" s="352" t="s">
        <v>459</v>
      </c>
      <c r="Z22" s="352" t="s">
        <v>336</v>
      </c>
      <c r="AA22" s="352" t="s">
        <v>459</v>
      </c>
      <c r="AB22" s="354" t="s">
        <v>520</v>
      </c>
      <c r="AC22" s="354" t="s">
        <v>521</v>
      </c>
    </row>
    <row r="23" spans="1:32" ht="19.5" customHeight="1" x14ac:dyDescent="0.25">
      <c r="A23" s="276">
        <v>1</v>
      </c>
      <c r="B23" s="276">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32" s="255" customFormat="1" ht="47.25" customHeight="1" x14ac:dyDescent="0.25">
      <c r="A24" s="213">
        <v>1</v>
      </c>
      <c r="B24" s="212" t="s">
        <v>153</v>
      </c>
      <c r="C24" s="257">
        <f>SUM(C25:C29)</f>
        <v>14.851565259999999</v>
      </c>
      <c r="D24" s="257">
        <f>SUM(D25:D29)</f>
        <v>16.00317969</v>
      </c>
      <c r="E24" s="339">
        <f t="shared" ref="E24" si="0">SUM(E25:E29)</f>
        <v>16.00317969</v>
      </c>
      <c r="F24" s="349">
        <f t="shared" ref="F24" si="1">SUM(F25:F29)</f>
        <v>16.00317969</v>
      </c>
      <c r="G24" s="257">
        <f t="shared" ref="G24:AA24" si="2">SUM(G25:G29)</f>
        <v>0</v>
      </c>
      <c r="H24" s="257">
        <f t="shared" si="2"/>
        <v>0</v>
      </c>
      <c r="I24" s="257">
        <f t="shared" si="2"/>
        <v>0</v>
      </c>
      <c r="J24" s="257">
        <f t="shared" si="2"/>
        <v>0</v>
      </c>
      <c r="K24" s="257">
        <f t="shared" si="2"/>
        <v>0</v>
      </c>
      <c r="L24" s="257">
        <f>SUM(L25:L29)</f>
        <v>14.851565259999999</v>
      </c>
      <c r="M24" s="257">
        <f t="shared" si="2"/>
        <v>0</v>
      </c>
      <c r="N24" s="257">
        <f t="shared" si="2"/>
        <v>16.00317969</v>
      </c>
      <c r="O24" s="257">
        <f t="shared" si="2"/>
        <v>0</v>
      </c>
      <c r="P24" s="257">
        <f t="shared" si="2"/>
        <v>0</v>
      </c>
      <c r="Q24" s="257">
        <f t="shared" si="2"/>
        <v>0</v>
      </c>
      <c r="R24" s="257">
        <f t="shared" si="2"/>
        <v>0</v>
      </c>
      <c r="S24" s="257">
        <f>SUM(S25:S29)</f>
        <v>0</v>
      </c>
      <c r="T24" s="257">
        <f t="shared" ref="T24:W24" si="3">SUM(T25:T29)</f>
        <v>0</v>
      </c>
      <c r="U24" s="257">
        <f t="shared" si="3"/>
        <v>0</v>
      </c>
      <c r="V24" s="257">
        <f t="shared" si="3"/>
        <v>0</v>
      </c>
      <c r="W24" s="257">
        <f t="shared" si="3"/>
        <v>0</v>
      </c>
      <c r="X24" s="257">
        <f t="shared" si="2"/>
        <v>0</v>
      </c>
      <c r="Y24" s="257">
        <f t="shared" si="2"/>
        <v>0</v>
      </c>
      <c r="Z24" s="257">
        <f t="shared" si="2"/>
        <v>0</v>
      </c>
      <c r="AA24" s="257">
        <f t="shared" si="2"/>
        <v>0</v>
      </c>
      <c r="AB24" s="349">
        <f t="shared" ref="AB24:AB64" si="4">H24+L24+P24+T24</f>
        <v>14.851565259999999</v>
      </c>
      <c r="AC24" s="350">
        <f t="shared" ref="AC24:AC64" si="5">J24+N24+R24+V24+X24</f>
        <v>16.00317969</v>
      </c>
      <c r="AD24" s="333"/>
      <c r="AE24" s="333"/>
    </row>
    <row r="25" spans="1:32" ht="24" customHeight="1" x14ac:dyDescent="0.25">
      <c r="A25" s="211" t="s">
        <v>152</v>
      </c>
      <c r="B25" s="204" t="s">
        <v>151</v>
      </c>
      <c r="C25" s="257">
        <v>0</v>
      </c>
      <c r="D25" s="257">
        <v>0</v>
      </c>
      <c r="E25" s="340">
        <f>D25</f>
        <v>0</v>
      </c>
      <c r="F25" s="351">
        <f>E25-G25</f>
        <v>0</v>
      </c>
      <c r="G25" s="258">
        <v>0</v>
      </c>
      <c r="H25" s="258">
        <v>0</v>
      </c>
      <c r="I25" s="258">
        <v>0</v>
      </c>
      <c r="J25" s="258">
        <v>0</v>
      </c>
      <c r="K25" s="258">
        <v>0</v>
      </c>
      <c r="L25" s="258">
        <v>0</v>
      </c>
      <c r="M25" s="258">
        <v>0</v>
      </c>
      <c r="N25" s="258">
        <f>F25</f>
        <v>0</v>
      </c>
      <c r="O25" s="258">
        <v>0</v>
      </c>
      <c r="P25" s="258">
        <v>0</v>
      </c>
      <c r="Q25" s="258">
        <v>0</v>
      </c>
      <c r="R25" s="258">
        <v>0</v>
      </c>
      <c r="S25" s="258">
        <v>0</v>
      </c>
      <c r="T25" s="258">
        <v>0</v>
      </c>
      <c r="U25" s="258">
        <v>0</v>
      </c>
      <c r="V25" s="258">
        <v>0</v>
      </c>
      <c r="W25" s="258">
        <v>0</v>
      </c>
      <c r="X25" s="258">
        <v>0</v>
      </c>
      <c r="Y25" s="258">
        <v>0</v>
      </c>
      <c r="Z25" s="258">
        <v>0</v>
      </c>
      <c r="AA25" s="258">
        <v>0</v>
      </c>
      <c r="AB25" s="349">
        <f t="shared" si="4"/>
        <v>0</v>
      </c>
      <c r="AC25" s="350">
        <f t="shared" si="5"/>
        <v>0</v>
      </c>
      <c r="AD25" s="333"/>
      <c r="AE25" s="333"/>
      <c r="AF25" s="255"/>
    </row>
    <row r="26" spans="1:32" x14ac:dyDescent="0.25">
      <c r="A26" s="211" t="s">
        <v>150</v>
      </c>
      <c r="B26" s="204" t="s">
        <v>149</v>
      </c>
      <c r="C26" s="257">
        <v>0</v>
      </c>
      <c r="D26" s="257">
        <v>0</v>
      </c>
      <c r="E26" s="340">
        <f>D26</f>
        <v>0</v>
      </c>
      <c r="F26" s="351">
        <f t="shared" ref="F26:F64" si="6">E26-G26</f>
        <v>0</v>
      </c>
      <c r="G26" s="258">
        <v>0</v>
      </c>
      <c r="H26" s="258">
        <v>0</v>
      </c>
      <c r="I26" s="258">
        <v>0</v>
      </c>
      <c r="J26" s="258">
        <v>0</v>
      </c>
      <c r="K26" s="258">
        <v>0</v>
      </c>
      <c r="L26" s="258">
        <v>0</v>
      </c>
      <c r="M26" s="258">
        <v>0</v>
      </c>
      <c r="N26" s="258">
        <f t="shared" ref="N26:N64" si="7">F26</f>
        <v>0</v>
      </c>
      <c r="O26" s="258">
        <v>0</v>
      </c>
      <c r="P26" s="258">
        <v>0</v>
      </c>
      <c r="Q26" s="258">
        <v>0</v>
      </c>
      <c r="R26" s="258">
        <v>0</v>
      </c>
      <c r="S26" s="258">
        <v>0</v>
      </c>
      <c r="T26" s="258">
        <v>0</v>
      </c>
      <c r="U26" s="258">
        <v>0</v>
      </c>
      <c r="V26" s="258">
        <v>0</v>
      </c>
      <c r="W26" s="258">
        <v>0</v>
      </c>
      <c r="X26" s="258">
        <v>0</v>
      </c>
      <c r="Y26" s="258">
        <v>0</v>
      </c>
      <c r="Z26" s="258">
        <v>0</v>
      </c>
      <c r="AA26" s="258">
        <v>0</v>
      </c>
      <c r="AB26" s="349">
        <f t="shared" si="4"/>
        <v>0</v>
      </c>
      <c r="AC26" s="350">
        <f t="shared" si="5"/>
        <v>0</v>
      </c>
      <c r="AD26" s="333"/>
      <c r="AE26" s="333"/>
      <c r="AF26" s="255"/>
    </row>
    <row r="27" spans="1:32" ht="31.5" x14ac:dyDescent="0.25">
      <c r="A27" s="211" t="s">
        <v>148</v>
      </c>
      <c r="B27" s="204" t="s">
        <v>292</v>
      </c>
      <c r="C27" s="257">
        <v>14.851565259999999</v>
      </c>
      <c r="D27" s="257">
        <v>16.00317969</v>
      </c>
      <c r="E27" s="340">
        <f>D27</f>
        <v>16.00317969</v>
      </c>
      <c r="F27" s="351">
        <f t="shared" si="6"/>
        <v>16.00317969</v>
      </c>
      <c r="G27" s="258">
        <v>0</v>
      </c>
      <c r="H27" s="258">
        <v>0</v>
      </c>
      <c r="I27" s="258">
        <v>0</v>
      </c>
      <c r="J27" s="258">
        <v>0</v>
      </c>
      <c r="K27" s="258">
        <v>0</v>
      </c>
      <c r="L27" s="258">
        <v>14.851565259999999</v>
      </c>
      <c r="M27" s="258">
        <v>0</v>
      </c>
      <c r="N27" s="258">
        <f t="shared" si="7"/>
        <v>16.00317969</v>
      </c>
      <c r="O27" s="258">
        <v>0</v>
      </c>
      <c r="P27" s="258">
        <v>0</v>
      </c>
      <c r="Q27" s="258">
        <v>0</v>
      </c>
      <c r="R27" s="258">
        <v>0</v>
      </c>
      <c r="S27" s="258">
        <v>0</v>
      </c>
      <c r="T27" s="258">
        <v>0</v>
      </c>
      <c r="U27" s="258">
        <v>0</v>
      </c>
      <c r="V27" s="258">
        <v>0</v>
      </c>
      <c r="W27" s="258">
        <v>0</v>
      </c>
      <c r="X27" s="258">
        <v>0</v>
      </c>
      <c r="Y27" s="258">
        <v>0</v>
      </c>
      <c r="Z27" s="258">
        <v>0</v>
      </c>
      <c r="AA27" s="258">
        <v>0</v>
      </c>
      <c r="AB27" s="349">
        <f t="shared" si="4"/>
        <v>14.851565259999999</v>
      </c>
      <c r="AC27" s="350">
        <f t="shared" si="5"/>
        <v>16.00317969</v>
      </c>
      <c r="AD27" s="333"/>
      <c r="AE27" s="333"/>
      <c r="AF27" s="255"/>
    </row>
    <row r="28" spans="1:32" x14ac:dyDescent="0.25">
      <c r="A28" s="211" t="s">
        <v>147</v>
      </c>
      <c r="B28" s="204" t="s">
        <v>385</v>
      </c>
      <c r="C28" s="257">
        <v>0</v>
      </c>
      <c r="D28" s="257">
        <v>0</v>
      </c>
      <c r="E28" s="340">
        <f>D28</f>
        <v>0</v>
      </c>
      <c r="F28" s="351">
        <f t="shared" si="6"/>
        <v>0</v>
      </c>
      <c r="G28" s="258">
        <v>0</v>
      </c>
      <c r="H28" s="258">
        <v>0</v>
      </c>
      <c r="I28" s="258">
        <v>0</v>
      </c>
      <c r="J28" s="258">
        <v>0</v>
      </c>
      <c r="K28" s="258">
        <v>0</v>
      </c>
      <c r="L28" s="258">
        <v>0</v>
      </c>
      <c r="M28" s="258">
        <v>0</v>
      </c>
      <c r="N28" s="258">
        <f t="shared" si="7"/>
        <v>0</v>
      </c>
      <c r="O28" s="258">
        <v>0</v>
      </c>
      <c r="P28" s="258">
        <v>0</v>
      </c>
      <c r="Q28" s="258">
        <v>0</v>
      </c>
      <c r="R28" s="258">
        <v>0</v>
      </c>
      <c r="S28" s="258">
        <v>0</v>
      </c>
      <c r="T28" s="258">
        <v>0</v>
      </c>
      <c r="U28" s="258">
        <v>0</v>
      </c>
      <c r="V28" s="258">
        <v>0</v>
      </c>
      <c r="W28" s="258">
        <v>0</v>
      </c>
      <c r="X28" s="258">
        <v>0</v>
      </c>
      <c r="Y28" s="258">
        <v>0</v>
      </c>
      <c r="Z28" s="258">
        <v>0</v>
      </c>
      <c r="AA28" s="258">
        <v>0</v>
      </c>
      <c r="AB28" s="349">
        <f t="shared" si="4"/>
        <v>0</v>
      </c>
      <c r="AC28" s="350">
        <f t="shared" si="5"/>
        <v>0</v>
      </c>
      <c r="AD28" s="333"/>
      <c r="AE28" s="333"/>
      <c r="AF28" s="255"/>
    </row>
    <row r="29" spans="1:32" x14ac:dyDescent="0.25">
      <c r="A29" s="211" t="s">
        <v>146</v>
      </c>
      <c r="B29" s="256" t="s">
        <v>145</v>
      </c>
      <c r="C29" s="257">
        <v>0</v>
      </c>
      <c r="D29" s="257">
        <v>0</v>
      </c>
      <c r="E29" s="340">
        <f>D29</f>
        <v>0</v>
      </c>
      <c r="F29" s="351">
        <f t="shared" si="6"/>
        <v>0</v>
      </c>
      <c r="G29" s="258">
        <v>0</v>
      </c>
      <c r="H29" s="258">
        <v>0</v>
      </c>
      <c r="I29" s="258">
        <v>0</v>
      </c>
      <c r="J29" s="258">
        <v>0</v>
      </c>
      <c r="K29" s="258">
        <v>0</v>
      </c>
      <c r="L29" s="258">
        <v>0</v>
      </c>
      <c r="M29" s="258">
        <v>0</v>
      </c>
      <c r="N29" s="258">
        <f t="shared" si="7"/>
        <v>0</v>
      </c>
      <c r="O29" s="258">
        <v>0</v>
      </c>
      <c r="P29" s="258">
        <v>0</v>
      </c>
      <c r="Q29" s="258">
        <v>0</v>
      </c>
      <c r="R29" s="258">
        <v>0</v>
      </c>
      <c r="S29" s="258">
        <v>0</v>
      </c>
      <c r="T29" s="258">
        <v>0</v>
      </c>
      <c r="U29" s="258">
        <v>0</v>
      </c>
      <c r="V29" s="258">
        <v>0</v>
      </c>
      <c r="W29" s="258">
        <v>0</v>
      </c>
      <c r="X29" s="258">
        <v>0</v>
      </c>
      <c r="Y29" s="258">
        <v>0</v>
      </c>
      <c r="Z29" s="258">
        <v>0</v>
      </c>
      <c r="AA29" s="258">
        <v>0</v>
      </c>
      <c r="AB29" s="349">
        <f t="shared" si="4"/>
        <v>0</v>
      </c>
      <c r="AC29" s="350">
        <f t="shared" si="5"/>
        <v>0</v>
      </c>
      <c r="AD29" s="333"/>
      <c r="AE29" s="333"/>
      <c r="AF29" s="255"/>
    </row>
    <row r="30" spans="1:32" s="255" customFormat="1" ht="47.25" x14ac:dyDescent="0.25">
      <c r="A30" s="213" t="s">
        <v>59</v>
      </c>
      <c r="B30" s="212" t="s">
        <v>144</v>
      </c>
      <c r="C30" s="257">
        <f t="shared" ref="C30" si="8">SUM(C31:C34)</f>
        <v>12.376304379999999</v>
      </c>
      <c r="D30" s="257">
        <f t="shared" ref="D30:F30" si="9">SUM(D31:D34)</f>
        <v>13.117360400000001</v>
      </c>
      <c r="E30" s="339">
        <f t="shared" si="9"/>
        <v>13.117360400000001</v>
      </c>
      <c r="F30" s="349">
        <f t="shared" si="9"/>
        <v>13.117360400000001</v>
      </c>
      <c r="G30" s="257">
        <f t="shared" ref="G30:AA30" si="10">SUM(G31:G34)</f>
        <v>0</v>
      </c>
      <c r="H30" s="257">
        <f t="shared" si="10"/>
        <v>0</v>
      </c>
      <c r="I30" s="257">
        <f t="shared" si="10"/>
        <v>0</v>
      </c>
      <c r="J30" s="257">
        <f t="shared" si="10"/>
        <v>0</v>
      </c>
      <c r="K30" s="257">
        <f t="shared" si="10"/>
        <v>0</v>
      </c>
      <c r="L30" s="257">
        <f>SUM(L31:L34)</f>
        <v>12.376304379999999</v>
      </c>
      <c r="M30" s="257">
        <f t="shared" si="10"/>
        <v>0</v>
      </c>
      <c r="N30" s="257">
        <f t="shared" si="10"/>
        <v>13.117360400000001</v>
      </c>
      <c r="O30" s="257">
        <f t="shared" si="10"/>
        <v>0</v>
      </c>
      <c r="P30" s="257">
        <f t="shared" si="10"/>
        <v>0</v>
      </c>
      <c r="Q30" s="257">
        <f t="shared" si="10"/>
        <v>0</v>
      </c>
      <c r="R30" s="257">
        <f t="shared" si="10"/>
        <v>0</v>
      </c>
      <c r="S30" s="257">
        <f>SUM(S31:S34)</f>
        <v>0</v>
      </c>
      <c r="T30" s="257">
        <f t="shared" ref="T30:W30" si="11">SUM(T31:T34)</f>
        <v>0</v>
      </c>
      <c r="U30" s="257">
        <f t="shared" si="11"/>
        <v>0</v>
      </c>
      <c r="V30" s="257">
        <f t="shared" si="11"/>
        <v>0</v>
      </c>
      <c r="W30" s="257">
        <f t="shared" si="11"/>
        <v>0</v>
      </c>
      <c r="X30" s="257">
        <f t="shared" si="10"/>
        <v>0</v>
      </c>
      <c r="Y30" s="257">
        <f t="shared" si="10"/>
        <v>0</v>
      </c>
      <c r="Z30" s="257">
        <f t="shared" si="10"/>
        <v>0</v>
      </c>
      <c r="AA30" s="257">
        <f t="shared" si="10"/>
        <v>0</v>
      </c>
      <c r="AB30" s="349">
        <f t="shared" si="4"/>
        <v>12.376304379999999</v>
      </c>
      <c r="AC30" s="350">
        <f t="shared" si="5"/>
        <v>13.117360400000001</v>
      </c>
      <c r="AD30" s="333"/>
      <c r="AE30" s="333"/>
    </row>
    <row r="31" spans="1:32" x14ac:dyDescent="0.25">
      <c r="A31" s="213" t="s">
        <v>143</v>
      </c>
      <c r="B31" s="204" t="s">
        <v>142</v>
      </c>
      <c r="C31" s="257">
        <v>0.20066166999999999</v>
      </c>
      <c r="D31" s="257">
        <v>0.21267669</v>
      </c>
      <c r="E31" s="340">
        <f t="shared" ref="E31:E64" si="12">D31</f>
        <v>0.21267669</v>
      </c>
      <c r="F31" s="351">
        <f t="shared" si="6"/>
        <v>0.21267669</v>
      </c>
      <c r="G31" s="258">
        <v>0</v>
      </c>
      <c r="H31" s="258">
        <v>0</v>
      </c>
      <c r="I31" s="258">
        <v>0</v>
      </c>
      <c r="J31" s="258">
        <v>0</v>
      </c>
      <c r="K31" s="258">
        <v>0</v>
      </c>
      <c r="L31" s="258">
        <v>0.20066166999999999</v>
      </c>
      <c r="M31" s="258">
        <v>0</v>
      </c>
      <c r="N31" s="258">
        <f t="shared" si="7"/>
        <v>0.21267669</v>
      </c>
      <c r="O31" s="258">
        <v>0</v>
      </c>
      <c r="P31" s="258">
        <v>0</v>
      </c>
      <c r="Q31" s="258">
        <v>0</v>
      </c>
      <c r="R31" s="258">
        <v>0</v>
      </c>
      <c r="S31" s="258">
        <v>0</v>
      </c>
      <c r="T31" s="258">
        <v>0</v>
      </c>
      <c r="U31" s="258">
        <v>0</v>
      </c>
      <c r="V31" s="258">
        <v>0</v>
      </c>
      <c r="W31" s="258">
        <v>0</v>
      </c>
      <c r="X31" s="258">
        <v>0</v>
      </c>
      <c r="Y31" s="258">
        <v>0</v>
      </c>
      <c r="Z31" s="258">
        <v>0</v>
      </c>
      <c r="AA31" s="258">
        <v>0</v>
      </c>
      <c r="AB31" s="349">
        <f t="shared" si="4"/>
        <v>0.20066166999999999</v>
      </c>
      <c r="AC31" s="350">
        <f t="shared" si="5"/>
        <v>0.21267669</v>
      </c>
      <c r="AD31" s="333"/>
      <c r="AE31" s="333"/>
      <c r="AF31" s="255"/>
    </row>
    <row r="32" spans="1:32" ht="31.5" x14ac:dyDescent="0.25">
      <c r="A32" s="213" t="s">
        <v>141</v>
      </c>
      <c r="B32" s="204" t="s">
        <v>140</v>
      </c>
      <c r="C32" s="257">
        <v>1.31299856</v>
      </c>
      <c r="D32" s="257">
        <v>1.39161698</v>
      </c>
      <c r="E32" s="340">
        <f t="shared" si="12"/>
        <v>1.39161698</v>
      </c>
      <c r="F32" s="351">
        <f t="shared" si="6"/>
        <v>1.39161698</v>
      </c>
      <c r="G32" s="258">
        <v>0</v>
      </c>
      <c r="H32" s="258">
        <v>0</v>
      </c>
      <c r="I32" s="258">
        <v>0</v>
      </c>
      <c r="J32" s="258">
        <v>0</v>
      </c>
      <c r="K32" s="258">
        <v>0</v>
      </c>
      <c r="L32" s="258">
        <v>1.31299856</v>
      </c>
      <c r="M32" s="258">
        <v>0</v>
      </c>
      <c r="N32" s="258">
        <f t="shared" si="7"/>
        <v>1.39161698</v>
      </c>
      <c r="O32" s="258">
        <v>0</v>
      </c>
      <c r="P32" s="258">
        <v>0</v>
      </c>
      <c r="Q32" s="258">
        <v>0</v>
      </c>
      <c r="R32" s="258">
        <v>0</v>
      </c>
      <c r="S32" s="258">
        <v>0</v>
      </c>
      <c r="T32" s="258">
        <v>0</v>
      </c>
      <c r="U32" s="258">
        <v>0</v>
      </c>
      <c r="V32" s="258">
        <v>0</v>
      </c>
      <c r="W32" s="258">
        <v>0</v>
      </c>
      <c r="X32" s="258">
        <v>0</v>
      </c>
      <c r="Y32" s="258">
        <v>0</v>
      </c>
      <c r="Z32" s="258">
        <v>0</v>
      </c>
      <c r="AA32" s="258">
        <v>0</v>
      </c>
      <c r="AB32" s="349">
        <f t="shared" si="4"/>
        <v>1.31299856</v>
      </c>
      <c r="AC32" s="350">
        <f t="shared" si="5"/>
        <v>1.39161698</v>
      </c>
      <c r="AD32" s="333"/>
      <c r="AE32" s="333"/>
      <c r="AF32" s="255"/>
    </row>
    <row r="33" spans="1:32" x14ac:dyDescent="0.25">
      <c r="A33" s="213" t="s">
        <v>139</v>
      </c>
      <c r="B33" s="204" t="s">
        <v>138</v>
      </c>
      <c r="C33" s="257">
        <v>9.7051730799999998</v>
      </c>
      <c r="D33" s="257">
        <v>10.286289760000001</v>
      </c>
      <c r="E33" s="340">
        <f t="shared" si="12"/>
        <v>10.286289760000001</v>
      </c>
      <c r="F33" s="351">
        <f t="shared" si="6"/>
        <v>10.286289760000001</v>
      </c>
      <c r="G33" s="258">
        <v>0</v>
      </c>
      <c r="H33" s="258">
        <v>0</v>
      </c>
      <c r="I33" s="258">
        <v>0</v>
      </c>
      <c r="J33" s="258">
        <v>0</v>
      </c>
      <c r="K33" s="258">
        <v>0</v>
      </c>
      <c r="L33" s="258">
        <v>9.7051730799999998</v>
      </c>
      <c r="M33" s="258">
        <v>0</v>
      </c>
      <c r="N33" s="258">
        <f t="shared" si="7"/>
        <v>10.286289760000001</v>
      </c>
      <c r="O33" s="258">
        <v>0</v>
      </c>
      <c r="P33" s="258">
        <v>0</v>
      </c>
      <c r="Q33" s="258">
        <v>0</v>
      </c>
      <c r="R33" s="258">
        <v>0</v>
      </c>
      <c r="S33" s="258">
        <v>0</v>
      </c>
      <c r="T33" s="258">
        <v>0</v>
      </c>
      <c r="U33" s="258">
        <v>0</v>
      </c>
      <c r="V33" s="258">
        <v>0</v>
      </c>
      <c r="W33" s="258">
        <v>0</v>
      </c>
      <c r="X33" s="258">
        <v>0</v>
      </c>
      <c r="Y33" s="258">
        <v>0</v>
      </c>
      <c r="Z33" s="258">
        <v>0</v>
      </c>
      <c r="AA33" s="258">
        <v>0</v>
      </c>
      <c r="AB33" s="349">
        <f t="shared" si="4"/>
        <v>9.7051730799999998</v>
      </c>
      <c r="AC33" s="350">
        <f t="shared" si="5"/>
        <v>10.286289760000001</v>
      </c>
      <c r="AD33" s="333"/>
      <c r="AE33" s="333"/>
      <c r="AF33" s="255"/>
    </row>
    <row r="34" spans="1:32" x14ac:dyDescent="0.25">
      <c r="A34" s="213" t="s">
        <v>137</v>
      </c>
      <c r="B34" s="204" t="s">
        <v>136</v>
      </c>
      <c r="C34" s="257">
        <v>1.1574710699999999</v>
      </c>
      <c r="D34" s="257">
        <v>1.22677697</v>
      </c>
      <c r="E34" s="340">
        <f t="shared" si="12"/>
        <v>1.22677697</v>
      </c>
      <c r="F34" s="351">
        <f t="shared" si="6"/>
        <v>1.22677697</v>
      </c>
      <c r="G34" s="258">
        <v>0</v>
      </c>
      <c r="H34" s="258">
        <v>0</v>
      </c>
      <c r="I34" s="258">
        <v>0</v>
      </c>
      <c r="J34" s="258">
        <v>0</v>
      </c>
      <c r="K34" s="258">
        <v>0</v>
      </c>
      <c r="L34" s="258">
        <v>1.1574710699999999</v>
      </c>
      <c r="M34" s="258">
        <v>0</v>
      </c>
      <c r="N34" s="258">
        <f t="shared" si="7"/>
        <v>1.22677697</v>
      </c>
      <c r="O34" s="258">
        <v>0</v>
      </c>
      <c r="P34" s="258">
        <v>0</v>
      </c>
      <c r="Q34" s="258">
        <v>0</v>
      </c>
      <c r="R34" s="258">
        <v>0</v>
      </c>
      <c r="S34" s="258">
        <v>0</v>
      </c>
      <c r="T34" s="258">
        <v>0</v>
      </c>
      <c r="U34" s="258">
        <v>0</v>
      </c>
      <c r="V34" s="258">
        <v>0</v>
      </c>
      <c r="W34" s="258">
        <v>0</v>
      </c>
      <c r="X34" s="258">
        <v>0</v>
      </c>
      <c r="Y34" s="258">
        <v>0</v>
      </c>
      <c r="Z34" s="258">
        <v>0</v>
      </c>
      <c r="AA34" s="258">
        <v>0</v>
      </c>
      <c r="AB34" s="349">
        <f t="shared" si="4"/>
        <v>1.1574710699999999</v>
      </c>
      <c r="AC34" s="350">
        <f t="shared" si="5"/>
        <v>1.22677697</v>
      </c>
      <c r="AD34" s="333"/>
      <c r="AE34" s="333"/>
      <c r="AF34" s="255"/>
    </row>
    <row r="35" spans="1:32" s="255" customFormat="1" ht="31.5" x14ac:dyDescent="0.25">
      <c r="A35" s="213" t="s">
        <v>58</v>
      </c>
      <c r="B35" s="212" t="s">
        <v>135</v>
      </c>
      <c r="C35" s="257">
        <v>0</v>
      </c>
      <c r="D35" s="257">
        <v>0</v>
      </c>
      <c r="E35" s="340">
        <f t="shared" si="12"/>
        <v>0</v>
      </c>
      <c r="F35" s="351">
        <f t="shared" si="6"/>
        <v>0</v>
      </c>
      <c r="G35" s="257">
        <v>0</v>
      </c>
      <c r="H35" s="257">
        <v>0</v>
      </c>
      <c r="I35" s="257">
        <v>0</v>
      </c>
      <c r="J35" s="257">
        <v>0</v>
      </c>
      <c r="K35" s="257">
        <v>0</v>
      </c>
      <c r="L35" s="257">
        <v>0</v>
      </c>
      <c r="M35" s="257">
        <v>0</v>
      </c>
      <c r="N35" s="257">
        <f t="shared" si="7"/>
        <v>0</v>
      </c>
      <c r="O35" s="257">
        <v>0</v>
      </c>
      <c r="P35" s="257">
        <v>0</v>
      </c>
      <c r="Q35" s="257">
        <v>0</v>
      </c>
      <c r="R35" s="257">
        <v>0</v>
      </c>
      <c r="S35" s="257">
        <v>0</v>
      </c>
      <c r="T35" s="257">
        <v>0</v>
      </c>
      <c r="U35" s="257">
        <v>0</v>
      </c>
      <c r="V35" s="257">
        <v>0</v>
      </c>
      <c r="W35" s="257">
        <v>0</v>
      </c>
      <c r="X35" s="257">
        <v>0</v>
      </c>
      <c r="Y35" s="257">
        <v>0</v>
      </c>
      <c r="Z35" s="257">
        <v>0</v>
      </c>
      <c r="AA35" s="257">
        <v>0</v>
      </c>
      <c r="AB35" s="349">
        <f t="shared" si="4"/>
        <v>0</v>
      </c>
      <c r="AC35" s="350">
        <f t="shared" si="5"/>
        <v>0</v>
      </c>
      <c r="AD35" s="333"/>
      <c r="AE35" s="333"/>
    </row>
    <row r="36" spans="1:32" ht="31.5" x14ac:dyDescent="0.25">
      <c r="A36" s="211" t="s">
        <v>134</v>
      </c>
      <c r="B36" s="221" t="s">
        <v>133</v>
      </c>
      <c r="C36" s="257">
        <v>0</v>
      </c>
      <c r="D36" s="257">
        <v>0</v>
      </c>
      <c r="E36" s="340">
        <f t="shared" si="12"/>
        <v>0</v>
      </c>
      <c r="F36" s="351">
        <f t="shared" si="6"/>
        <v>0</v>
      </c>
      <c r="G36" s="258">
        <v>0</v>
      </c>
      <c r="H36" s="258">
        <v>0</v>
      </c>
      <c r="I36" s="258">
        <v>0</v>
      </c>
      <c r="J36" s="258">
        <v>0</v>
      </c>
      <c r="K36" s="258">
        <v>0</v>
      </c>
      <c r="L36" s="258">
        <v>0</v>
      </c>
      <c r="M36" s="258">
        <v>0</v>
      </c>
      <c r="N36" s="258">
        <f t="shared" si="7"/>
        <v>0</v>
      </c>
      <c r="O36" s="258">
        <v>0</v>
      </c>
      <c r="P36" s="258">
        <v>0</v>
      </c>
      <c r="Q36" s="258">
        <v>0</v>
      </c>
      <c r="R36" s="258">
        <v>0</v>
      </c>
      <c r="S36" s="258">
        <v>0</v>
      </c>
      <c r="T36" s="258">
        <v>0</v>
      </c>
      <c r="U36" s="258">
        <v>0</v>
      </c>
      <c r="V36" s="258">
        <v>0</v>
      </c>
      <c r="W36" s="258">
        <v>0</v>
      </c>
      <c r="X36" s="258">
        <v>0</v>
      </c>
      <c r="Y36" s="258">
        <v>0</v>
      </c>
      <c r="Z36" s="258">
        <v>0</v>
      </c>
      <c r="AA36" s="258">
        <v>0</v>
      </c>
      <c r="AB36" s="349">
        <f t="shared" si="4"/>
        <v>0</v>
      </c>
      <c r="AC36" s="350">
        <f t="shared" si="5"/>
        <v>0</v>
      </c>
      <c r="AD36" s="333"/>
      <c r="AE36" s="333"/>
    </row>
    <row r="37" spans="1:32" x14ac:dyDescent="0.25">
      <c r="A37" s="211" t="s">
        <v>132</v>
      </c>
      <c r="B37" s="221" t="s">
        <v>122</v>
      </c>
      <c r="C37" s="257">
        <v>0</v>
      </c>
      <c r="D37" s="257">
        <v>0</v>
      </c>
      <c r="E37" s="340">
        <f t="shared" si="12"/>
        <v>0</v>
      </c>
      <c r="F37" s="351">
        <f t="shared" si="6"/>
        <v>0</v>
      </c>
      <c r="G37" s="258">
        <v>0</v>
      </c>
      <c r="H37" s="258">
        <v>0</v>
      </c>
      <c r="I37" s="258">
        <v>0</v>
      </c>
      <c r="J37" s="258">
        <v>0</v>
      </c>
      <c r="K37" s="258">
        <v>0</v>
      </c>
      <c r="L37" s="258">
        <v>0</v>
      </c>
      <c r="M37" s="258">
        <v>0</v>
      </c>
      <c r="N37" s="258">
        <f t="shared" si="7"/>
        <v>0</v>
      </c>
      <c r="O37" s="258">
        <v>0</v>
      </c>
      <c r="P37" s="258">
        <v>0</v>
      </c>
      <c r="Q37" s="258">
        <v>0</v>
      </c>
      <c r="R37" s="258">
        <v>0</v>
      </c>
      <c r="S37" s="258">
        <v>0</v>
      </c>
      <c r="T37" s="258">
        <v>0</v>
      </c>
      <c r="U37" s="258">
        <v>0</v>
      </c>
      <c r="V37" s="258">
        <v>0</v>
      </c>
      <c r="W37" s="258">
        <v>0</v>
      </c>
      <c r="X37" s="258">
        <v>0</v>
      </c>
      <c r="Y37" s="258">
        <v>0</v>
      </c>
      <c r="Z37" s="258">
        <v>0</v>
      </c>
      <c r="AA37" s="258">
        <v>0</v>
      </c>
      <c r="AB37" s="349">
        <f t="shared" si="4"/>
        <v>0</v>
      </c>
      <c r="AC37" s="350">
        <f t="shared" si="5"/>
        <v>0</v>
      </c>
      <c r="AD37" s="333"/>
      <c r="AE37" s="333"/>
    </row>
    <row r="38" spans="1:32" x14ac:dyDescent="0.25">
      <c r="A38" s="211" t="s">
        <v>131</v>
      </c>
      <c r="B38" s="221" t="s">
        <v>120</v>
      </c>
      <c r="C38" s="260">
        <v>0</v>
      </c>
      <c r="D38" s="260">
        <v>0</v>
      </c>
      <c r="E38" s="340">
        <f t="shared" si="12"/>
        <v>0</v>
      </c>
      <c r="F38" s="351">
        <f t="shared" si="6"/>
        <v>0</v>
      </c>
      <c r="G38" s="259">
        <v>0</v>
      </c>
      <c r="H38" s="259">
        <v>0</v>
      </c>
      <c r="I38" s="259">
        <v>0</v>
      </c>
      <c r="J38" s="259">
        <v>0</v>
      </c>
      <c r="K38" s="259">
        <v>0</v>
      </c>
      <c r="L38" s="259">
        <v>0</v>
      </c>
      <c r="M38" s="259">
        <v>0</v>
      </c>
      <c r="N38" s="259">
        <f t="shared" si="7"/>
        <v>0</v>
      </c>
      <c r="O38" s="259">
        <v>0</v>
      </c>
      <c r="P38" s="259">
        <v>0</v>
      </c>
      <c r="Q38" s="259">
        <v>0</v>
      </c>
      <c r="R38" s="259">
        <v>0</v>
      </c>
      <c r="S38" s="259">
        <v>0</v>
      </c>
      <c r="T38" s="259">
        <v>0</v>
      </c>
      <c r="U38" s="259">
        <v>0</v>
      </c>
      <c r="V38" s="259">
        <v>0</v>
      </c>
      <c r="W38" s="259">
        <v>0</v>
      </c>
      <c r="X38" s="259">
        <v>0</v>
      </c>
      <c r="Y38" s="259">
        <v>0</v>
      </c>
      <c r="Z38" s="259">
        <v>0</v>
      </c>
      <c r="AA38" s="259">
        <v>0</v>
      </c>
      <c r="AB38" s="349">
        <f t="shared" si="4"/>
        <v>0</v>
      </c>
      <c r="AC38" s="350">
        <f t="shared" si="5"/>
        <v>0</v>
      </c>
      <c r="AD38" s="333"/>
      <c r="AE38" s="333"/>
    </row>
    <row r="39" spans="1:32" ht="31.5" x14ac:dyDescent="0.25">
      <c r="A39" s="211" t="s">
        <v>130</v>
      </c>
      <c r="B39" s="204" t="s">
        <v>118</v>
      </c>
      <c r="C39" s="257">
        <v>0</v>
      </c>
      <c r="D39" s="257">
        <v>0</v>
      </c>
      <c r="E39" s="340">
        <f t="shared" si="12"/>
        <v>0</v>
      </c>
      <c r="F39" s="351">
        <f t="shared" si="6"/>
        <v>0</v>
      </c>
      <c r="G39" s="258">
        <v>0</v>
      </c>
      <c r="H39" s="258">
        <v>0</v>
      </c>
      <c r="I39" s="258">
        <v>0</v>
      </c>
      <c r="J39" s="258">
        <v>0</v>
      </c>
      <c r="K39" s="258">
        <v>0</v>
      </c>
      <c r="L39" s="258">
        <v>0</v>
      </c>
      <c r="M39" s="258">
        <v>0</v>
      </c>
      <c r="N39" s="258">
        <f t="shared" si="7"/>
        <v>0</v>
      </c>
      <c r="O39" s="258">
        <v>0</v>
      </c>
      <c r="P39" s="258">
        <v>0</v>
      </c>
      <c r="Q39" s="258">
        <v>0</v>
      </c>
      <c r="R39" s="258">
        <v>0</v>
      </c>
      <c r="S39" s="258">
        <v>0</v>
      </c>
      <c r="T39" s="258">
        <v>0</v>
      </c>
      <c r="U39" s="258">
        <v>0</v>
      </c>
      <c r="V39" s="258">
        <v>0</v>
      </c>
      <c r="W39" s="258">
        <v>0</v>
      </c>
      <c r="X39" s="258">
        <v>0</v>
      </c>
      <c r="Y39" s="258">
        <v>0</v>
      </c>
      <c r="Z39" s="258">
        <v>0</v>
      </c>
      <c r="AA39" s="258">
        <v>0</v>
      </c>
      <c r="AB39" s="349">
        <f t="shared" si="4"/>
        <v>0</v>
      </c>
      <c r="AC39" s="350">
        <f t="shared" si="5"/>
        <v>0</v>
      </c>
      <c r="AD39" s="333"/>
      <c r="AE39" s="333"/>
    </row>
    <row r="40" spans="1:32" ht="31.5" x14ac:dyDescent="0.25">
      <c r="A40" s="211" t="s">
        <v>129</v>
      </c>
      <c r="B40" s="204" t="s">
        <v>116</v>
      </c>
      <c r="C40" s="257">
        <v>0</v>
      </c>
      <c r="D40" s="257">
        <v>0</v>
      </c>
      <c r="E40" s="340">
        <f t="shared" si="12"/>
        <v>0</v>
      </c>
      <c r="F40" s="351">
        <f t="shared" si="6"/>
        <v>0</v>
      </c>
      <c r="G40" s="258">
        <v>0</v>
      </c>
      <c r="H40" s="258">
        <v>0</v>
      </c>
      <c r="I40" s="258">
        <v>0</v>
      </c>
      <c r="J40" s="258">
        <v>0</v>
      </c>
      <c r="K40" s="258">
        <v>0</v>
      </c>
      <c r="L40" s="258">
        <v>0</v>
      </c>
      <c r="M40" s="258">
        <v>0</v>
      </c>
      <c r="N40" s="258">
        <f t="shared" si="7"/>
        <v>0</v>
      </c>
      <c r="O40" s="258">
        <v>0</v>
      </c>
      <c r="P40" s="258">
        <v>0</v>
      </c>
      <c r="Q40" s="258">
        <v>0</v>
      </c>
      <c r="R40" s="258">
        <v>0</v>
      </c>
      <c r="S40" s="258">
        <v>0</v>
      </c>
      <c r="T40" s="258">
        <v>0</v>
      </c>
      <c r="U40" s="258">
        <v>0</v>
      </c>
      <c r="V40" s="258">
        <v>0</v>
      </c>
      <c r="W40" s="258">
        <v>0</v>
      </c>
      <c r="X40" s="258">
        <v>0</v>
      </c>
      <c r="Y40" s="258">
        <v>0</v>
      </c>
      <c r="Z40" s="258">
        <v>0</v>
      </c>
      <c r="AA40" s="258">
        <v>0</v>
      </c>
      <c r="AB40" s="349">
        <f t="shared" si="4"/>
        <v>0</v>
      </c>
      <c r="AC40" s="350">
        <f t="shared" si="5"/>
        <v>0</v>
      </c>
      <c r="AD40" s="333"/>
      <c r="AE40" s="333"/>
    </row>
    <row r="41" spans="1:32" x14ac:dyDescent="0.25">
      <c r="A41" s="211" t="s">
        <v>128</v>
      </c>
      <c r="B41" s="204" t="s">
        <v>114</v>
      </c>
      <c r="C41" s="257">
        <v>0</v>
      </c>
      <c r="D41" s="257">
        <v>0</v>
      </c>
      <c r="E41" s="340">
        <f t="shared" si="12"/>
        <v>0</v>
      </c>
      <c r="F41" s="351">
        <f t="shared" si="6"/>
        <v>0</v>
      </c>
      <c r="G41" s="258">
        <v>0</v>
      </c>
      <c r="H41" s="258">
        <v>0</v>
      </c>
      <c r="I41" s="258">
        <v>0</v>
      </c>
      <c r="J41" s="258">
        <v>0</v>
      </c>
      <c r="K41" s="258">
        <v>0</v>
      </c>
      <c r="L41" s="258">
        <v>0</v>
      </c>
      <c r="M41" s="258">
        <v>0</v>
      </c>
      <c r="N41" s="258">
        <f t="shared" si="7"/>
        <v>0</v>
      </c>
      <c r="O41" s="258">
        <v>0</v>
      </c>
      <c r="P41" s="258">
        <v>0</v>
      </c>
      <c r="Q41" s="258">
        <v>0</v>
      </c>
      <c r="R41" s="258">
        <v>0</v>
      </c>
      <c r="S41" s="258">
        <v>0</v>
      </c>
      <c r="T41" s="258">
        <v>0</v>
      </c>
      <c r="U41" s="258">
        <v>0</v>
      </c>
      <c r="V41" s="258">
        <v>0</v>
      </c>
      <c r="W41" s="258">
        <v>0</v>
      </c>
      <c r="X41" s="258">
        <v>0</v>
      </c>
      <c r="Y41" s="258">
        <v>0</v>
      </c>
      <c r="Z41" s="258">
        <v>0</v>
      </c>
      <c r="AA41" s="258">
        <v>0</v>
      </c>
      <c r="AB41" s="349">
        <f t="shared" si="4"/>
        <v>0</v>
      </c>
      <c r="AC41" s="350">
        <f t="shared" si="5"/>
        <v>0</v>
      </c>
      <c r="AD41" s="333"/>
      <c r="AE41" s="333"/>
    </row>
    <row r="42" spans="1:32" ht="18.75" x14ac:dyDescent="0.25">
      <c r="A42" s="211" t="s">
        <v>127</v>
      </c>
      <c r="B42" s="221" t="s">
        <v>455</v>
      </c>
      <c r="C42" s="257">
        <v>8</v>
      </c>
      <c r="D42" s="257">
        <v>8</v>
      </c>
      <c r="E42" s="340">
        <f t="shared" si="12"/>
        <v>8</v>
      </c>
      <c r="F42" s="351">
        <f t="shared" si="6"/>
        <v>8</v>
      </c>
      <c r="G42" s="258">
        <v>0</v>
      </c>
      <c r="H42" s="258">
        <v>0</v>
      </c>
      <c r="I42" s="258">
        <v>0</v>
      </c>
      <c r="J42" s="258">
        <v>0</v>
      </c>
      <c r="K42" s="258">
        <v>0</v>
      </c>
      <c r="L42" s="258">
        <v>8</v>
      </c>
      <c r="M42" s="258">
        <v>0</v>
      </c>
      <c r="N42" s="258">
        <f t="shared" si="7"/>
        <v>8</v>
      </c>
      <c r="O42" s="258">
        <v>0</v>
      </c>
      <c r="P42" s="258">
        <v>0</v>
      </c>
      <c r="Q42" s="258">
        <v>0</v>
      </c>
      <c r="R42" s="258">
        <v>0</v>
      </c>
      <c r="S42" s="258">
        <v>0</v>
      </c>
      <c r="T42" s="258">
        <v>0</v>
      </c>
      <c r="U42" s="258">
        <v>0</v>
      </c>
      <c r="V42" s="258">
        <v>0</v>
      </c>
      <c r="W42" s="258">
        <v>0</v>
      </c>
      <c r="X42" s="258">
        <v>0</v>
      </c>
      <c r="Y42" s="258">
        <v>0</v>
      </c>
      <c r="Z42" s="258">
        <v>0</v>
      </c>
      <c r="AA42" s="258">
        <v>0</v>
      </c>
      <c r="AB42" s="349">
        <f t="shared" si="4"/>
        <v>8</v>
      </c>
      <c r="AC42" s="350">
        <f t="shared" si="5"/>
        <v>8</v>
      </c>
      <c r="AD42" s="333"/>
      <c r="AE42" s="333"/>
    </row>
    <row r="43" spans="1:32" s="255" customFormat="1" x14ac:dyDescent="0.25">
      <c r="A43" s="213" t="s">
        <v>57</v>
      </c>
      <c r="B43" s="212" t="s">
        <v>126</v>
      </c>
      <c r="C43" s="257">
        <v>0</v>
      </c>
      <c r="D43" s="257">
        <v>0</v>
      </c>
      <c r="E43" s="340">
        <f t="shared" si="12"/>
        <v>0</v>
      </c>
      <c r="F43" s="351">
        <f t="shared" si="6"/>
        <v>0</v>
      </c>
      <c r="G43" s="257">
        <v>0</v>
      </c>
      <c r="H43" s="257">
        <v>0</v>
      </c>
      <c r="I43" s="257">
        <v>0</v>
      </c>
      <c r="J43" s="257">
        <v>0</v>
      </c>
      <c r="K43" s="257">
        <v>0</v>
      </c>
      <c r="L43" s="257">
        <v>0</v>
      </c>
      <c r="M43" s="257">
        <v>0</v>
      </c>
      <c r="N43" s="257">
        <f t="shared" si="7"/>
        <v>0</v>
      </c>
      <c r="O43" s="257">
        <v>0</v>
      </c>
      <c r="P43" s="257">
        <v>0</v>
      </c>
      <c r="Q43" s="257">
        <v>0</v>
      </c>
      <c r="R43" s="257">
        <v>0</v>
      </c>
      <c r="S43" s="257">
        <v>0</v>
      </c>
      <c r="T43" s="257">
        <v>0</v>
      </c>
      <c r="U43" s="257">
        <v>0</v>
      </c>
      <c r="V43" s="257">
        <v>0</v>
      </c>
      <c r="W43" s="257">
        <v>0</v>
      </c>
      <c r="X43" s="257">
        <v>0</v>
      </c>
      <c r="Y43" s="257">
        <v>0</v>
      </c>
      <c r="Z43" s="257">
        <v>0</v>
      </c>
      <c r="AA43" s="257">
        <v>0</v>
      </c>
      <c r="AB43" s="349">
        <f t="shared" si="4"/>
        <v>0</v>
      </c>
      <c r="AC43" s="350">
        <f t="shared" si="5"/>
        <v>0</v>
      </c>
      <c r="AD43" s="205"/>
      <c r="AE43" s="333"/>
    </row>
    <row r="44" spans="1:32" ht="31.5" x14ac:dyDescent="0.25">
      <c r="A44" s="211" t="s">
        <v>125</v>
      </c>
      <c r="B44" s="221" t="s">
        <v>133</v>
      </c>
      <c r="C44" s="257">
        <v>0</v>
      </c>
      <c r="D44" s="257">
        <v>0</v>
      </c>
      <c r="E44" s="340">
        <f t="shared" si="12"/>
        <v>0</v>
      </c>
      <c r="F44" s="351">
        <f t="shared" si="6"/>
        <v>0</v>
      </c>
      <c r="G44" s="258">
        <v>0</v>
      </c>
      <c r="H44" s="258">
        <v>0</v>
      </c>
      <c r="I44" s="258">
        <v>0</v>
      </c>
      <c r="J44" s="258">
        <v>0</v>
      </c>
      <c r="K44" s="258">
        <v>0</v>
      </c>
      <c r="L44" s="258">
        <v>0</v>
      </c>
      <c r="M44" s="258">
        <v>0</v>
      </c>
      <c r="N44" s="258">
        <f t="shared" si="7"/>
        <v>0</v>
      </c>
      <c r="O44" s="258">
        <v>0</v>
      </c>
      <c r="P44" s="258">
        <v>0</v>
      </c>
      <c r="Q44" s="258">
        <v>0</v>
      </c>
      <c r="R44" s="258">
        <v>0</v>
      </c>
      <c r="S44" s="258">
        <v>0</v>
      </c>
      <c r="T44" s="258">
        <v>0</v>
      </c>
      <c r="U44" s="258">
        <v>0</v>
      </c>
      <c r="V44" s="258">
        <v>0</v>
      </c>
      <c r="W44" s="258">
        <v>0</v>
      </c>
      <c r="X44" s="258">
        <v>0</v>
      </c>
      <c r="Y44" s="258">
        <v>0</v>
      </c>
      <c r="Z44" s="258">
        <v>0</v>
      </c>
      <c r="AA44" s="258">
        <v>0</v>
      </c>
      <c r="AB44" s="349">
        <f t="shared" si="4"/>
        <v>0</v>
      </c>
      <c r="AC44" s="350">
        <f t="shared" si="5"/>
        <v>0</v>
      </c>
      <c r="AE44" s="333"/>
    </row>
    <row r="45" spans="1:32" x14ac:dyDescent="0.25">
      <c r="A45" s="211" t="s">
        <v>123</v>
      </c>
      <c r="B45" s="221" t="s">
        <v>122</v>
      </c>
      <c r="C45" s="257">
        <v>0</v>
      </c>
      <c r="D45" s="257">
        <v>0</v>
      </c>
      <c r="E45" s="340">
        <f t="shared" si="12"/>
        <v>0</v>
      </c>
      <c r="F45" s="351">
        <f t="shared" si="6"/>
        <v>0</v>
      </c>
      <c r="G45" s="258">
        <v>0</v>
      </c>
      <c r="H45" s="258">
        <v>0</v>
      </c>
      <c r="I45" s="258">
        <v>0</v>
      </c>
      <c r="J45" s="258">
        <v>0</v>
      </c>
      <c r="K45" s="258">
        <v>0</v>
      </c>
      <c r="L45" s="258">
        <v>0</v>
      </c>
      <c r="M45" s="258">
        <v>0</v>
      </c>
      <c r="N45" s="258">
        <f t="shared" si="7"/>
        <v>0</v>
      </c>
      <c r="O45" s="258">
        <v>0</v>
      </c>
      <c r="P45" s="258">
        <v>0</v>
      </c>
      <c r="Q45" s="258">
        <v>0</v>
      </c>
      <c r="R45" s="258">
        <v>0</v>
      </c>
      <c r="S45" s="258">
        <v>0</v>
      </c>
      <c r="T45" s="258">
        <v>0</v>
      </c>
      <c r="U45" s="258">
        <v>0</v>
      </c>
      <c r="V45" s="258">
        <v>0</v>
      </c>
      <c r="W45" s="258">
        <v>0</v>
      </c>
      <c r="X45" s="258">
        <v>0</v>
      </c>
      <c r="Y45" s="258">
        <v>0</v>
      </c>
      <c r="Z45" s="258">
        <v>0</v>
      </c>
      <c r="AA45" s="258">
        <v>0</v>
      </c>
      <c r="AB45" s="349">
        <f t="shared" si="4"/>
        <v>0</v>
      </c>
      <c r="AC45" s="350">
        <f t="shared" si="5"/>
        <v>0</v>
      </c>
      <c r="AE45" s="333"/>
    </row>
    <row r="46" spans="1:32" x14ac:dyDescent="0.25">
      <c r="A46" s="211" t="s">
        <v>121</v>
      </c>
      <c r="B46" s="221" t="s">
        <v>120</v>
      </c>
      <c r="C46" s="257">
        <v>0</v>
      </c>
      <c r="D46" s="257">
        <v>0</v>
      </c>
      <c r="E46" s="340">
        <f t="shared" si="12"/>
        <v>0</v>
      </c>
      <c r="F46" s="351">
        <f t="shared" si="6"/>
        <v>0</v>
      </c>
      <c r="G46" s="258">
        <v>0</v>
      </c>
      <c r="H46" s="258">
        <v>0</v>
      </c>
      <c r="I46" s="258">
        <v>0</v>
      </c>
      <c r="J46" s="258">
        <v>0</v>
      </c>
      <c r="K46" s="258">
        <v>0</v>
      </c>
      <c r="L46" s="258">
        <v>0</v>
      </c>
      <c r="M46" s="258">
        <v>0</v>
      </c>
      <c r="N46" s="258">
        <f t="shared" si="7"/>
        <v>0</v>
      </c>
      <c r="O46" s="258">
        <v>0</v>
      </c>
      <c r="P46" s="258">
        <v>0</v>
      </c>
      <c r="Q46" s="258">
        <v>0</v>
      </c>
      <c r="R46" s="258">
        <v>0</v>
      </c>
      <c r="S46" s="258">
        <v>0</v>
      </c>
      <c r="T46" s="258">
        <v>0</v>
      </c>
      <c r="U46" s="258">
        <v>0</v>
      </c>
      <c r="V46" s="258">
        <v>0</v>
      </c>
      <c r="W46" s="258">
        <v>0</v>
      </c>
      <c r="X46" s="258">
        <v>0</v>
      </c>
      <c r="Y46" s="258">
        <v>0</v>
      </c>
      <c r="Z46" s="258">
        <v>0</v>
      </c>
      <c r="AA46" s="258">
        <v>0</v>
      </c>
      <c r="AB46" s="349">
        <f t="shared" si="4"/>
        <v>0</v>
      </c>
      <c r="AC46" s="350">
        <f t="shared" si="5"/>
        <v>0</v>
      </c>
      <c r="AE46" s="333"/>
    </row>
    <row r="47" spans="1:32" ht="31.5" x14ac:dyDescent="0.25">
      <c r="A47" s="211" t="s">
        <v>119</v>
      </c>
      <c r="B47" s="204" t="s">
        <v>118</v>
      </c>
      <c r="C47" s="257">
        <v>0</v>
      </c>
      <c r="D47" s="257">
        <v>0</v>
      </c>
      <c r="E47" s="340">
        <f t="shared" si="12"/>
        <v>0</v>
      </c>
      <c r="F47" s="351">
        <f t="shared" si="6"/>
        <v>0</v>
      </c>
      <c r="G47" s="258">
        <v>0</v>
      </c>
      <c r="H47" s="258">
        <v>0</v>
      </c>
      <c r="I47" s="258">
        <v>0</v>
      </c>
      <c r="J47" s="258">
        <v>0</v>
      </c>
      <c r="K47" s="258">
        <v>0</v>
      </c>
      <c r="L47" s="258">
        <v>0</v>
      </c>
      <c r="M47" s="258">
        <v>0</v>
      </c>
      <c r="N47" s="258">
        <f t="shared" si="7"/>
        <v>0</v>
      </c>
      <c r="O47" s="258">
        <v>0</v>
      </c>
      <c r="P47" s="258">
        <v>0</v>
      </c>
      <c r="Q47" s="258">
        <v>0</v>
      </c>
      <c r="R47" s="258">
        <v>0</v>
      </c>
      <c r="S47" s="258">
        <v>0</v>
      </c>
      <c r="T47" s="258">
        <v>0</v>
      </c>
      <c r="U47" s="258">
        <v>0</v>
      </c>
      <c r="V47" s="258">
        <v>0</v>
      </c>
      <c r="W47" s="258">
        <v>0</v>
      </c>
      <c r="X47" s="258">
        <v>0</v>
      </c>
      <c r="Y47" s="258">
        <v>0</v>
      </c>
      <c r="Z47" s="258">
        <v>0</v>
      </c>
      <c r="AA47" s="258">
        <v>0</v>
      </c>
      <c r="AB47" s="349">
        <f t="shared" si="4"/>
        <v>0</v>
      </c>
      <c r="AC47" s="350">
        <f t="shared" si="5"/>
        <v>0</v>
      </c>
      <c r="AE47" s="333"/>
    </row>
    <row r="48" spans="1:32" ht="31.5" x14ac:dyDescent="0.25">
      <c r="A48" s="211" t="s">
        <v>117</v>
      </c>
      <c r="B48" s="204" t="s">
        <v>116</v>
      </c>
      <c r="C48" s="257">
        <v>0</v>
      </c>
      <c r="D48" s="257">
        <v>0</v>
      </c>
      <c r="E48" s="340">
        <f t="shared" si="12"/>
        <v>0</v>
      </c>
      <c r="F48" s="351">
        <f t="shared" si="6"/>
        <v>0</v>
      </c>
      <c r="G48" s="258">
        <v>0</v>
      </c>
      <c r="H48" s="258">
        <v>0</v>
      </c>
      <c r="I48" s="258">
        <v>0</v>
      </c>
      <c r="J48" s="258">
        <v>0</v>
      </c>
      <c r="K48" s="258">
        <v>0</v>
      </c>
      <c r="L48" s="258">
        <v>0</v>
      </c>
      <c r="M48" s="258">
        <v>0</v>
      </c>
      <c r="N48" s="258">
        <f t="shared" si="7"/>
        <v>0</v>
      </c>
      <c r="O48" s="258">
        <v>0</v>
      </c>
      <c r="P48" s="258">
        <v>0</v>
      </c>
      <c r="Q48" s="258">
        <v>0</v>
      </c>
      <c r="R48" s="258">
        <v>0</v>
      </c>
      <c r="S48" s="258">
        <v>0</v>
      </c>
      <c r="T48" s="258">
        <v>0</v>
      </c>
      <c r="U48" s="258">
        <v>0</v>
      </c>
      <c r="V48" s="258">
        <v>0</v>
      </c>
      <c r="W48" s="258">
        <v>0</v>
      </c>
      <c r="X48" s="258">
        <v>0</v>
      </c>
      <c r="Y48" s="258">
        <v>0</v>
      </c>
      <c r="Z48" s="258">
        <v>0</v>
      </c>
      <c r="AA48" s="258">
        <v>0</v>
      </c>
      <c r="AB48" s="349">
        <f t="shared" si="4"/>
        <v>0</v>
      </c>
      <c r="AC48" s="350">
        <f t="shared" si="5"/>
        <v>0</v>
      </c>
      <c r="AE48" s="333"/>
    </row>
    <row r="49" spans="1:31" x14ac:dyDescent="0.25">
      <c r="A49" s="211" t="s">
        <v>115</v>
      </c>
      <c r="B49" s="204" t="s">
        <v>114</v>
      </c>
      <c r="C49" s="257">
        <v>0</v>
      </c>
      <c r="D49" s="257">
        <v>0</v>
      </c>
      <c r="E49" s="340">
        <f t="shared" si="12"/>
        <v>0</v>
      </c>
      <c r="F49" s="351">
        <f t="shared" si="6"/>
        <v>0</v>
      </c>
      <c r="G49" s="258">
        <v>0</v>
      </c>
      <c r="H49" s="258">
        <v>0</v>
      </c>
      <c r="I49" s="258">
        <v>0</v>
      </c>
      <c r="J49" s="258">
        <v>0</v>
      </c>
      <c r="K49" s="258">
        <v>0</v>
      </c>
      <c r="L49" s="258">
        <v>0</v>
      </c>
      <c r="M49" s="258">
        <v>0</v>
      </c>
      <c r="N49" s="258">
        <f t="shared" si="7"/>
        <v>0</v>
      </c>
      <c r="O49" s="258">
        <v>0</v>
      </c>
      <c r="P49" s="258">
        <v>0</v>
      </c>
      <c r="Q49" s="258">
        <v>0</v>
      </c>
      <c r="R49" s="258">
        <v>0</v>
      </c>
      <c r="S49" s="258">
        <v>0</v>
      </c>
      <c r="T49" s="258">
        <v>0</v>
      </c>
      <c r="U49" s="258">
        <v>0</v>
      </c>
      <c r="V49" s="258">
        <v>0</v>
      </c>
      <c r="W49" s="258">
        <v>0</v>
      </c>
      <c r="X49" s="258">
        <v>0</v>
      </c>
      <c r="Y49" s="258">
        <v>0</v>
      </c>
      <c r="Z49" s="258">
        <v>0</v>
      </c>
      <c r="AA49" s="258">
        <v>0</v>
      </c>
      <c r="AB49" s="349">
        <f t="shared" si="4"/>
        <v>0</v>
      </c>
      <c r="AC49" s="350">
        <f t="shared" si="5"/>
        <v>0</v>
      </c>
      <c r="AE49" s="333"/>
    </row>
    <row r="50" spans="1:31" ht="18.75" x14ac:dyDescent="0.25">
      <c r="A50" s="211" t="s">
        <v>113</v>
      </c>
      <c r="B50" s="221" t="s">
        <v>455</v>
      </c>
      <c r="C50" s="257">
        <f>C42</f>
        <v>8</v>
      </c>
      <c r="D50" s="257">
        <f>D42</f>
        <v>8</v>
      </c>
      <c r="E50" s="340">
        <f t="shared" si="12"/>
        <v>8</v>
      </c>
      <c r="F50" s="351">
        <f t="shared" si="6"/>
        <v>8</v>
      </c>
      <c r="G50" s="258">
        <v>0</v>
      </c>
      <c r="H50" s="258">
        <v>0</v>
      </c>
      <c r="I50" s="258">
        <v>0</v>
      </c>
      <c r="J50" s="258">
        <v>0</v>
      </c>
      <c r="K50" s="258">
        <v>0</v>
      </c>
      <c r="L50" s="258">
        <f>L42</f>
        <v>8</v>
      </c>
      <c r="M50" s="258">
        <v>0</v>
      </c>
      <c r="N50" s="258">
        <f t="shared" si="7"/>
        <v>8</v>
      </c>
      <c r="O50" s="258">
        <v>0</v>
      </c>
      <c r="P50" s="258">
        <v>0</v>
      </c>
      <c r="Q50" s="258">
        <v>0</v>
      </c>
      <c r="R50" s="258">
        <v>0</v>
      </c>
      <c r="S50" s="258">
        <v>0</v>
      </c>
      <c r="T50" s="258">
        <v>0</v>
      </c>
      <c r="U50" s="258">
        <v>0</v>
      </c>
      <c r="V50" s="258">
        <v>0</v>
      </c>
      <c r="W50" s="258">
        <v>0</v>
      </c>
      <c r="X50" s="258">
        <v>0</v>
      </c>
      <c r="Y50" s="258">
        <v>0</v>
      </c>
      <c r="Z50" s="258">
        <v>0</v>
      </c>
      <c r="AA50" s="258">
        <v>0</v>
      </c>
      <c r="AB50" s="349">
        <f t="shared" si="4"/>
        <v>8</v>
      </c>
      <c r="AC50" s="350">
        <f t="shared" si="5"/>
        <v>8</v>
      </c>
      <c r="AE50" s="333"/>
    </row>
    <row r="51" spans="1:31" s="255" customFormat="1" ht="35.25" customHeight="1" x14ac:dyDescent="0.25">
      <c r="A51" s="213" t="s">
        <v>55</v>
      </c>
      <c r="B51" s="212" t="s">
        <v>112</v>
      </c>
      <c r="C51" s="257">
        <v>0</v>
      </c>
      <c r="D51" s="257">
        <v>0</v>
      </c>
      <c r="E51" s="340">
        <f t="shared" si="12"/>
        <v>0</v>
      </c>
      <c r="F51" s="351">
        <f t="shared" si="6"/>
        <v>0</v>
      </c>
      <c r="G51" s="257">
        <v>0</v>
      </c>
      <c r="H51" s="257">
        <v>0</v>
      </c>
      <c r="I51" s="257">
        <v>0</v>
      </c>
      <c r="J51" s="257">
        <v>0</v>
      </c>
      <c r="K51" s="257">
        <v>0</v>
      </c>
      <c r="L51" s="257">
        <v>0</v>
      </c>
      <c r="M51" s="257">
        <v>0</v>
      </c>
      <c r="N51" s="257">
        <f t="shared" si="7"/>
        <v>0</v>
      </c>
      <c r="O51" s="257">
        <v>0</v>
      </c>
      <c r="P51" s="257">
        <v>0</v>
      </c>
      <c r="Q51" s="257">
        <v>0</v>
      </c>
      <c r="R51" s="257">
        <v>0</v>
      </c>
      <c r="S51" s="257">
        <v>0</v>
      </c>
      <c r="T51" s="257">
        <v>0</v>
      </c>
      <c r="U51" s="257">
        <v>0</v>
      </c>
      <c r="V51" s="257">
        <v>0</v>
      </c>
      <c r="W51" s="257">
        <v>0</v>
      </c>
      <c r="X51" s="257">
        <v>0</v>
      </c>
      <c r="Y51" s="257">
        <v>0</v>
      </c>
      <c r="Z51" s="257">
        <v>0</v>
      </c>
      <c r="AA51" s="257">
        <v>0</v>
      </c>
      <c r="AB51" s="349">
        <f t="shared" si="4"/>
        <v>0</v>
      </c>
      <c r="AC51" s="350">
        <f t="shared" si="5"/>
        <v>0</v>
      </c>
      <c r="AD51" s="205"/>
      <c r="AE51" s="333"/>
    </row>
    <row r="52" spans="1:31" x14ac:dyDescent="0.25">
      <c r="A52" s="211" t="s">
        <v>111</v>
      </c>
      <c r="B52" s="204" t="s">
        <v>110</v>
      </c>
      <c r="C52" s="257">
        <f>C30</f>
        <v>12.376304379999999</v>
      </c>
      <c r="D52" s="257">
        <f>D30</f>
        <v>13.117360400000001</v>
      </c>
      <c r="E52" s="340">
        <f t="shared" si="12"/>
        <v>13.117360400000001</v>
      </c>
      <c r="F52" s="351">
        <f t="shared" si="6"/>
        <v>13.117360400000001</v>
      </c>
      <c r="G52" s="258">
        <v>0</v>
      </c>
      <c r="H52" s="258">
        <v>0</v>
      </c>
      <c r="I52" s="258">
        <v>0</v>
      </c>
      <c r="J52" s="258">
        <v>0</v>
      </c>
      <c r="K52" s="258">
        <v>0</v>
      </c>
      <c r="L52" s="258">
        <f>L30</f>
        <v>12.376304379999999</v>
      </c>
      <c r="M52" s="258">
        <v>0</v>
      </c>
      <c r="N52" s="258">
        <f t="shared" si="7"/>
        <v>13.117360400000001</v>
      </c>
      <c r="O52" s="258">
        <v>0</v>
      </c>
      <c r="P52" s="258">
        <v>0</v>
      </c>
      <c r="Q52" s="258">
        <v>0</v>
      </c>
      <c r="R52" s="258">
        <v>0</v>
      </c>
      <c r="S52" s="258">
        <v>0</v>
      </c>
      <c r="T52" s="258">
        <v>0</v>
      </c>
      <c r="U52" s="258">
        <v>0</v>
      </c>
      <c r="V52" s="258">
        <v>0</v>
      </c>
      <c r="W52" s="258">
        <v>0</v>
      </c>
      <c r="X52" s="258">
        <v>0</v>
      </c>
      <c r="Y52" s="258">
        <v>0</v>
      </c>
      <c r="Z52" s="258">
        <v>0</v>
      </c>
      <c r="AA52" s="258">
        <v>0</v>
      </c>
      <c r="AB52" s="349">
        <f t="shared" si="4"/>
        <v>12.376304379999999</v>
      </c>
      <c r="AC52" s="350">
        <f t="shared" si="5"/>
        <v>13.117360400000001</v>
      </c>
      <c r="AE52" s="333"/>
    </row>
    <row r="53" spans="1:31" x14ac:dyDescent="0.25">
      <c r="A53" s="211" t="s">
        <v>109</v>
      </c>
      <c r="B53" s="204" t="s">
        <v>103</v>
      </c>
      <c r="C53" s="257">
        <v>0</v>
      </c>
      <c r="D53" s="257">
        <v>0</v>
      </c>
      <c r="E53" s="340">
        <f t="shared" si="12"/>
        <v>0</v>
      </c>
      <c r="F53" s="351">
        <f t="shared" si="6"/>
        <v>0</v>
      </c>
      <c r="G53" s="258">
        <v>0</v>
      </c>
      <c r="H53" s="258">
        <v>0</v>
      </c>
      <c r="I53" s="258">
        <v>0</v>
      </c>
      <c r="J53" s="258">
        <v>0</v>
      </c>
      <c r="K53" s="258">
        <v>0</v>
      </c>
      <c r="L53" s="258">
        <v>0</v>
      </c>
      <c r="M53" s="258">
        <v>0</v>
      </c>
      <c r="N53" s="258">
        <f t="shared" si="7"/>
        <v>0</v>
      </c>
      <c r="O53" s="258">
        <v>0</v>
      </c>
      <c r="P53" s="258">
        <v>0</v>
      </c>
      <c r="Q53" s="258">
        <v>0</v>
      </c>
      <c r="R53" s="258">
        <v>0</v>
      </c>
      <c r="S53" s="258">
        <v>0</v>
      </c>
      <c r="T53" s="258">
        <v>0</v>
      </c>
      <c r="U53" s="258">
        <v>0</v>
      </c>
      <c r="V53" s="258">
        <v>0</v>
      </c>
      <c r="W53" s="258">
        <v>0</v>
      </c>
      <c r="X53" s="258">
        <v>0</v>
      </c>
      <c r="Y53" s="258">
        <v>0</v>
      </c>
      <c r="Z53" s="258">
        <v>0</v>
      </c>
      <c r="AA53" s="258">
        <v>0</v>
      </c>
      <c r="AB53" s="349">
        <f t="shared" si="4"/>
        <v>0</v>
      </c>
      <c r="AC53" s="350">
        <f t="shared" si="5"/>
        <v>0</v>
      </c>
      <c r="AE53" s="333"/>
    </row>
    <row r="54" spans="1:31" x14ac:dyDescent="0.25">
      <c r="A54" s="211" t="s">
        <v>108</v>
      </c>
      <c r="B54" s="221" t="s">
        <v>102</v>
      </c>
      <c r="C54" s="257">
        <v>0</v>
      </c>
      <c r="D54" s="257">
        <v>0</v>
      </c>
      <c r="E54" s="340">
        <f t="shared" si="12"/>
        <v>0</v>
      </c>
      <c r="F54" s="351">
        <f t="shared" si="6"/>
        <v>0</v>
      </c>
      <c r="G54" s="258">
        <v>0</v>
      </c>
      <c r="H54" s="258">
        <v>0</v>
      </c>
      <c r="I54" s="258">
        <v>0</v>
      </c>
      <c r="J54" s="258">
        <v>0</v>
      </c>
      <c r="K54" s="258">
        <v>0</v>
      </c>
      <c r="L54" s="258">
        <v>0</v>
      </c>
      <c r="M54" s="258">
        <v>0</v>
      </c>
      <c r="N54" s="258">
        <f t="shared" si="7"/>
        <v>0</v>
      </c>
      <c r="O54" s="258">
        <v>0</v>
      </c>
      <c r="P54" s="258">
        <v>0</v>
      </c>
      <c r="Q54" s="258">
        <v>0</v>
      </c>
      <c r="R54" s="258">
        <v>0</v>
      </c>
      <c r="S54" s="258">
        <v>0</v>
      </c>
      <c r="T54" s="258">
        <v>0</v>
      </c>
      <c r="U54" s="258">
        <v>0</v>
      </c>
      <c r="V54" s="258">
        <v>0</v>
      </c>
      <c r="W54" s="258">
        <v>0</v>
      </c>
      <c r="X54" s="258">
        <v>0</v>
      </c>
      <c r="Y54" s="258">
        <v>0</v>
      </c>
      <c r="Z54" s="258">
        <v>0</v>
      </c>
      <c r="AA54" s="258">
        <v>0</v>
      </c>
      <c r="AB54" s="349">
        <f t="shared" si="4"/>
        <v>0</v>
      </c>
      <c r="AC54" s="350">
        <f t="shared" si="5"/>
        <v>0</v>
      </c>
      <c r="AE54" s="333"/>
    </row>
    <row r="55" spans="1:31" x14ac:dyDescent="0.25">
      <c r="A55" s="211" t="s">
        <v>107</v>
      </c>
      <c r="B55" s="221" t="s">
        <v>101</v>
      </c>
      <c r="C55" s="260">
        <v>0</v>
      </c>
      <c r="D55" s="260">
        <v>0</v>
      </c>
      <c r="E55" s="340">
        <f t="shared" si="12"/>
        <v>0</v>
      </c>
      <c r="F55" s="351">
        <f t="shared" si="6"/>
        <v>0</v>
      </c>
      <c r="G55" s="258">
        <v>0</v>
      </c>
      <c r="H55" s="258">
        <v>0</v>
      </c>
      <c r="I55" s="258">
        <v>0</v>
      </c>
      <c r="J55" s="258">
        <v>0</v>
      </c>
      <c r="K55" s="258">
        <v>0</v>
      </c>
      <c r="L55" s="258">
        <v>0</v>
      </c>
      <c r="M55" s="258">
        <v>0</v>
      </c>
      <c r="N55" s="258">
        <f t="shared" si="7"/>
        <v>0</v>
      </c>
      <c r="O55" s="258">
        <v>0</v>
      </c>
      <c r="P55" s="258">
        <v>0</v>
      </c>
      <c r="Q55" s="258">
        <v>0</v>
      </c>
      <c r="R55" s="258">
        <v>0</v>
      </c>
      <c r="S55" s="258">
        <v>0</v>
      </c>
      <c r="T55" s="258">
        <v>0</v>
      </c>
      <c r="U55" s="258">
        <v>0</v>
      </c>
      <c r="V55" s="258">
        <v>0</v>
      </c>
      <c r="W55" s="258">
        <v>0</v>
      </c>
      <c r="X55" s="258">
        <v>0</v>
      </c>
      <c r="Y55" s="258">
        <v>0</v>
      </c>
      <c r="Z55" s="258">
        <v>0</v>
      </c>
      <c r="AA55" s="258">
        <v>0</v>
      </c>
      <c r="AB55" s="349">
        <f t="shared" si="4"/>
        <v>0</v>
      </c>
      <c r="AC55" s="350">
        <f t="shared" si="5"/>
        <v>0</v>
      </c>
      <c r="AE55" s="333"/>
    </row>
    <row r="56" spans="1:31" x14ac:dyDescent="0.25">
      <c r="A56" s="211" t="s">
        <v>106</v>
      </c>
      <c r="B56" s="221" t="s">
        <v>456</v>
      </c>
      <c r="C56" s="257">
        <v>0</v>
      </c>
      <c r="D56" s="257">
        <v>0</v>
      </c>
      <c r="E56" s="340">
        <f t="shared" si="12"/>
        <v>0</v>
      </c>
      <c r="F56" s="351">
        <f t="shared" si="6"/>
        <v>0</v>
      </c>
      <c r="G56" s="258">
        <v>0</v>
      </c>
      <c r="H56" s="258">
        <v>0</v>
      </c>
      <c r="I56" s="258">
        <v>0</v>
      </c>
      <c r="J56" s="258">
        <v>0</v>
      </c>
      <c r="K56" s="258">
        <v>0</v>
      </c>
      <c r="L56" s="258">
        <v>0</v>
      </c>
      <c r="M56" s="258">
        <v>0</v>
      </c>
      <c r="N56" s="258">
        <f t="shared" si="7"/>
        <v>0</v>
      </c>
      <c r="O56" s="258">
        <v>0</v>
      </c>
      <c r="P56" s="258">
        <v>0</v>
      </c>
      <c r="Q56" s="258">
        <v>0</v>
      </c>
      <c r="R56" s="258">
        <v>0</v>
      </c>
      <c r="S56" s="258">
        <v>0</v>
      </c>
      <c r="T56" s="258">
        <v>0</v>
      </c>
      <c r="U56" s="258">
        <v>0</v>
      </c>
      <c r="V56" s="258">
        <v>0</v>
      </c>
      <c r="W56" s="258">
        <v>0</v>
      </c>
      <c r="X56" s="258">
        <v>0</v>
      </c>
      <c r="Y56" s="258">
        <v>0</v>
      </c>
      <c r="Z56" s="258">
        <v>0</v>
      </c>
      <c r="AA56" s="258">
        <v>0</v>
      </c>
      <c r="AB56" s="349">
        <f t="shared" si="4"/>
        <v>0</v>
      </c>
      <c r="AC56" s="350">
        <f t="shared" si="5"/>
        <v>0</v>
      </c>
      <c r="AE56" s="333"/>
    </row>
    <row r="57" spans="1:31" ht="18.75" x14ac:dyDescent="0.25">
      <c r="A57" s="211" t="s">
        <v>105</v>
      </c>
      <c r="B57" s="221" t="s">
        <v>455</v>
      </c>
      <c r="C57" s="257">
        <f>C50</f>
        <v>8</v>
      </c>
      <c r="D57" s="257">
        <f>D50</f>
        <v>8</v>
      </c>
      <c r="E57" s="340">
        <f t="shared" si="12"/>
        <v>8</v>
      </c>
      <c r="F57" s="351">
        <f t="shared" si="6"/>
        <v>8</v>
      </c>
      <c r="G57" s="258">
        <v>0</v>
      </c>
      <c r="H57" s="258">
        <v>0</v>
      </c>
      <c r="I57" s="258">
        <v>0</v>
      </c>
      <c r="J57" s="258">
        <v>0</v>
      </c>
      <c r="K57" s="258">
        <v>0</v>
      </c>
      <c r="L57" s="258">
        <f>L50</f>
        <v>8</v>
      </c>
      <c r="M57" s="258">
        <v>0</v>
      </c>
      <c r="N57" s="258">
        <f t="shared" si="7"/>
        <v>8</v>
      </c>
      <c r="O57" s="258">
        <v>0</v>
      </c>
      <c r="P57" s="258">
        <v>0</v>
      </c>
      <c r="Q57" s="258">
        <v>0</v>
      </c>
      <c r="R57" s="258">
        <v>0</v>
      </c>
      <c r="S57" s="258">
        <v>0</v>
      </c>
      <c r="T57" s="258">
        <v>0</v>
      </c>
      <c r="U57" s="258">
        <v>0</v>
      </c>
      <c r="V57" s="258">
        <v>0</v>
      </c>
      <c r="W57" s="258">
        <v>0</v>
      </c>
      <c r="X57" s="258">
        <v>0</v>
      </c>
      <c r="Y57" s="258">
        <v>0</v>
      </c>
      <c r="Z57" s="258">
        <v>0</v>
      </c>
      <c r="AA57" s="258">
        <v>0</v>
      </c>
      <c r="AB57" s="349">
        <f t="shared" si="4"/>
        <v>8</v>
      </c>
      <c r="AC57" s="350">
        <f t="shared" si="5"/>
        <v>8</v>
      </c>
      <c r="AE57" s="333"/>
    </row>
    <row r="58" spans="1:31" s="255" customFormat="1" ht="36.75" customHeight="1" x14ac:dyDescent="0.25">
      <c r="A58" s="213" t="s">
        <v>54</v>
      </c>
      <c r="B58" s="222" t="s">
        <v>201</v>
      </c>
      <c r="C58" s="260">
        <v>0</v>
      </c>
      <c r="D58" s="260">
        <v>0</v>
      </c>
      <c r="E58" s="340">
        <f t="shared" si="12"/>
        <v>0</v>
      </c>
      <c r="F58" s="351">
        <f t="shared" si="6"/>
        <v>0</v>
      </c>
      <c r="G58" s="260">
        <v>0</v>
      </c>
      <c r="H58" s="260">
        <v>0</v>
      </c>
      <c r="I58" s="260">
        <v>0</v>
      </c>
      <c r="J58" s="260">
        <v>0</v>
      </c>
      <c r="K58" s="260">
        <v>0</v>
      </c>
      <c r="L58" s="260">
        <v>0</v>
      </c>
      <c r="M58" s="260">
        <v>0</v>
      </c>
      <c r="N58" s="260">
        <f t="shared" si="7"/>
        <v>0</v>
      </c>
      <c r="O58" s="260">
        <v>0</v>
      </c>
      <c r="P58" s="260">
        <v>0</v>
      </c>
      <c r="Q58" s="260">
        <v>0</v>
      </c>
      <c r="R58" s="260">
        <v>0</v>
      </c>
      <c r="S58" s="260">
        <v>0</v>
      </c>
      <c r="T58" s="260">
        <v>0</v>
      </c>
      <c r="U58" s="260">
        <v>0</v>
      </c>
      <c r="V58" s="260">
        <v>0</v>
      </c>
      <c r="W58" s="260">
        <v>0</v>
      </c>
      <c r="X58" s="260">
        <v>0</v>
      </c>
      <c r="Y58" s="260">
        <v>0</v>
      </c>
      <c r="Z58" s="260">
        <v>0</v>
      </c>
      <c r="AA58" s="260">
        <v>0</v>
      </c>
      <c r="AB58" s="349">
        <f t="shared" si="4"/>
        <v>0</v>
      </c>
      <c r="AC58" s="350">
        <f t="shared" si="5"/>
        <v>0</v>
      </c>
      <c r="AD58" s="205"/>
      <c r="AE58" s="333"/>
    </row>
    <row r="59" spans="1:31" s="255" customFormat="1" x14ac:dyDescent="0.25">
      <c r="A59" s="213" t="s">
        <v>52</v>
      </c>
      <c r="B59" s="212" t="s">
        <v>104</v>
      </c>
      <c r="C59" s="257">
        <v>0</v>
      </c>
      <c r="D59" s="257">
        <v>0</v>
      </c>
      <c r="E59" s="340">
        <f t="shared" si="12"/>
        <v>0</v>
      </c>
      <c r="F59" s="351">
        <f t="shared" si="6"/>
        <v>0</v>
      </c>
      <c r="G59" s="257">
        <v>0</v>
      </c>
      <c r="H59" s="257">
        <v>0</v>
      </c>
      <c r="I59" s="257">
        <v>0</v>
      </c>
      <c r="J59" s="257">
        <v>0</v>
      </c>
      <c r="K59" s="257">
        <v>0</v>
      </c>
      <c r="L59" s="257">
        <v>0</v>
      </c>
      <c r="M59" s="257">
        <v>0</v>
      </c>
      <c r="N59" s="257">
        <f t="shared" si="7"/>
        <v>0</v>
      </c>
      <c r="O59" s="257">
        <v>0</v>
      </c>
      <c r="P59" s="257">
        <v>0</v>
      </c>
      <c r="Q59" s="257">
        <v>0</v>
      </c>
      <c r="R59" s="257">
        <v>0</v>
      </c>
      <c r="S59" s="257">
        <v>0</v>
      </c>
      <c r="T59" s="257">
        <v>0</v>
      </c>
      <c r="U59" s="257">
        <v>0</v>
      </c>
      <c r="V59" s="257">
        <v>0</v>
      </c>
      <c r="W59" s="257">
        <v>0</v>
      </c>
      <c r="X59" s="257">
        <v>0</v>
      </c>
      <c r="Y59" s="257">
        <v>0</v>
      </c>
      <c r="Z59" s="257">
        <v>0</v>
      </c>
      <c r="AA59" s="257">
        <v>0</v>
      </c>
      <c r="AB59" s="349">
        <f t="shared" si="4"/>
        <v>0</v>
      </c>
      <c r="AC59" s="350">
        <f t="shared" si="5"/>
        <v>0</v>
      </c>
      <c r="AD59" s="205"/>
      <c r="AE59" s="333"/>
    </row>
    <row r="60" spans="1:31" x14ac:dyDescent="0.25">
      <c r="A60" s="211" t="s">
        <v>195</v>
      </c>
      <c r="B60" s="223" t="s">
        <v>124</v>
      </c>
      <c r="C60" s="332">
        <v>0</v>
      </c>
      <c r="D60" s="332">
        <v>0</v>
      </c>
      <c r="E60" s="340">
        <f t="shared" si="12"/>
        <v>0</v>
      </c>
      <c r="F60" s="351">
        <f t="shared" si="6"/>
        <v>0</v>
      </c>
      <c r="G60" s="258">
        <v>0</v>
      </c>
      <c r="H60" s="258">
        <v>0</v>
      </c>
      <c r="I60" s="258">
        <v>0</v>
      </c>
      <c r="J60" s="258">
        <v>0</v>
      </c>
      <c r="K60" s="258">
        <v>0</v>
      </c>
      <c r="L60" s="258">
        <v>0</v>
      </c>
      <c r="M60" s="258">
        <v>0</v>
      </c>
      <c r="N60" s="258">
        <f t="shared" si="7"/>
        <v>0</v>
      </c>
      <c r="O60" s="258">
        <v>0</v>
      </c>
      <c r="P60" s="258">
        <v>0</v>
      </c>
      <c r="Q60" s="258">
        <v>0</v>
      </c>
      <c r="R60" s="258">
        <v>0</v>
      </c>
      <c r="S60" s="258">
        <v>0</v>
      </c>
      <c r="T60" s="258">
        <v>0</v>
      </c>
      <c r="U60" s="258">
        <v>0</v>
      </c>
      <c r="V60" s="258">
        <v>0</v>
      </c>
      <c r="W60" s="258">
        <v>0</v>
      </c>
      <c r="X60" s="258">
        <v>0</v>
      </c>
      <c r="Y60" s="258">
        <v>0</v>
      </c>
      <c r="Z60" s="258">
        <v>0</v>
      </c>
      <c r="AA60" s="258">
        <v>0</v>
      </c>
      <c r="AB60" s="349">
        <f t="shared" si="4"/>
        <v>0</v>
      </c>
      <c r="AC60" s="350">
        <f t="shared" si="5"/>
        <v>0</v>
      </c>
      <c r="AE60" s="333"/>
    </row>
    <row r="61" spans="1:31" x14ac:dyDescent="0.25">
      <c r="A61" s="211" t="s">
        <v>196</v>
      </c>
      <c r="B61" s="223" t="s">
        <v>122</v>
      </c>
      <c r="C61" s="332">
        <v>0</v>
      </c>
      <c r="D61" s="332">
        <v>0</v>
      </c>
      <c r="E61" s="340">
        <f t="shared" si="12"/>
        <v>0</v>
      </c>
      <c r="F61" s="351">
        <f t="shared" si="6"/>
        <v>0</v>
      </c>
      <c r="G61" s="258">
        <v>0</v>
      </c>
      <c r="H61" s="258">
        <v>0</v>
      </c>
      <c r="I61" s="258">
        <v>0</v>
      </c>
      <c r="J61" s="258">
        <v>0</v>
      </c>
      <c r="K61" s="258">
        <v>0</v>
      </c>
      <c r="L61" s="258">
        <v>0</v>
      </c>
      <c r="M61" s="258">
        <v>0</v>
      </c>
      <c r="N61" s="258">
        <f t="shared" si="7"/>
        <v>0</v>
      </c>
      <c r="O61" s="258">
        <v>0</v>
      </c>
      <c r="P61" s="258">
        <v>0</v>
      </c>
      <c r="Q61" s="258">
        <v>0</v>
      </c>
      <c r="R61" s="258">
        <v>0</v>
      </c>
      <c r="S61" s="258">
        <v>0</v>
      </c>
      <c r="T61" s="258">
        <v>0</v>
      </c>
      <c r="U61" s="258">
        <v>0</v>
      </c>
      <c r="V61" s="258">
        <v>0</v>
      </c>
      <c r="W61" s="258">
        <v>0</v>
      </c>
      <c r="X61" s="258">
        <v>0</v>
      </c>
      <c r="Y61" s="258">
        <v>0</v>
      </c>
      <c r="Z61" s="258">
        <v>0</v>
      </c>
      <c r="AA61" s="258">
        <v>0</v>
      </c>
      <c r="AB61" s="349">
        <f t="shared" si="4"/>
        <v>0</v>
      </c>
      <c r="AC61" s="350">
        <f t="shared" si="5"/>
        <v>0</v>
      </c>
      <c r="AE61" s="333"/>
    </row>
    <row r="62" spans="1:31" x14ac:dyDescent="0.25">
      <c r="A62" s="211" t="s">
        <v>197</v>
      </c>
      <c r="B62" s="223" t="s">
        <v>120</v>
      </c>
      <c r="C62" s="332">
        <v>0</v>
      </c>
      <c r="D62" s="332">
        <v>0</v>
      </c>
      <c r="E62" s="340">
        <f t="shared" si="12"/>
        <v>0</v>
      </c>
      <c r="F62" s="351">
        <f t="shared" si="6"/>
        <v>0</v>
      </c>
      <c r="G62" s="258">
        <v>0</v>
      </c>
      <c r="H62" s="258">
        <v>0</v>
      </c>
      <c r="I62" s="258">
        <v>0</v>
      </c>
      <c r="J62" s="258">
        <v>0</v>
      </c>
      <c r="K62" s="258">
        <v>0</v>
      </c>
      <c r="L62" s="258">
        <v>0</v>
      </c>
      <c r="M62" s="258">
        <v>0</v>
      </c>
      <c r="N62" s="258">
        <f t="shared" si="7"/>
        <v>0</v>
      </c>
      <c r="O62" s="258">
        <v>0</v>
      </c>
      <c r="P62" s="258">
        <v>0</v>
      </c>
      <c r="Q62" s="258">
        <v>0</v>
      </c>
      <c r="R62" s="258">
        <v>0</v>
      </c>
      <c r="S62" s="258">
        <v>0</v>
      </c>
      <c r="T62" s="258">
        <v>0</v>
      </c>
      <c r="U62" s="258">
        <v>0</v>
      </c>
      <c r="V62" s="258">
        <v>0</v>
      </c>
      <c r="W62" s="258">
        <v>0</v>
      </c>
      <c r="X62" s="258">
        <v>0</v>
      </c>
      <c r="Y62" s="258">
        <v>0</v>
      </c>
      <c r="Z62" s="258">
        <v>0</v>
      </c>
      <c r="AA62" s="258">
        <v>0</v>
      </c>
      <c r="AB62" s="349">
        <f t="shared" si="4"/>
        <v>0</v>
      </c>
      <c r="AC62" s="350">
        <f t="shared" si="5"/>
        <v>0</v>
      </c>
      <c r="AE62" s="333"/>
    </row>
    <row r="63" spans="1:31" x14ac:dyDescent="0.25">
      <c r="A63" s="211" t="s">
        <v>198</v>
      </c>
      <c r="B63" s="223" t="s">
        <v>200</v>
      </c>
      <c r="C63" s="332">
        <v>0</v>
      </c>
      <c r="D63" s="332">
        <v>0</v>
      </c>
      <c r="E63" s="340">
        <f t="shared" si="12"/>
        <v>0</v>
      </c>
      <c r="F63" s="351">
        <f t="shared" si="6"/>
        <v>0</v>
      </c>
      <c r="G63" s="258">
        <v>0</v>
      </c>
      <c r="H63" s="258">
        <v>0</v>
      </c>
      <c r="I63" s="258">
        <v>0</v>
      </c>
      <c r="J63" s="258">
        <v>0</v>
      </c>
      <c r="K63" s="258">
        <v>0</v>
      </c>
      <c r="L63" s="258">
        <v>0</v>
      </c>
      <c r="M63" s="258">
        <v>0</v>
      </c>
      <c r="N63" s="258">
        <f t="shared" si="7"/>
        <v>0</v>
      </c>
      <c r="O63" s="258">
        <v>0</v>
      </c>
      <c r="P63" s="258">
        <v>0</v>
      </c>
      <c r="Q63" s="258">
        <v>0</v>
      </c>
      <c r="R63" s="258">
        <v>0</v>
      </c>
      <c r="S63" s="258">
        <v>0</v>
      </c>
      <c r="T63" s="258">
        <v>0</v>
      </c>
      <c r="U63" s="258">
        <v>0</v>
      </c>
      <c r="V63" s="258">
        <v>0</v>
      </c>
      <c r="W63" s="258">
        <v>0</v>
      </c>
      <c r="X63" s="258">
        <v>0</v>
      </c>
      <c r="Y63" s="258">
        <v>0</v>
      </c>
      <c r="Z63" s="258">
        <v>0</v>
      </c>
      <c r="AA63" s="258">
        <v>0</v>
      </c>
      <c r="AB63" s="349">
        <f t="shared" si="4"/>
        <v>0</v>
      </c>
      <c r="AC63" s="350">
        <f t="shared" si="5"/>
        <v>0</v>
      </c>
      <c r="AE63" s="333"/>
    </row>
    <row r="64" spans="1:31" ht="18.75" x14ac:dyDescent="0.25">
      <c r="A64" s="211" t="s">
        <v>199</v>
      </c>
      <c r="B64" s="221" t="s">
        <v>382</v>
      </c>
      <c r="C64" s="332">
        <v>0</v>
      </c>
      <c r="D64" s="332">
        <v>0</v>
      </c>
      <c r="E64" s="340">
        <f t="shared" si="12"/>
        <v>0</v>
      </c>
      <c r="F64" s="351">
        <f t="shared" si="6"/>
        <v>0</v>
      </c>
      <c r="G64" s="258">
        <v>0</v>
      </c>
      <c r="H64" s="258">
        <v>0</v>
      </c>
      <c r="I64" s="258">
        <v>0</v>
      </c>
      <c r="J64" s="258">
        <v>0</v>
      </c>
      <c r="K64" s="258">
        <v>0</v>
      </c>
      <c r="L64" s="258">
        <v>0</v>
      </c>
      <c r="M64" s="258">
        <v>0</v>
      </c>
      <c r="N64" s="258">
        <f t="shared" si="7"/>
        <v>0</v>
      </c>
      <c r="O64" s="258">
        <v>0</v>
      </c>
      <c r="P64" s="258">
        <v>0</v>
      </c>
      <c r="Q64" s="258">
        <v>0</v>
      </c>
      <c r="R64" s="258">
        <v>0</v>
      </c>
      <c r="S64" s="258">
        <v>0</v>
      </c>
      <c r="T64" s="258">
        <v>0</v>
      </c>
      <c r="U64" s="258">
        <v>0</v>
      </c>
      <c r="V64" s="258">
        <v>0</v>
      </c>
      <c r="W64" s="258">
        <v>0</v>
      </c>
      <c r="X64" s="258">
        <v>0</v>
      </c>
      <c r="Y64" s="258">
        <v>0</v>
      </c>
      <c r="Z64" s="258">
        <v>0</v>
      </c>
      <c r="AA64" s="258">
        <v>0</v>
      </c>
      <c r="AB64" s="349">
        <f t="shared" si="4"/>
        <v>0</v>
      </c>
      <c r="AC64" s="350">
        <f t="shared" si="5"/>
        <v>0</v>
      </c>
      <c r="AE64" s="333"/>
    </row>
    <row r="65" spans="1:28" x14ac:dyDescent="0.25">
      <c r="A65" s="209"/>
      <c r="B65" s="210"/>
      <c r="C65" s="210"/>
      <c r="D65" s="210"/>
      <c r="E65" s="210"/>
      <c r="F65" s="210"/>
      <c r="G65" s="210"/>
    </row>
    <row r="66" spans="1:28" ht="54" customHeight="1" x14ac:dyDescent="0.25">
      <c r="B66" s="481"/>
      <c r="C66" s="481"/>
      <c r="D66" s="481"/>
      <c r="E66" s="481"/>
      <c r="F66" s="481"/>
      <c r="G66" s="481"/>
      <c r="H66" s="208"/>
      <c r="I66" s="208"/>
      <c r="J66" s="208"/>
      <c r="K66" s="208"/>
      <c r="L66" s="208"/>
      <c r="M66" s="208"/>
      <c r="N66" s="208"/>
      <c r="O66" s="208"/>
      <c r="P66" s="208"/>
      <c r="Q66" s="208"/>
      <c r="R66" s="208"/>
      <c r="S66" s="208"/>
      <c r="T66" s="208"/>
      <c r="U66" s="208"/>
      <c r="V66" s="208"/>
      <c r="W66" s="208"/>
      <c r="X66" s="208"/>
      <c r="Y66" s="208"/>
      <c r="Z66" s="208"/>
      <c r="AA66" s="208"/>
      <c r="AB66" s="208"/>
    </row>
    <row r="68" spans="1:28" ht="50.25" customHeight="1" x14ac:dyDescent="0.25">
      <c r="B68" s="489"/>
      <c r="C68" s="489"/>
      <c r="D68" s="489"/>
      <c r="E68" s="489"/>
      <c r="F68" s="489"/>
      <c r="G68" s="489"/>
    </row>
    <row r="70" spans="1:28" ht="36.75" customHeight="1" x14ac:dyDescent="0.25">
      <c r="B70" s="481"/>
      <c r="C70" s="481"/>
      <c r="D70" s="481"/>
      <c r="E70" s="481"/>
      <c r="F70" s="481"/>
      <c r="G70" s="481"/>
    </row>
    <row r="71" spans="1:28" x14ac:dyDescent="0.25">
      <c r="B71" s="207"/>
      <c r="C71" s="207"/>
      <c r="D71" s="207"/>
      <c r="E71" s="207"/>
      <c r="F71" s="207"/>
    </row>
    <row r="72" spans="1:28" ht="51" customHeight="1" x14ac:dyDescent="0.25">
      <c r="B72" s="481"/>
      <c r="C72" s="481"/>
      <c r="D72" s="481"/>
      <c r="E72" s="481"/>
      <c r="F72" s="481"/>
      <c r="G72" s="481"/>
    </row>
    <row r="73" spans="1:28" ht="32.25" customHeight="1" x14ac:dyDescent="0.25">
      <c r="B73" s="489"/>
      <c r="C73" s="489"/>
      <c r="D73" s="489"/>
      <c r="E73" s="489"/>
      <c r="F73" s="489"/>
      <c r="G73" s="489"/>
    </row>
    <row r="74" spans="1:28" ht="51.75" customHeight="1" x14ac:dyDescent="0.25">
      <c r="B74" s="481"/>
      <c r="C74" s="481"/>
      <c r="D74" s="481"/>
      <c r="E74" s="481"/>
      <c r="F74" s="481"/>
      <c r="G74" s="481"/>
    </row>
    <row r="75" spans="1:28" ht="21.75" customHeight="1" x14ac:dyDescent="0.25">
      <c r="B75" s="482"/>
      <c r="C75" s="482"/>
      <c r="D75" s="482"/>
      <c r="E75" s="482"/>
      <c r="F75" s="482"/>
      <c r="G75" s="482"/>
    </row>
    <row r="76" spans="1:28" ht="23.25" customHeight="1" x14ac:dyDescent="0.25">
      <c r="B76" s="206"/>
      <c r="C76" s="206"/>
      <c r="D76" s="206"/>
      <c r="E76" s="206"/>
      <c r="F76" s="206"/>
    </row>
    <row r="77" spans="1:28" ht="18.75" customHeight="1" x14ac:dyDescent="0.25">
      <c r="B77" s="483"/>
      <c r="C77" s="483"/>
      <c r="D77" s="483"/>
      <c r="E77" s="483"/>
      <c r="F77" s="483"/>
      <c r="G77" s="483"/>
    </row>
  </sheetData>
  <mergeCells count="39">
    <mergeCell ref="B74:G74"/>
    <mergeCell ref="B75:G75"/>
    <mergeCell ref="B77:G77"/>
    <mergeCell ref="A20:A22"/>
    <mergeCell ref="B20:B22"/>
    <mergeCell ref="C20:D21"/>
    <mergeCell ref="E20:F21"/>
    <mergeCell ref="G20:G22"/>
    <mergeCell ref="B70:G70"/>
    <mergeCell ref="B72:G72"/>
    <mergeCell ref="B73:G73"/>
    <mergeCell ref="B66:G66"/>
    <mergeCell ref="B68:G68"/>
    <mergeCell ref="A4:AC4"/>
    <mergeCell ref="A6:AC6"/>
    <mergeCell ref="A8:AC8"/>
    <mergeCell ref="A9:AC9"/>
    <mergeCell ref="A11:AC11"/>
    <mergeCell ref="R21:S21"/>
    <mergeCell ref="A12:AC12"/>
    <mergeCell ref="A14:AC14"/>
    <mergeCell ref="A15:AC15"/>
    <mergeCell ref="A16:AC16"/>
    <mergeCell ref="A18:AC18"/>
    <mergeCell ref="T20:W20"/>
    <mergeCell ref="X20:AA20"/>
    <mergeCell ref="AB20:AC21"/>
    <mergeCell ref="T21:U21"/>
    <mergeCell ref="V21:W21"/>
    <mergeCell ref="X21:Y21"/>
    <mergeCell ref="Z21:AA21"/>
    <mergeCell ref="H20:K20"/>
    <mergeCell ref="L20:O20"/>
    <mergeCell ref="P20:S20"/>
    <mergeCell ref="H21:I21"/>
    <mergeCell ref="J21:K21"/>
    <mergeCell ref="L21:M21"/>
    <mergeCell ref="N21:O21"/>
    <mergeCell ref="P21:Q21"/>
  </mergeCells>
  <conditionalFormatting sqref="B19">
    <cfRule type="cellIs" dxfId="7" priority="8" operator="notEqual">
      <formula>0</formula>
    </cfRule>
  </conditionalFormatting>
  <conditionalFormatting sqref="C24:D64 X24:AA64 G24:S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L27" sqref="L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0" t="str">
        <f>'1. паспорт местоположение'!A5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73" t="s">
        <v>5</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440" t="str">
        <f>'1. паспорт местоположение'!A9</f>
        <v>Акционерное общество "Россети Янтарь" ДЗО  ПАО "Россети"</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369" t="s">
        <v>4</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40" t="str">
        <f>'1. паспорт местоположение'!A12</f>
        <v>N_48-15устПКУ-27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369" t="s">
        <v>3</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31.5" customHeight="1" x14ac:dyDescent="0.25">
      <c r="A15" s="44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369" t="s">
        <v>2</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1" customFormat="1" x14ac:dyDescent="0.25">
      <c r="A21" s="490" t="s">
        <v>364</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1" customFormat="1" ht="58.5" customHeight="1" x14ac:dyDescent="0.25">
      <c r="A22" s="491" t="s">
        <v>48</v>
      </c>
      <c r="B22" s="494" t="s">
        <v>20</v>
      </c>
      <c r="C22" s="491" t="s">
        <v>47</v>
      </c>
      <c r="D22" s="491" t="s">
        <v>46</v>
      </c>
      <c r="E22" s="497" t="s">
        <v>375</v>
      </c>
      <c r="F22" s="498"/>
      <c r="G22" s="498"/>
      <c r="H22" s="498"/>
      <c r="I22" s="498"/>
      <c r="J22" s="498"/>
      <c r="K22" s="498"/>
      <c r="L22" s="499"/>
      <c r="M22" s="491" t="s">
        <v>45</v>
      </c>
      <c r="N22" s="491" t="s">
        <v>44</v>
      </c>
      <c r="O22" s="491" t="s">
        <v>43</v>
      </c>
      <c r="P22" s="500" t="s">
        <v>208</v>
      </c>
      <c r="Q22" s="500" t="s">
        <v>42</v>
      </c>
      <c r="R22" s="500" t="s">
        <v>41</v>
      </c>
      <c r="S22" s="500" t="s">
        <v>40</v>
      </c>
      <c r="T22" s="500"/>
      <c r="U22" s="501" t="s">
        <v>39</v>
      </c>
      <c r="V22" s="501" t="s">
        <v>38</v>
      </c>
      <c r="W22" s="500" t="s">
        <v>37</v>
      </c>
      <c r="X22" s="500" t="s">
        <v>36</v>
      </c>
      <c r="Y22" s="500" t="s">
        <v>35</v>
      </c>
      <c r="Z22" s="514" t="s">
        <v>34</v>
      </c>
      <c r="AA22" s="500" t="s">
        <v>33</v>
      </c>
      <c r="AB22" s="500" t="s">
        <v>32</v>
      </c>
      <c r="AC22" s="500" t="s">
        <v>31</v>
      </c>
      <c r="AD22" s="500" t="s">
        <v>30</v>
      </c>
      <c r="AE22" s="500" t="s">
        <v>29</v>
      </c>
      <c r="AF22" s="500" t="s">
        <v>28</v>
      </c>
      <c r="AG22" s="500"/>
      <c r="AH22" s="500"/>
      <c r="AI22" s="500"/>
      <c r="AJ22" s="500"/>
      <c r="AK22" s="500"/>
      <c r="AL22" s="500" t="s">
        <v>27</v>
      </c>
      <c r="AM22" s="500"/>
      <c r="AN22" s="500"/>
      <c r="AO22" s="500"/>
      <c r="AP22" s="500" t="s">
        <v>26</v>
      </c>
      <c r="AQ22" s="500"/>
      <c r="AR22" s="500" t="s">
        <v>25</v>
      </c>
      <c r="AS22" s="500" t="s">
        <v>24</v>
      </c>
      <c r="AT22" s="500" t="s">
        <v>23</v>
      </c>
      <c r="AU22" s="500" t="s">
        <v>22</v>
      </c>
      <c r="AV22" s="504" t="s">
        <v>21</v>
      </c>
    </row>
    <row r="23" spans="1:48" s="21" customFormat="1" ht="64.5" customHeight="1" x14ac:dyDescent="0.25">
      <c r="A23" s="492"/>
      <c r="B23" s="495"/>
      <c r="C23" s="492"/>
      <c r="D23" s="492"/>
      <c r="E23" s="506" t="s">
        <v>19</v>
      </c>
      <c r="F23" s="508" t="s">
        <v>103</v>
      </c>
      <c r="G23" s="508" t="s">
        <v>102</v>
      </c>
      <c r="H23" s="508" t="s">
        <v>101</v>
      </c>
      <c r="I23" s="512" t="s">
        <v>289</v>
      </c>
      <c r="J23" s="512" t="s">
        <v>290</v>
      </c>
      <c r="K23" s="512" t="s">
        <v>291</v>
      </c>
      <c r="L23" s="508" t="s">
        <v>71</v>
      </c>
      <c r="M23" s="492"/>
      <c r="N23" s="492"/>
      <c r="O23" s="492"/>
      <c r="P23" s="500"/>
      <c r="Q23" s="500"/>
      <c r="R23" s="500"/>
      <c r="S23" s="510" t="s">
        <v>0</v>
      </c>
      <c r="T23" s="510" t="s">
        <v>7</v>
      </c>
      <c r="U23" s="501"/>
      <c r="V23" s="501"/>
      <c r="W23" s="500"/>
      <c r="X23" s="500"/>
      <c r="Y23" s="500"/>
      <c r="Z23" s="500"/>
      <c r="AA23" s="500"/>
      <c r="AB23" s="500"/>
      <c r="AC23" s="500"/>
      <c r="AD23" s="500"/>
      <c r="AE23" s="500"/>
      <c r="AF23" s="500" t="s">
        <v>18</v>
      </c>
      <c r="AG23" s="500"/>
      <c r="AH23" s="500" t="s">
        <v>17</v>
      </c>
      <c r="AI23" s="500"/>
      <c r="AJ23" s="491" t="s">
        <v>16</v>
      </c>
      <c r="AK23" s="491" t="s">
        <v>15</v>
      </c>
      <c r="AL23" s="491" t="s">
        <v>14</v>
      </c>
      <c r="AM23" s="491" t="s">
        <v>13</v>
      </c>
      <c r="AN23" s="491" t="s">
        <v>12</v>
      </c>
      <c r="AO23" s="491" t="s">
        <v>11</v>
      </c>
      <c r="AP23" s="491" t="s">
        <v>10</v>
      </c>
      <c r="AQ23" s="502" t="s">
        <v>7</v>
      </c>
      <c r="AR23" s="500"/>
      <c r="AS23" s="500"/>
      <c r="AT23" s="500"/>
      <c r="AU23" s="500"/>
      <c r="AV23" s="505"/>
    </row>
    <row r="24" spans="1:48" s="21" customFormat="1" ht="104.2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77" t="s">
        <v>9</v>
      </c>
      <c r="AG24" s="77" t="s">
        <v>8</v>
      </c>
      <c r="AH24" s="78" t="s">
        <v>0</v>
      </c>
      <c r="AI24" s="78" t="s">
        <v>7</v>
      </c>
      <c r="AJ24" s="493"/>
      <c r="AK24" s="493"/>
      <c r="AL24" s="493"/>
      <c r="AM24" s="493"/>
      <c r="AN24" s="493"/>
      <c r="AO24" s="493"/>
      <c r="AP24" s="493"/>
      <c r="AQ24" s="503"/>
      <c r="AR24" s="500"/>
      <c r="AS24" s="500"/>
      <c r="AT24" s="500"/>
      <c r="AU24" s="500"/>
      <c r="AV24" s="50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453</v>
      </c>
      <c r="C26" s="19" t="s">
        <v>236</v>
      </c>
      <c r="D26" s="261">
        <f>'6.1. Паспорт сетевой график'!H50</f>
        <v>46752</v>
      </c>
      <c r="E26" s="19" t="s">
        <v>236</v>
      </c>
      <c r="F26" s="19" t="s">
        <v>236</v>
      </c>
      <c r="G26" s="19" t="s">
        <v>236</v>
      </c>
      <c r="H26" s="19" t="s">
        <v>236</v>
      </c>
      <c r="I26" s="19" t="s">
        <v>236</v>
      </c>
      <c r="J26" s="19" t="s">
        <v>236</v>
      </c>
      <c r="K26" s="19" t="s">
        <v>236</v>
      </c>
      <c r="L26" s="19">
        <f>'6.2. Паспорт фин осв ввод'!D57</f>
        <v>8</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9" zoomScale="80" zoomScaleNormal="90" zoomScaleSheetLayoutView="80" workbookViewId="0">
      <selection activeCell="B26" sqref="B26"/>
    </sheetView>
  </sheetViews>
  <sheetFormatPr defaultColWidth="9.140625" defaultRowHeight="15.75" x14ac:dyDescent="0.25"/>
  <cols>
    <col min="1" max="2" width="66.140625" style="121" customWidth="1"/>
    <col min="3" max="3" width="9.140625" style="114" hidden="1" customWidth="1"/>
    <col min="4" max="16384" width="9.140625" style="114"/>
  </cols>
  <sheetData>
    <row r="1" spans="1:5" ht="18.75" x14ac:dyDescent="0.25">
      <c r="B1" s="28" t="s">
        <v>64</v>
      </c>
    </row>
    <row r="2" spans="1:5" ht="18.75" x14ac:dyDescent="0.3">
      <c r="B2" s="13" t="s">
        <v>6</v>
      </c>
    </row>
    <row r="3" spans="1:5" ht="18.75" x14ac:dyDescent="0.3">
      <c r="B3" s="13" t="s">
        <v>448</v>
      </c>
    </row>
    <row r="4" spans="1:5" x14ac:dyDescent="0.25">
      <c r="B4" s="134"/>
    </row>
    <row r="5" spans="1:5" ht="18.75" x14ac:dyDescent="0.3">
      <c r="A5" s="515" t="str">
        <f>'1. паспорт местоположение'!A5</f>
        <v>Год раскрытия информации: 2026 год</v>
      </c>
      <c r="B5" s="515"/>
      <c r="C5" s="115"/>
      <c r="D5" s="115"/>
      <c r="E5" s="115"/>
    </row>
    <row r="6" spans="1:5" ht="18.75" x14ac:dyDescent="0.3">
      <c r="A6" s="135"/>
      <c r="B6" s="135"/>
      <c r="C6" s="120"/>
      <c r="D6" s="120"/>
      <c r="E6" s="120"/>
    </row>
    <row r="7" spans="1:5" ht="18.75" x14ac:dyDescent="0.25">
      <c r="A7" s="373" t="s">
        <v>5</v>
      </c>
      <c r="B7" s="373"/>
      <c r="C7" s="116"/>
      <c r="D7" s="116"/>
      <c r="E7" s="116"/>
    </row>
    <row r="8" spans="1:5" ht="18.75" x14ac:dyDescent="0.25">
      <c r="A8" s="82"/>
      <c r="B8" s="82"/>
      <c r="C8" s="116"/>
      <c r="D8" s="116"/>
      <c r="E8" s="116"/>
    </row>
    <row r="9" spans="1:5" ht="15.75" customHeight="1" x14ac:dyDescent="0.25">
      <c r="A9" s="404" t="str">
        <f>'1. паспорт местоположение'!A9</f>
        <v>Акционерное общество "Россети Янтарь" ДЗО  ПАО "Россети"</v>
      </c>
      <c r="B9" s="404"/>
      <c r="C9" s="117"/>
      <c r="D9" s="117"/>
      <c r="E9" s="117"/>
    </row>
    <row r="10" spans="1:5" x14ac:dyDescent="0.25">
      <c r="A10" s="369" t="s">
        <v>4</v>
      </c>
      <c r="B10" s="369"/>
      <c r="C10" s="118"/>
      <c r="D10" s="118"/>
      <c r="E10" s="118"/>
    </row>
    <row r="11" spans="1:5" ht="18.75" x14ac:dyDescent="0.25">
      <c r="A11" s="82"/>
      <c r="B11" s="82"/>
      <c r="C11" s="116"/>
      <c r="D11" s="116"/>
      <c r="E11" s="116"/>
    </row>
    <row r="12" spans="1:5" ht="18.75" x14ac:dyDescent="0.25">
      <c r="A12" s="404" t="str">
        <f>'1. паспорт местоположение'!A12</f>
        <v>N_48-15устПКУ-27</v>
      </c>
      <c r="B12" s="404"/>
      <c r="C12" s="117"/>
      <c r="D12" s="117"/>
      <c r="E12" s="117"/>
    </row>
    <row r="13" spans="1:5" x14ac:dyDescent="0.25">
      <c r="A13" s="369" t="s">
        <v>3</v>
      </c>
      <c r="B13" s="369"/>
      <c r="C13" s="118"/>
      <c r="D13" s="118"/>
      <c r="E13" s="118"/>
    </row>
    <row r="14" spans="1:5" ht="18.75" x14ac:dyDescent="0.25">
      <c r="A14" s="9"/>
      <c r="B14" s="9"/>
      <c r="C14" s="119"/>
      <c r="D14" s="119"/>
      <c r="E14" s="119"/>
    </row>
    <row r="15" spans="1:5" ht="54" customHeight="1" x14ac:dyDescent="0.25">
      <c r="A15" s="3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1"/>
      <c r="C15" s="117"/>
      <c r="D15" s="117"/>
      <c r="E15" s="117"/>
    </row>
    <row r="16" spans="1:5" x14ac:dyDescent="0.25">
      <c r="A16" s="369" t="s">
        <v>2</v>
      </c>
      <c r="B16" s="369"/>
      <c r="C16" s="118"/>
      <c r="D16" s="118"/>
      <c r="E16" s="118"/>
    </row>
    <row r="17" spans="1:2" x14ac:dyDescent="0.25">
      <c r="B17" s="65"/>
    </row>
    <row r="18" spans="1:2" ht="33.75" customHeight="1" x14ac:dyDescent="0.25">
      <c r="A18" s="519" t="s">
        <v>365</v>
      </c>
      <c r="B18" s="520"/>
    </row>
    <row r="19" spans="1:2" x14ac:dyDescent="0.25">
      <c r="B19" s="134"/>
    </row>
    <row r="20" spans="1:2" ht="16.5" thickBot="1" x14ac:dyDescent="0.3">
      <c r="B20" s="122"/>
    </row>
    <row r="21" spans="1:2" ht="60.75" thickBot="1" x14ac:dyDescent="0.3">
      <c r="A21" s="136" t="s">
        <v>243</v>
      </c>
      <c r="B21" s="1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row>
    <row r="22" spans="1:2" ht="330.75" thickBot="1" x14ac:dyDescent="0.3">
      <c r="A22" s="138" t="s">
        <v>244</v>
      </c>
      <c r="B22" s="13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8" t="s">
        <v>224</v>
      </c>
      <c r="B23" s="140" t="s">
        <v>458</v>
      </c>
    </row>
    <row r="24" spans="1:2" ht="16.5" thickBot="1" x14ac:dyDescent="0.3">
      <c r="A24" s="138" t="s">
        <v>245</v>
      </c>
      <c r="B24" s="140">
        <v>0</v>
      </c>
    </row>
    <row r="25" spans="1:2" ht="16.5" thickBot="1" x14ac:dyDescent="0.3">
      <c r="A25" s="66" t="s">
        <v>246</v>
      </c>
      <c r="B25" s="262">
        <v>2027</v>
      </c>
    </row>
    <row r="26" spans="1:2" ht="16.5" thickBot="1" x14ac:dyDescent="0.3">
      <c r="A26" s="67" t="s">
        <v>247</v>
      </c>
      <c r="B26" s="141" t="s">
        <v>528</v>
      </c>
    </row>
    <row r="27" spans="1:2" ht="29.25" customHeight="1" thickBot="1" x14ac:dyDescent="0.3">
      <c r="A27" s="73" t="s">
        <v>503</v>
      </c>
      <c r="B27" s="142">
        <f>'6.2. Паспорт фин осв ввод'!D24</f>
        <v>16.00317969</v>
      </c>
    </row>
    <row r="28" spans="1:2" ht="16.5" thickBot="1" x14ac:dyDescent="0.3">
      <c r="A28" s="69" t="s">
        <v>248</v>
      </c>
      <c r="B28" s="69" t="s">
        <v>502</v>
      </c>
    </row>
    <row r="29" spans="1:2" ht="29.25" thickBot="1" x14ac:dyDescent="0.3">
      <c r="A29" s="74" t="s">
        <v>249</v>
      </c>
      <c r="B29" s="143">
        <v>0</v>
      </c>
    </row>
    <row r="30" spans="1:2" ht="29.25" thickBot="1" x14ac:dyDescent="0.3">
      <c r="A30" s="74" t="s">
        <v>449</v>
      </c>
      <c r="B30" s="142">
        <f>B32+B50+B5941</f>
        <v>0</v>
      </c>
    </row>
    <row r="31" spans="1:2" ht="16.5" thickBot="1" x14ac:dyDescent="0.3">
      <c r="A31" s="69" t="s">
        <v>250</v>
      </c>
      <c r="B31" s="69"/>
    </row>
    <row r="32" spans="1:2" ht="29.25" thickBot="1" x14ac:dyDescent="0.3">
      <c r="A32" s="74" t="s">
        <v>450</v>
      </c>
      <c r="B32" s="143">
        <f>SUMIF(C33:C40,10,B33:B40)</f>
        <v>0</v>
      </c>
    </row>
    <row r="33" spans="1:3" ht="16.5" thickBot="1" x14ac:dyDescent="0.3">
      <c r="A33" s="69" t="s">
        <v>451</v>
      </c>
      <c r="B33" s="144"/>
      <c r="C33" s="114">
        <v>10</v>
      </c>
    </row>
    <row r="34" spans="1:3" ht="16.5" thickBot="1" x14ac:dyDescent="0.3">
      <c r="A34" s="69" t="s">
        <v>251</v>
      </c>
      <c r="B34" s="263">
        <f>B33/B$27</f>
        <v>0</v>
      </c>
    </row>
    <row r="35" spans="1:3" ht="16.5" thickBot="1" x14ac:dyDescent="0.3">
      <c r="A35" s="69" t="s">
        <v>252</v>
      </c>
      <c r="B35" s="145"/>
      <c r="C35" s="114">
        <v>1</v>
      </c>
    </row>
    <row r="36" spans="1:3" ht="16.5" thickBot="1" x14ac:dyDescent="0.3">
      <c r="A36" s="69" t="s">
        <v>253</v>
      </c>
      <c r="B36" s="144"/>
      <c r="C36" s="114">
        <v>2</v>
      </c>
    </row>
    <row r="37" spans="1:3" ht="16.5" thickBot="1" x14ac:dyDescent="0.3">
      <c r="A37" s="69" t="s">
        <v>451</v>
      </c>
      <c r="B37" s="144"/>
      <c r="C37" s="114">
        <v>10</v>
      </c>
    </row>
    <row r="38" spans="1:3" ht="16.5" thickBot="1" x14ac:dyDescent="0.3">
      <c r="A38" s="69" t="s">
        <v>251</v>
      </c>
      <c r="B38" s="263">
        <f>B37/B$27</f>
        <v>0</v>
      </c>
    </row>
    <row r="39" spans="1:3" ht="16.5" thickBot="1" x14ac:dyDescent="0.3">
      <c r="A39" s="69" t="s">
        <v>252</v>
      </c>
      <c r="B39" s="145"/>
      <c r="C39" s="114">
        <v>1</v>
      </c>
    </row>
    <row r="40" spans="1:3" ht="16.5" thickBot="1" x14ac:dyDescent="0.3">
      <c r="A40" s="69" t="s">
        <v>253</v>
      </c>
      <c r="B40" s="144"/>
      <c r="C40" s="114">
        <v>2</v>
      </c>
    </row>
    <row r="41" spans="1:3" ht="29.25" thickBot="1" x14ac:dyDescent="0.3">
      <c r="A41" s="74" t="s">
        <v>254</v>
      </c>
      <c r="B41" s="143">
        <f>SUMIF(C42:C49,20,B42:B49)</f>
        <v>0</v>
      </c>
    </row>
    <row r="42" spans="1:3" ht="16.5" thickBot="1" x14ac:dyDescent="0.3">
      <c r="A42" s="69" t="s">
        <v>451</v>
      </c>
      <c r="B42" s="146"/>
      <c r="C42" s="114">
        <v>20</v>
      </c>
    </row>
    <row r="43" spans="1:3" ht="16.5" thickBot="1" x14ac:dyDescent="0.3">
      <c r="A43" s="69" t="s">
        <v>251</v>
      </c>
      <c r="B43" s="263">
        <f>B42/B$27</f>
        <v>0</v>
      </c>
    </row>
    <row r="44" spans="1:3" ht="16.5" thickBot="1" x14ac:dyDescent="0.3">
      <c r="A44" s="69" t="s">
        <v>252</v>
      </c>
      <c r="B44" s="143"/>
      <c r="C44" s="114">
        <v>1</v>
      </c>
    </row>
    <row r="45" spans="1:3" ht="16.5" thickBot="1" x14ac:dyDescent="0.3">
      <c r="A45" s="69" t="s">
        <v>253</v>
      </c>
      <c r="B45" s="147"/>
      <c r="C45" s="114">
        <v>2</v>
      </c>
    </row>
    <row r="46" spans="1:3" ht="16.5" thickBot="1" x14ac:dyDescent="0.3">
      <c r="A46" s="69" t="s">
        <v>451</v>
      </c>
      <c r="B46" s="146"/>
      <c r="C46" s="114">
        <v>20</v>
      </c>
    </row>
    <row r="47" spans="1:3" ht="16.5" thickBot="1" x14ac:dyDescent="0.3">
      <c r="A47" s="69" t="s">
        <v>251</v>
      </c>
      <c r="B47" s="263">
        <f>B46/B$27</f>
        <v>0</v>
      </c>
    </row>
    <row r="48" spans="1:3" ht="16.5" thickBot="1" x14ac:dyDescent="0.3">
      <c r="A48" s="69" t="s">
        <v>252</v>
      </c>
      <c r="B48" s="143"/>
      <c r="C48" s="114">
        <v>1</v>
      </c>
    </row>
    <row r="49" spans="1:3" ht="16.5" thickBot="1" x14ac:dyDescent="0.3">
      <c r="A49" s="69" t="s">
        <v>253</v>
      </c>
      <c r="B49" s="147"/>
      <c r="C49" s="114">
        <v>2</v>
      </c>
    </row>
    <row r="50" spans="1:3" ht="29.25" thickBot="1" x14ac:dyDescent="0.3">
      <c r="A50" s="74" t="s">
        <v>255</v>
      </c>
      <c r="B50" s="143">
        <f>SUMIF(C51:C58,30,B51:B58)</f>
        <v>0</v>
      </c>
    </row>
    <row r="51" spans="1:3" ht="16.5" thickBot="1" x14ac:dyDescent="0.3">
      <c r="A51" s="69" t="s">
        <v>451</v>
      </c>
      <c r="B51" s="146"/>
      <c r="C51" s="114">
        <v>30</v>
      </c>
    </row>
    <row r="52" spans="1:3" ht="16.5" thickBot="1" x14ac:dyDescent="0.3">
      <c r="A52" s="69" t="s">
        <v>251</v>
      </c>
      <c r="B52" s="263">
        <f>B51/B$27</f>
        <v>0</v>
      </c>
    </row>
    <row r="53" spans="1:3" ht="16.5" thickBot="1" x14ac:dyDescent="0.3">
      <c r="A53" s="69" t="s">
        <v>252</v>
      </c>
      <c r="B53" s="143"/>
      <c r="C53" s="114">
        <v>1</v>
      </c>
    </row>
    <row r="54" spans="1:3" ht="16.5" thickBot="1" x14ac:dyDescent="0.3">
      <c r="A54" s="69" t="s">
        <v>253</v>
      </c>
      <c r="B54" s="147"/>
      <c r="C54" s="114">
        <v>2</v>
      </c>
    </row>
    <row r="55" spans="1:3" ht="16.5" thickBot="1" x14ac:dyDescent="0.3">
      <c r="A55" s="69" t="s">
        <v>451</v>
      </c>
      <c r="B55" s="146"/>
      <c r="C55" s="114">
        <v>30</v>
      </c>
    </row>
    <row r="56" spans="1:3" ht="16.5" thickBot="1" x14ac:dyDescent="0.3">
      <c r="A56" s="69" t="s">
        <v>251</v>
      </c>
      <c r="B56" s="263">
        <f>B55/B$27</f>
        <v>0</v>
      </c>
    </row>
    <row r="57" spans="1:3" ht="16.5" thickBot="1" x14ac:dyDescent="0.3">
      <c r="A57" s="69" t="s">
        <v>252</v>
      </c>
      <c r="B57" s="143"/>
      <c r="C57" s="114">
        <v>1</v>
      </c>
    </row>
    <row r="58" spans="1:3" ht="16.5" thickBot="1" x14ac:dyDescent="0.3">
      <c r="A58" s="69" t="s">
        <v>253</v>
      </c>
      <c r="B58" s="147"/>
      <c r="C58" s="114">
        <v>2</v>
      </c>
    </row>
    <row r="59" spans="1:3" ht="29.25" thickBot="1" x14ac:dyDescent="0.3">
      <c r="A59" s="68" t="s">
        <v>256</v>
      </c>
      <c r="B59" s="263">
        <f>B30/B$27</f>
        <v>0</v>
      </c>
    </row>
    <row r="60" spans="1:3" ht="16.5" thickBot="1" x14ac:dyDescent="0.3">
      <c r="A60" s="70" t="s">
        <v>250</v>
      </c>
      <c r="B60" s="148"/>
    </row>
    <row r="61" spans="1:3" ht="16.5" thickBot="1" x14ac:dyDescent="0.3">
      <c r="A61" s="70" t="s">
        <v>257</v>
      </c>
      <c r="B61" s="148"/>
    </row>
    <row r="62" spans="1:3" ht="16.5" thickBot="1" x14ac:dyDescent="0.3">
      <c r="A62" s="70" t="s">
        <v>258</v>
      </c>
      <c r="B62" s="263">
        <f>B41/B27</f>
        <v>0</v>
      </c>
    </row>
    <row r="63" spans="1:3" ht="16.5" thickBot="1" x14ac:dyDescent="0.3">
      <c r="A63" s="70" t="s">
        <v>259</v>
      </c>
      <c r="B63" s="148"/>
    </row>
    <row r="64" spans="1:3" ht="16.5" thickBot="1" x14ac:dyDescent="0.3">
      <c r="A64" s="66" t="s">
        <v>260</v>
      </c>
      <c r="B64" s="263">
        <f>B65/B$27</f>
        <v>0</v>
      </c>
      <c r="C64" s="348"/>
    </row>
    <row r="65" spans="1:3" ht="16.5" thickBot="1" x14ac:dyDescent="0.3">
      <c r="A65" s="66" t="s">
        <v>261</v>
      </c>
      <c r="B65" s="149">
        <f>SUMIF(C33:C58,1,B33:B58)</f>
        <v>0</v>
      </c>
      <c r="C65" s="348">
        <f>'6.2. Паспорт фин осв ввод'!D24-'6.2. Паспорт фин осв ввод'!F24</f>
        <v>0</v>
      </c>
    </row>
    <row r="66" spans="1:3" ht="27.75" customHeight="1" thickBot="1" x14ac:dyDescent="0.3">
      <c r="A66" s="66" t="s">
        <v>262</v>
      </c>
      <c r="B66" s="263">
        <f>B67/B$27</f>
        <v>0</v>
      </c>
      <c r="C66" s="348"/>
    </row>
    <row r="67" spans="1:3" ht="16.5" thickBot="1" x14ac:dyDescent="0.3">
      <c r="A67" s="67" t="s">
        <v>263</v>
      </c>
      <c r="B67" s="150">
        <f>SUMIF(C33:C58,2,B33:B58)</f>
        <v>0</v>
      </c>
      <c r="C67" s="348">
        <f>'6.2. Паспорт фин осв ввод'!D30-'6.2. Паспорт фин осв ввод'!F30</f>
        <v>0</v>
      </c>
    </row>
    <row r="68" spans="1:3" ht="30" x14ac:dyDescent="0.25">
      <c r="A68" s="68" t="s">
        <v>264</v>
      </c>
      <c r="B68" s="70" t="s">
        <v>457</v>
      </c>
      <c r="C68" s="348"/>
    </row>
    <row r="69" spans="1:3" x14ac:dyDescent="0.25">
      <c r="A69" s="71" t="s">
        <v>265</v>
      </c>
      <c r="B69" s="71" t="s">
        <v>463</v>
      </c>
    </row>
    <row r="70" spans="1:3" x14ac:dyDescent="0.25">
      <c r="A70" s="71" t="s">
        <v>266</v>
      </c>
      <c r="B70" s="71" t="s">
        <v>386</v>
      </c>
    </row>
    <row r="71" spans="1:3" x14ac:dyDescent="0.25">
      <c r="A71" s="71" t="s">
        <v>267</v>
      </c>
      <c r="B71" s="71" t="s">
        <v>386</v>
      </c>
    </row>
    <row r="72" spans="1:3" x14ac:dyDescent="0.25">
      <c r="A72" s="71" t="s">
        <v>268</v>
      </c>
      <c r="B72" s="71" t="s">
        <v>386</v>
      </c>
    </row>
    <row r="73" spans="1:3" ht="16.5" thickBot="1" x14ac:dyDescent="0.3">
      <c r="A73" s="72" t="s">
        <v>269</v>
      </c>
      <c r="B73" s="72" t="s">
        <v>386</v>
      </c>
    </row>
    <row r="74" spans="1:3" ht="30.75" thickBot="1" x14ac:dyDescent="0.3">
      <c r="A74" s="70" t="s">
        <v>270</v>
      </c>
      <c r="B74" s="151" t="s">
        <v>386</v>
      </c>
    </row>
    <row r="75" spans="1:3" ht="29.25" thickBot="1" x14ac:dyDescent="0.3">
      <c r="A75" s="66" t="s">
        <v>271</v>
      </c>
      <c r="B75" s="151" t="s">
        <v>386</v>
      </c>
    </row>
    <row r="76" spans="1:3" ht="16.5" thickBot="1" x14ac:dyDescent="0.3">
      <c r="A76" s="70" t="s">
        <v>250</v>
      </c>
      <c r="B76" s="152"/>
    </row>
    <row r="77" spans="1:3" ht="16.5" thickBot="1" x14ac:dyDescent="0.3">
      <c r="A77" s="70" t="s">
        <v>272</v>
      </c>
      <c r="B77" s="151" t="s">
        <v>386</v>
      </c>
    </row>
    <row r="78" spans="1:3" ht="16.5" thickBot="1" x14ac:dyDescent="0.3">
      <c r="A78" s="70" t="s">
        <v>273</v>
      </c>
      <c r="B78" s="152" t="s">
        <v>386</v>
      </c>
    </row>
    <row r="79" spans="1:3" ht="16.5" thickBot="1" x14ac:dyDescent="0.3">
      <c r="A79" s="75" t="s">
        <v>274</v>
      </c>
      <c r="B79" s="153" t="s">
        <v>509</v>
      </c>
    </row>
    <row r="80" spans="1:3" ht="16.5" thickBot="1" x14ac:dyDescent="0.3">
      <c r="A80" s="66" t="s">
        <v>275</v>
      </c>
      <c r="B80" s="154"/>
    </row>
    <row r="81" spans="1:2" ht="16.5" thickBot="1" x14ac:dyDescent="0.3">
      <c r="A81" s="71" t="s">
        <v>276</v>
      </c>
      <c r="B81" s="264" t="str">
        <f>'6.1. Паспорт сетевой график'!H43</f>
        <v>не требуется</v>
      </c>
    </row>
    <row r="82" spans="1:2" ht="16.5" thickBot="1" x14ac:dyDescent="0.3">
      <c r="A82" s="71" t="s">
        <v>277</v>
      </c>
      <c r="B82" s="155" t="s">
        <v>386</v>
      </c>
    </row>
    <row r="83" spans="1:2" ht="29.25" customHeight="1" thickBot="1" x14ac:dyDescent="0.3">
      <c r="A83" s="71" t="s">
        <v>278</v>
      </c>
      <c r="B83" s="155" t="s">
        <v>386</v>
      </c>
    </row>
    <row r="84" spans="1:2" ht="29.25" thickBot="1" x14ac:dyDescent="0.3">
      <c r="A84" s="76" t="s">
        <v>279</v>
      </c>
      <c r="B84" s="196" t="s">
        <v>460</v>
      </c>
    </row>
    <row r="85" spans="1:2" ht="28.5" x14ac:dyDescent="0.25">
      <c r="A85" s="68" t="s">
        <v>280</v>
      </c>
      <c r="B85" s="516" t="s">
        <v>510</v>
      </c>
    </row>
    <row r="86" spans="1:2" x14ac:dyDescent="0.25">
      <c r="A86" s="71" t="s">
        <v>281</v>
      </c>
      <c r="B86" s="517"/>
    </row>
    <row r="87" spans="1:2" x14ac:dyDescent="0.25">
      <c r="A87" s="71" t="s">
        <v>282</v>
      </c>
      <c r="B87" s="517"/>
    </row>
    <row r="88" spans="1:2" x14ac:dyDescent="0.25">
      <c r="A88" s="71" t="s">
        <v>283</v>
      </c>
      <c r="B88" s="517"/>
    </row>
    <row r="89" spans="1:2" x14ac:dyDescent="0.25">
      <c r="A89" s="71" t="s">
        <v>284</v>
      </c>
      <c r="B89" s="517"/>
    </row>
    <row r="90" spans="1:2" ht="16.5" thickBot="1" x14ac:dyDescent="0.3">
      <c r="A90" s="156" t="s">
        <v>285</v>
      </c>
      <c r="B90" s="518"/>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2026-03-24T09:39:52Z</dcterms:modified>
</cp:coreProperties>
</file>