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F37B2F5-670C-4FEE-B0B4-4D007128AEBA}"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9" i="22" l="1"/>
  <c r="AD29" i="5"/>
  <c r="AD26" i="5"/>
  <c r="D26" i="5"/>
  <c r="L26" i="5"/>
  <c r="B41" i="22"/>
  <c r="B39" i="22"/>
  <c r="G30" i="15" l="1"/>
  <c r="G24" i="15"/>
  <c r="H30" i="15"/>
  <c r="H24" i="15"/>
  <c r="B81" i="23" l="1"/>
  <c r="F81" i="23" l="1"/>
  <c r="E81" i="23"/>
  <c r="D81" i="23"/>
  <c r="C81" i="23"/>
  <c r="O27" i="13"/>
  <c r="N27" i="13"/>
  <c r="F64" i="15" l="1"/>
  <c r="J64" i="15" s="1"/>
  <c r="F63" i="15"/>
  <c r="J63" i="15" s="1"/>
  <c r="F62" i="15"/>
  <c r="J62" i="15" s="1"/>
  <c r="F61" i="15"/>
  <c r="J61" i="15" s="1"/>
  <c r="F60" i="15"/>
  <c r="J60" i="15" s="1"/>
  <c r="F59" i="15"/>
  <c r="J59" i="15" s="1"/>
  <c r="F58" i="15"/>
  <c r="J58" i="15" s="1"/>
  <c r="F57" i="15"/>
  <c r="J57" i="15" s="1"/>
  <c r="F56" i="15"/>
  <c r="J56" i="15" s="1"/>
  <c r="F55" i="15"/>
  <c r="J55" i="15" s="1"/>
  <c r="F54" i="15"/>
  <c r="J54" i="15" s="1"/>
  <c r="F53" i="15"/>
  <c r="J53" i="15" s="1"/>
  <c r="F51" i="15"/>
  <c r="J51" i="15" s="1"/>
  <c r="F50" i="15"/>
  <c r="J50" i="15" s="1"/>
  <c r="F49" i="15"/>
  <c r="J49" i="15" s="1"/>
  <c r="AC49" i="15" s="1"/>
  <c r="F48" i="15"/>
  <c r="J48" i="15" s="1"/>
  <c r="AC48" i="15" s="1"/>
  <c r="F47" i="15"/>
  <c r="J47" i="15" s="1"/>
  <c r="AC47" i="15" s="1"/>
  <c r="F46" i="15"/>
  <c r="J46" i="15" s="1"/>
  <c r="AC46" i="15" s="1"/>
  <c r="F45" i="15"/>
  <c r="J45" i="15" s="1"/>
  <c r="AC45" i="15" s="1"/>
  <c r="F44" i="15"/>
  <c r="J44" i="15" s="1"/>
  <c r="AC44" i="15" s="1"/>
  <c r="F43" i="15"/>
  <c r="J43" i="15" s="1"/>
  <c r="AC43" i="15" s="1"/>
  <c r="F42" i="15"/>
  <c r="J42" i="15" s="1"/>
  <c r="AC42" i="15" s="1"/>
  <c r="F41" i="15"/>
  <c r="J41" i="15" s="1"/>
  <c r="AC41" i="15" s="1"/>
  <c r="F40" i="15"/>
  <c r="J40" i="15" s="1"/>
  <c r="F39" i="15"/>
  <c r="J39" i="15" s="1"/>
  <c r="AC39" i="15" s="1"/>
  <c r="F38" i="15"/>
  <c r="J38" i="15" s="1"/>
  <c r="AC38" i="15" s="1"/>
  <c r="F37" i="15"/>
  <c r="J37" i="15" s="1"/>
  <c r="AC37" i="15" s="1"/>
  <c r="F36" i="15"/>
  <c r="J36" i="15" s="1"/>
  <c r="AC36" i="15" s="1"/>
  <c r="F35" i="15"/>
  <c r="J35" i="15" s="1"/>
  <c r="AC35" i="15" s="1"/>
  <c r="F34" i="15"/>
  <c r="J34" i="15" s="1"/>
  <c r="F32" i="15"/>
  <c r="J32" i="15" s="1"/>
  <c r="F31" i="15"/>
  <c r="J31" i="15" s="1"/>
  <c r="F29" i="15"/>
  <c r="J29" i="15" s="1"/>
  <c r="F28" i="15"/>
  <c r="J28" i="15" s="1"/>
  <c r="AC28" i="15" s="1"/>
  <c r="F26" i="15"/>
  <c r="J26" i="15" s="1"/>
  <c r="F25" i="15"/>
  <c r="J25" i="15" s="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B49" i="15"/>
  <c r="AB48" i="15"/>
  <c r="AB47" i="15"/>
  <c r="AB46" i="15"/>
  <c r="AB45" i="15"/>
  <c r="AB44" i="15"/>
  <c r="AB43" i="15"/>
  <c r="AB42" i="15"/>
  <c r="AB41" i="15"/>
  <c r="AC40" i="15"/>
  <c r="AB40" i="15"/>
  <c r="AB39" i="15"/>
  <c r="AB38" i="15"/>
  <c r="AB37" i="15"/>
  <c r="AB36" i="15"/>
  <c r="AB35" i="15"/>
  <c r="AC34" i="15"/>
  <c r="AB34" i="15"/>
  <c r="AB33" i="15"/>
  <c r="AC32" i="15"/>
  <c r="AB32" i="15"/>
  <c r="AC31" i="15"/>
  <c r="AB31" i="15"/>
  <c r="AB30" i="15"/>
  <c r="AC29" i="15"/>
  <c r="AB29" i="15"/>
  <c r="AB28" i="15"/>
  <c r="AB27" i="15"/>
  <c r="AC26" i="15"/>
  <c r="AB26" i="15"/>
  <c r="AC25" i="15"/>
  <c r="AB25" i="15"/>
  <c r="AB24" i="15"/>
  <c r="O30" i="15"/>
  <c r="N30" i="15"/>
  <c r="M30" i="15"/>
  <c r="L30" i="15"/>
  <c r="O24" i="15"/>
  <c r="N24" i="15"/>
  <c r="M24" i="15"/>
  <c r="L24" i="15"/>
  <c r="B80" i="23" l="1"/>
  <c r="C80" i="23"/>
  <c r="D80" i="23"/>
  <c r="E80" i="23"/>
  <c r="F80" i="23"/>
  <c r="G80" i="23"/>
  <c r="H80" i="23"/>
  <c r="I80" i="23"/>
  <c r="J80" i="23"/>
  <c r="K80" i="23"/>
  <c r="L80" i="23"/>
  <c r="K102" i="23" l="1"/>
  <c r="L102" i="23" s="1"/>
  <c r="M102" i="23" s="1"/>
  <c r="N102" i="23" s="1"/>
  <c r="O102" i="23" s="1"/>
  <c r="P102" i="23" s="1"/>
  <c r="Q102" i="23" s="1"/>
  <c r="E103" i="23"/>
  <c r="C48" i="23" l="1"/>
  <c r="D48" i="23"/>
  <c r="E48" i="23"/>
  <c r="F48" i="23"/>
  <c r="G48" i="23"/>
  <c r="H48" i="23"/>
  <c r="B49" i="23"/>
  <c r="B48" i="23"/>
  <c r="B81" i="22" l="1"/>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c r="E29" i="15"/>
  <c r="E28" i="15"/>
  <c r="E27" i="15"/>
  <c r="F27" i="15" s="1"/>
  <c r="E26" i="15"/>
  <c r="E25" i="15"/>
  <c r="D57" i="15"/>
  <c r="D30" i="15"/>
  <c r="D24" i="15"/>
  <c r="C40" i="7" s="1"/>
  <c r="D52" i="15" l="1"/>
  <c r="E52" i="15" s="1"/>
  <c r="F52" i="15" s="1"/>
  <c r="J52" i="15" s="1"/>
  <c r="AC52" i="15" s="1"/>
  <c r="B25" i="23"/>
  <c r="F30" i="15"/>
  <c r="J30" i="15" s="1"/>
  <c r="AC30" i="15" s="1"/>
  <c r="J33" i="15"/>
  <c r="AC33" i="15" s="1"/>
  <c r="J27" i="15"/>
  <c r="AC27" i="15" s="1"/>
  <c r="F24" i="15"/>
  <c r="E24" i="15"/>
  <c r="B27" i="22"/>
  <c r="C65" i="22"/>
  <c r="C67" i="22" l="1"/>
  <c r="C57" i="15"/>
  <c r="C30" i="15"/>
  <c r="C24" i="15"/>
  <c r="C52" i="15" l="1"/>
  <c r="A15" i="10"/>
  <c r="A12" i="10"/>
  <c r="A9" i="10"/>
  <c r="A5" i="10"/>
  <c r="AA30" i="15" l="1"/>
  <c r="Z30" i="15"/>
  <c r="Y30" i="15"/>
  <c r="X30" i="15"/>
  <c r="W30" i="15"/>
  <c r="V30" i="15"/>
  <c r="U30" i="15"/>
  <c r="T30" i="15"/>
  <c r="S30" i="15"/>
  <c r="R30" i="15"/>
  <c r="Q30" i="15"/>
  <c r="P30" i="15"/>
  <c r="K30" i="15"/>
  <c r="I30" i="15"/>
  <c r="AA24" i="15"/>
  <c r="Z24" i="15"/>
  <c r="Y24" i="15"/>
  <c r="X24" i="15"/>
  <c r="W24" i="15"/>
  <c r="V24" i="15"/>
  <c r="U24" i="15"/>
  <c r="T24" i="15"/>
  <c r="S24" i="15"/>
  <c r="R24" i="15"/>
  <c r="Q24" i="15"/>
  <c r="P24" i="15"/>
  <c r="K24" i="15"/>
  <c r="J24" i="15"/>
  <c r="I24" i="15"/>
  <c r="A14" i="15"/>
  <c r="A11" i="15"/>
  <c r="A8" i="15"/>
  <c r="A4" i="15"/>
  <c r="C49" i="7"/>
  <c r="AC24" i="15" l="1"/>
  <c r="C48" i="7" s="1"/>
  <c r="B85" i="23"/>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C74" i="23" l="1"/>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E85" i="23"/>
  <c r="F58" i="23"/>
  <c r="E52" i="23"/>
  <c r="E47" i="23"/>
  <c r="E74" i="23"/>
  <c r="D85" i="23"/>
  <c r="D76" i="23" l="1"/>
  <c r="F67" i="23"/>
  <c r="G67" i="23" s="1"/>
  <c r="H67" i="23" s="1"/>
  <c r="B70" i="23"/>
  <c r="B71" i="23" s="1"/>
  <c r="E59" i="23"/>
  <c r="G58" i="23"/>
  <c r="F74" i="23"/>
  <c r="F52" i="23"/>
  <c r="F47" i="23"/>
  <c r="D55" i="23"/>
  <c r="C82" i="23"/>
  <c r="C56" i="23"/>
  <c r="C69" i="23" s="1"/>
  <c r="G76" i="23" l="1"/>
  <c r="F59" i="23"/>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H59" i="23"/>
  <c r="G103" i="23"/>
  <c r="D49" i="23" s="1"/>
  <c r="D61" i="23" s="1"/>
  <c r="D60" i="23" s="1"/>
  <c r="D66" i="23" s="1"/>
  <c r="D68" i="23" s="1"/>
  <c r="D75" i="23" s="1"/>
  <c r="F55" i="23"/>
  <c r="J58" i="23"/>
  <c r="I52" i="23"/>
  <c r="I74" i="23"/>
  <c r="I47" i="23"/>
  <c r="J76" i="23"/>
  <c r="K67" i="23"/>
  <c r="E82" i="23"/>
  <c r="E56" i="23"/>
  <c r="E69" i="23" s="1"/>
  <c r="D70" i="23" l="1"/>
  <c r="D71" i="23" s="1"/>
  <c r="C7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J59" i="23"/>
  <c r="I48" i="23"/>
  <c r="F77" i="23"/>
  <c r="L58" i="23"/>
  <c r="K74" i="23"/>
  <c r="K52" i="23"/>
  <c r="K47" i="23"/>
  <c r="L76" i="23"/>
  <c r="G55" i="23"/>
  <c r="H53" i="23" s="1"/>
  <c r="F70" i="23" l="1"/>
  <c r="F71" i="23" s="1"/>
  <c r="K59" i="23"/>
  <c r="J103" i="23"/>
  <c r="G49" i="23" s="1"/>
  <c r="G61" i="23" s="1"/>
  <c r="G60" i="23" s="1"/>
  <c r="G66" i="23" s="1"/>
  <c r="G68" i="23" s="1"/>
  <c r="G75" i="23" s="1"/>
  <c r="H55" i="23"/>
  <c r="L74" i="23"/>
  <c r="L47" i="23"/>
  <c r="L52" i="23"/>
  <c r="E78" i="23"/>
  <c r="G82" i="23"/>
  <c r="G56" i="23"/>
  <c r="G69" i="23" s="1"/>
  <c r="K85" i="23"/>
  <c r="E72" i="23"/>
  <c r="J48" i="23" l="1"/>
  <c r="K103" i="23"/>
  <c r="H49" i="23" s="1"/>
  <c r="H61" i="23" s="1"/>
  <c r="H60" i="23" s="1"/>
  <c r="H66" i="23" s="1"/>
  <c r="H68" i="23" s="1"/>
  <c r="H75" i="23" s="1"/>
  <c r="L59" i="23"/>
  <c r="H82" i="23"/>
  <c r="H56" i="23"/>
  <c r="H69" i="23" s="1"/>
  <c r="I53" i="23"/>
  <c r="F72" i="23"/>
  <c r="G77" i="23"/>
  <c r="G70" i="23"/>
  <c r="F78" i="23"/>
  <c r="L85" i="23"/>
  <c r="K48" i="23" l="1"/>
  <c r="L103" i="23"/>
  <c r="I49" i="23" s="1"/>
  <c r="I61" i="23" s="1"/>
  <c r="I60" i="23" s="1"/>
  <c r="I66" i="23" s="1"/>
  <c r="I68" i="23" s="1"/>
  <c r="I75" i="23" s="1"/>
  <c r="H77" i="23"/>
  <c r="H70" i="23"/>
  <c r="I55" i="23"/>
  <c r="J53" i="23" s="1"/>
  <c r="G71" i="23"/>
  <c r="G72" i="23" s="1"/>
  <c r="L48" i="23" l="1"/>
  <c r="M103" i="23"/>
  <c r="H71" i="23"/>
  <c r="H72" i="23" s="1"/>
  <c r="J55" i="23"/>
  <c r="G78" i="23"/>
  <c r="I82" i="23"/>
  <c r="I56" i="23"/>
  <c r="I69" i="23" s="1"/>
  <c r="J49" i="23" l="1"/>
  <c r="J61" i="23" s="1"/>
  <c r="J60" i="23" s="1"/>
  <c r="J66" i="23" s="1"/>
  <c r="J68" i="23" s="1"/>
  <c r="J75" i="23" s="1"/>
  <c r="N103" i="23"/>
  <c r="I77" i="23"/>
  <c r="I70" i="23"/>
  <c r="J56" i="23"/>
  <c r="J69" i="23" s="1"/>
  <c r="J82" i="23"/>
  <c r="H78" i="23"/>
  <c r="K53" i="23"/>
  <c r="O103" i="23" l="1"/>
  <c r="K49" i="23"/>
  <c r="K61" i="23" s="1"/>
  <c r="K60" i="23" s="1"/>
  <c r="K66" i="23" s="1"/>
  <c r="K68" i="23" s="1"/>
  <c r="K75" i="23" s="1"/>
  <c r="J77" i="23"/>
  <c r="J70" i="23"/>
  <c r="I71" i="23"/>
  <c r="I78" i="23" s="1"/>
  <c r="K55" i="23"/>
  <c r="L53" i="23" s="1"/>
  <c r="P103" i="23" l="1"/>
  <c r="Q103" i="23" s="1"/>
  <c r="L49" i="23"/>
  <c r="L61" i="23" s="1"/>
  <c r="L60" i="23" s="1"/>
  <c r="L66" i="23" s="1"/>
  <c r="L68" i="23" s="1"/>
  <c r="L75" i="23" s="1"/>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9" i="23" s="1"/>
  <c r="D88" i="23"/>
  <c r="E83" i="23"/>
  <c r="F83" i="23" l="1"/>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c r="K88" i="23" l="1"/>
  <c r="L88" i="23"/>
  <c r="K87" i="23"/>
  <c r="K90" i="23" s="1"/>
  <c r="K89" i="23"/>
  <c r="L87" i="23"/>
  <c r="G30" i="23" s="1"/>
  <c r="L84" i="23"/>
  <c r="L89" i="23" s="1"/>
  <c r="G28" i="23" l="1"/>
  <c r="L90" i="23"/>
  <c r="G29" i="23" s="1"/>
</calcChain>
</file>

<file path=xl/sharedStrings.xml><?xml version="1.0" encoding="utf-8"?>
<sst xmlns="http://schemas.openxmlformats.org/spreadsheetml/2006/main" count="1092" uniqueCount="591">
  <si>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</si>
  <si>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</si>
  <si>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</si>
  <si>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</si>
  <si>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</si>
  <si>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</si>
  <si>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</si>
  <si>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</si>
  <si>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</si>
  <si>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</si>
  <si>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</si>
  <si>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</si>
  <si>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</si>
  <si>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</si>
  <si>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</si>
  <si>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</si>
  <si>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</si>
  <si>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</si>
  <si>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</si>
  <si>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</si>
  <si>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</si>
  <si>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</si>
  <si>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</si>
  <si>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</si>
  <si>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</si>
  <si>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</si>
  <si>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</si>
  <si>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</si>
  <si>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</si>
  <si>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</si>
  <si>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</si>
  <si>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</si>
  <si>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</si>
  <si>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</si>
  <si>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</si>
  <si>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</si>
  <si>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</si>
  <si>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</si>
  <si>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</si>
  <si>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</si>
  <si>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</si>
  <si>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</si>
  <si>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</si>
  <si>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</si>
  <si>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</si>
  <si>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</si>
  <si>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</si>
  <si>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</si>
  <si>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</si>
  <si>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</si>
  <si>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</si>
  <si>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</si>
  <si>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</si>
  <si>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</si>
  <si>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</si>
  <si>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</si>
  <si>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</si>
  <si>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</si>
  <si>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</si>
  <si>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</si>
  <si>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</si>
  <si>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</si>
  <si>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</si>
  <si>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</si>
  <si>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</si>
  <si>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</si>
  <si>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</si>
  <si>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</si>
  <si>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</si>
  <si>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</si>
  <si>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</si>
  <si>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</si>
  <si>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</si>
  <si>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</si>
  <si>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</si>
  <si>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</si>
  <si>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</si>
  <si>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</si>
  <si>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</si>
  <si>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</si>
  <si>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</si>
  <si>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</si>
  <si>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</si>
  <si>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</si>
  <si>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</si>
  <si>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</si>
  <si>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</si>
  <si>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</si>
  <si>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</si>
  <si>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</si>
  <si>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</si>
  <si>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</si>
  <si>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</si>
  <si>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</si>
  <si>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</si>
  <si>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</si>
  <si>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</si>
  <si>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</si>
  <si>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</si>
  <si>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</si>
  <si>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</si>
  <si>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</si>
  <si>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</si>
  <si>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</si>
  <si>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</si>
  <si>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</si>
  <si>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</si>
  <si>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</si>
  <si>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</si>
  <si>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</si>
  <si>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</si>
  <si>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</si>
  <si>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</si>
  <si>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</si>
  <si>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</si>
  <si>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</si>
  <si>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</si>
  <si>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</si>
  <si>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</si>
  <si>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</si>
  <si>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</si>
  <si>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</si>
  <si>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</si>
  <si>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</si>
  <si>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</si>
  <si>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</si>
  <si>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</si>
  <si>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</si>
  <si>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</si>
  <si>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</si>
  <si>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</si>
  <si>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</si>
  <si>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</si>
  <si>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</si>
  <si>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</si>
  <si>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</si>
  <si>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</si>
  <si>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</si>
  <si>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</si>
  <si>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</si>
  <si>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</si>
  <si>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</si>
  <si>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</si>
  <si>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</si>
  <si>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</si>
  <si>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</si>
  <si>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</si>
  <si>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</si>
  <si>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</si>
  <si>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</si>
  <si>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</si>
  <si>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</si>
  <si>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</si>
  <si>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</si>
  <si>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</si>
  <si>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</si>
  <si>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</si>
  <si>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</si>
  <si>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</si>
  <si>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</si>
  <si>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</si>
  <si>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</si>
  <si>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</si>
  <si>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</si>
  <si>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</si>
  <si>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</si>
  <si>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</si>
  <si>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</si>
  <si>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</si>
  <si>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</si>
  <si>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</si>
  <si>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</si>
  <si>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</si>
  <si>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</si>
  <si>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</si>
  <si>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</si>
  <si>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</si>
  <si>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</si>
  <si>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</si>
  <si>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</si>
  <si>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</si>
  <si>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</si>
  <si>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</si>
  <si>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</si>
  <si>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</si>
  <si>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</si>
  <si>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</si>
  <si>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</si>
  <si>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</si>
  <si>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</si>
  <si>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</si>
  <si>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</si>
  <si>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</si>
  <si>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</si>
  <si>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</si>
  <si>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</si>
  <si>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</si>
  <si>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</si>
  <si>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</si>
  <si>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</si>
  <si>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</si>
  <si>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</si>
  <si>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</si>
  <si>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</si>
  <si>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</si>
  <si>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</si>
  <si>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</si>
  <si>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</si>
  <si>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</si>
  <si>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</si>
  <si>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</si>
  <si>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</si>
  <si>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</si>
  <si>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</si>
  <si>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</si>
  <si>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</si>
  <si>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</si>
  <si>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</si>
  <si>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</si>
  <si>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</si>
  <si>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</si>
  <si>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</si>
  <si>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</si>
  <si>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</si>
  <si>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</si>
  <si>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</si>
  <si>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</si>
  <si>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</si>
  <si>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</si>
  <si>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</si>
  <si>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</si>
  <si>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</si>
  <si>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</si>
  <si>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</si>
  <si>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</si>
  <si>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</si>
  <si>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</si>
  <si>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</si>
  <si>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</si>
  <si>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</si>
  <si>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</si>
  <si>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</si>
  <si>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</si>
  <si>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</si>
  <si>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</si>
  <si>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</si>
  <si>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</si>
  <si>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</si>
  <si>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</si>
  <si>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</si>
  <si>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</si>
  <si>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</si>
  <si>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</si>
  <si>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</si>
  <si>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</si>
  <si>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</si>
  <si>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</si>
  <si>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</si>
  <si>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</si>
  <si>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</si>
  <si>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</si>
  <si>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</si>
  <si>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</si>
  <si>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</si>
  <si>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</si>
  <si>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</si>
  <si>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</si>
  <si>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</si>
  <si>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</si>
  <si>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</si>
  <si>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</si>
  <si>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</si>
  <si>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</si>
  <si>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</si>
  <si>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</si>
  <si>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</si>
  <si>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</si>
  <si>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</si>
  <si>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</si>
  <si>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</si>
  <si>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</si>
  <si>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</si>
  <si>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</si>
  <si>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</si>
  <si>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</si>
  <si>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</si>
  <si>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</si>
  <si>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</si>
  <si>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</si>
  <si>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</si>
  <si>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</si>
  <si>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</si>
  <si>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</si>
  <si>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</si>
  <si>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</si>
  <si>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</si>
  <si>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</si>
  <si>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</si>
  <si>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</si>
  <si>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</si>
  <si>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</si>
  <si>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</si>
  <si>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</si>
  <si>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</si>
  <si>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</si>
  <si>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</si>
  <si>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</si>
  <si>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</si>
  <si>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</si>
  <si>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</si>
  <si>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</si>
  <si>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</si>
  <si>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</si>
  <si>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</si>
  <si>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</si>
  <si>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</si>
  <si>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</si>
  <si>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</si>
  <si>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</si>
  <si>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</si>
  <si>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</si>
  <si>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</si>
  <si>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</si>
  <si>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</si>
  <si>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</si>
  <si>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</si>
  <si>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</si>
  <si>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</si>
  <si>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</si>
  <si>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</si>
  <si>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</si>
  <si>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</si>
  <si>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</si>
  <si>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</si>
  <si>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</si>
  <si>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</si>
  <si>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</si>
  <si>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</si>
  <si>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</si>
  <si>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</si>
  <si>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</si>
  <si>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</si>
  <si>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</si>
  <si>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</si>
  <si>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</si>
  <si>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</si>
  <si>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</si>
  <si>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</si>
  <si>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</si>
  <si>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</si>
  <si>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</si>
  <si>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</si>
  <si>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</si>
  <si>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</si>
  <si>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</si>
  <si>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</si>
  <si>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</si>
  <si>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</si>
  <si>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</si>
  <si>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</si>
  <si>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</si>
  <si>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</si>
  <si>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</si>
  <si>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</si>
  <si>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</si>
  <si>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</si>
  <si>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</si>
  <si>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</si>
  <si>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</si>
  <si>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</si>
  <si>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</si>
  <si>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</si>
  <si>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</si>
  <si>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</si>
  <si>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</si>
  <si>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</si>
  <si>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</si>
  <si>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</si>
  <si>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</si>
  <si>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</si>
  <si>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</si>
  <si>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</si>
  <si>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</si>
  <si>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</si>
  <si>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</si>
  <si>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</si>
  <si>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</si>
  <si>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</si>
  <si>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</si>
  <si>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</si>
  <si>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</si>
  <si>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</si>
  <si>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</si>
  <si>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</si>
  <si>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</si>
  <si>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</si>
  <si>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</si>
  <si>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</si>
  <si>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</si>
  <si>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</si>
  <si>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</si>
  <si>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</si>
  <si>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</si>
  <si>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</si>
  <si>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</si>
  <si>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</si>
  <si>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</si>
  <si>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</si>
  <si>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</si>
  <si>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</si>
  <si>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</si>
  <si>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</si>
  <si>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</si>
  <si>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</si>
  <si>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</si>
  <si>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</si>
  <si>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</si>
  <si>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</si>
  <si>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</si>
  <si>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</si>
  <si>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</si>
  <si>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</si>
  <si>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</si>
  <si>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</si>
  <si>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</si>
  <si>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</si>
  <si>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</si>
  <si>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</si>
  <si>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</si>
  <si>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</si>
  <si>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</si>
  <si>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</si>
  <si>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</si>
  <si>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</si>
  <si>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</si>
  <si>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</si>
  <si>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</si>
  <si>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</si>
  <si>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</si>
  <si>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</si>
  <si>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</si>
  <si>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</si>
  <si>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</si>
  <si>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</si>
  <si>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</si>
  <si>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</si>
  <si>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</si>
  <si>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</si>
  <si>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</si>
  <si>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</si>
  <si>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</si>
  <si>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</si>
  <si>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</si>
  <si>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</si>
  <si>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</si>
  <si>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</si>
  <si>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</si>
  <si>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</si>
  <si>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</si>
  <si>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</si>
  <si>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</si>
  <si>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</si>
  <si>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</si>
  <si>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</si>
  <si>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</si>
  <si>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</si>
  <si>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</si>
  <si>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</si>
  <si>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</si>
  <si>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</si>
  <si>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</si>
  <si>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</si>
  <si>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</si>
  <si>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</si>
  <si>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</si>
  <si>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</si>
  <si>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</si>
  <si>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</si>
  <si>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</si>
  <si>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</si>
  <si>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</si>
  <si>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</si>
  <si>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</si>
  <si>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</si>
  <si>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</si>
  <si>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</si>
  <si>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</si>
  <si>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</si>
  <si>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</si>
  <si>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</si>
  <si>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</si>
  <si>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</si>
  <si>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</si>
  <si>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</si>
  <si>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</si>
  <si>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</si>
  <si>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</si>
  <si>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</si>
  <si>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</si>
  <si>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</si>
  <si>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</si>
  <si>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</si>
  <si>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</si>
  <si>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</si>
  <si>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</si>
  <si>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</si>
  <si>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</si>
  <si>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</si>
  <si>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</si>
  <si>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</si>
  <si>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</si>
  <si>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</si>
  <si>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</si>
  <si>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</si>
  <si>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</si>
  <si>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</si>
  <si>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</si>
  <si>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</si>
  <si>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</si>
  <si>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</si>
  <si>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</si>
  <si>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</si>
  <si>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</si>
  <si>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</si>
  <si>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</si>
  <si>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</si>
  <si>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</si>
  <si>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</si>
  <si>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</si>
  <si>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</si>
  <si>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</si>
  <si>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</si>
  <si>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</si>
  <si>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</si>
  <si>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</si>
  <si>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</si>
  <si>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</si>
  <si>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</si>
  <si>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</si>
  <si>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</si>
  <si>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</si>
  <si>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</si>
  <si>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</si>
  <si>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</si>
  <si>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</si>
  <si>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</si>
  <si>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</si>
  <si>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</si>
  <si>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</si>
  <si>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</si>
  <si>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</si>
  <si>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</si>
  <si>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</si>
  <si>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</si>
  <si>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</si>
  <si>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</si>
  <si>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</si>
  <si>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</si>
  <si>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</si>
  <si>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</si>
  <si>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</si>
  <si>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</si>
  <si>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Покупка в 2025 г. одного автокрана грузоподъемностью 25 тонн на автомобильном шасси для выполнения погрузо-разгрузочных работ</t>
  </si>
  <si>
    <t>N_92-15-25</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</si>
  <si>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</si>
  <si>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УРАЛ-КС-45721(69290), г/н О 667 ТМ 39 - выработал установленные амортизационные нормы, морально устарел, ремонт не целесообразен. Подлежит списанию.</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</si>
  <si>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</si>
  <si>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</si>
  <si>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</si>
  <si>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</si>
  <si>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</si>
  <si>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З</t>
  </si>
  <si>
    <t>Автокран 25 т - 18,64 млн.руб./шт.</t>
  </si>
  <si>
    <t>Факт 2025 года</t>
  </si>
  <si>
    <t>2030 год</t>
  </si>
  <si>
    <t xml:space="preserve"> по состоянию на 01.01.2026</t>
  </si>
  <si>
    <t>на основании заключенных договоров</t>
  </si>
  <si>
    <t>Договор ООО "ГИРД-АВТОФУРГОН" №899 от 16.10.2025 в ценах 2025 года с НДС, млн. руб.</t>
  </si>
  <si>
    <t>Договор ООО "ГИРД-АВТОФУРГОН" №899 от 16.10.2025</t>
  </si>
  <si>
    <t>Принят к бухгалтерскому учету</t>
  </si>
  <si>
    <t>ТС</t>
  </si>
  <si>
    <t>Поставка автомобилей производства АО УРАЛ или аналогов» в интересах АО «Россети Янтарь</t>
  </si>
  <si>
    <t>ПАО "Россети"</t>
  </si>
  <si>
    <t>ОК</t>
  </si>
  <si>
    <t>ОК ЕП</t>
  </si>
  <si>
    <t>ООО "ГИРД-АВТОФУРГОН"</t>
  </si>
  <si>
    <t>32515089269</t>
  </si>
  <si>
    <t>http://rts-tender.ru/</t>
  </si>
  <si>
    <t>ООО "ТЕГРУСС ДИСТРИБУЦИЯ"</t>
  </si>
  <si>
    <t xml:space="preserve">ООО "ТЕГРУСС ДИСТРИБУЦИЯ"
</t>
  </si>
  <si>
    <t>ООО "ТК"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</si>
</sst>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rgb="FF000000"/>
      </patternFill>
    </fill>
    <fill>
      <patternFill patternType="solid">
        <fgColor theme="8"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3">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0" fontId="46" fillId="0" borderId="0" xfId="49" applyFont="1" applyFill="1" applyAlignment="1">
      <alignment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10" fontId="69" fillId="26" borderId="54" xfId="62" applyNumberFormat="1" applyFont="1" applyFill="1" applyBorder="1"/>
    <xf numFmtId="0" fontId="31" fillId="0" borderId="55" xfId="1" applyFont="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1"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0" fontId="7" fillId="0" borderId="55" xfId="2" applyFont="1" applyFill="1" applyBorder="1" applyAlignment="1">
      <alignment horizontal="center" vertical="center" wrapText="1"/>
    </xf>
    <xf numFmtId="0" fontId="7" fillId="0" borderId="55" xfId="2" applyFont="1" applyFill="1" applyBorder="1"/>
    <xf numFmtId="14" fontId="7" fillId="0" borderId="55" xfId="2" applyNumberFormat="1" applyFont="1" applyFill="1" applyBorder="1" applyAlignment="1">
      <alignment horizontal="center" vertical="center" wrapText="1"/>
    </xf>
    <xf numFmtId="0" fontId="32" fillId="27" borderId="30" xfId="2" applyFont="1" applyFill="1" applyBorder="1" applyAlignment="1">
      <alignment horizontal="justify" vertical="top" wrapText="1"/>
    </xf>
    <xf numFmtId="2" fontId="32" fillId="27" borderId="33" xfId="2" applyNumberFormat="1" applyFont="1" applyFill="1" applyBorder="1" applyAlignment="1">
      <alignment horizontal="left" vertical="center" wrapText="1"/>
    </xf>
    <xf numFmtId="49" fontId="46" fillId="0" borderId="55" xfId="49" applyNumberFormat="1" applyFont="1" applyBorder="1" applyAlignment="1">
      <alignment horizontal="center" vertical="center" wrapText="1"/>
    </xf>
    <xf numFmtId="1"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1" fontId="46" fillId="0" borderId="55" xfId="49" applyNumberFormat="1" applyFont="1" applyFill="1" applyBorder="1" applyAlignment="1">
      <alignment horizontal="center" vertical="center" wrapText="1"/>
    </xf>
    <xf numFmtId="0" fontId="37" fillId="0" borderId="55" xfId="50" applyFont="1" applyBorder="1" applyAlignment="1">
      <alignment vertical="center" wrapText="1"/>
    </xf>
    <xf numFmtId="49" fontId="46" fillId="0" borderId="55" xfId="49" applyNumberFormat="1" applyFont="1" applyFill="1" applyBorder="1" applyAlignment="1">
      <alignment horizontal="center" vertical="center" wrapText="1"/>
    </xf>
    <xf numFmtId="0" fontId="37" fillId="0" borderId="55" xfId="1" applyFont="1" applyFill="1" applyBorder="1" applyAlignment="1">
      <alignment vertical="center" wrapText="1"/>
    </xf>
    <xf numFmtId="167" fontId="46" fillId="0" borderId="55" xfId="49" applyNumberFormat="1" applyFont="1" applyFill="1" applyBorder="1" applyAlignment="1">
      <alignment horizontal="center" vertical="center" wrapText="1"/>
    </xf>
    <xf numFmtId="43" fontId="46" fillId="0" borderId="55" xfId="69" applyFont="1" applyFill="1" applyBorder="1" applyAlignment="1">
      <alignment horizontal="center" vertical="center" wrapText="1"/>
    </xf>
    <xf numFmtId="17" fontId="46" fillId="0" borderId="55" xfId="49" applyNumberFormat="1" applyFont="1" applyFill="1" applyBorder="1" applyAlignment="1">
      <alignment horizontal="center" vertical="center" wrapText="1"/>
    </xf>
    <xf numFmtId="0" fontId="46" fillId="0" borderId="55" xfId="49" applyFont="1" applyFill="1" applyBorder="1" applyAlignment="1">
      <alignment wrapText="1"/>
    </xf>
    <xf numFmtId="0" fontId="32" fillId="0" borderId="55"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-17519443.987248402</c:v>
                </c:pt>
                <c:pt idx="1">
                  <c:v>-175406.52468526599</c:v>
                </c:pt>
                <c:pt idx="2">
                  <c:v>-161348.58372127046</c:v>
                </c:pt>
                <c:pt idx="3">
                  <c:v>-148417.31523711473</c:v>
                </c:pt>
                <c:pt idx="4">
                  <c:v>-136522.42216297268</c:v>
                </c:pt>
                <c:pt idx="5">
                  <c:v>-125580.84427998119</c:v>
                </c:pt>
                <c:pt idx="6">
                  <c:v>-115516.17822343409</c:v>
                </c:pt>
                <c:pt idx="7">
                  <c:v>-106258.14396977554</c:v>
                </c:pt>
                <c:pt idx="8">
                  <c:v>-97742.094081944189</c:v>
                </c:pt>
                <c:pt idx="9">
                  <c:v>-89908.562286210086</c:v>
                </c:pt>
                <c:pt idx="10">
                  <c:v>-82702.848228280141</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-17519443.987248402</c:v>
                </c:pt>
                <c:pt idx="1">
                  <c:v>-17694850.511933669</c:v>
                </c:pt>
                <c:pt idx="2">
                  <c:v>-17856199.095654938</c:v>
                </c:pt>
                <c:pt idx="3">
                  <c:v>-18004616.410892054</c:v>
                </c:pt>
                <c:pt idx="4">
                  <c:v>-18141138.833055027</c:v>
                </c:pt>
                <c:pt idx="5">
                  <c:v>-18266719.677335009</c:v>
                </c:pt>
                <c:pt idx="6">
                  <c:v>-18382235.855558444</c:v>
                </c:pt>
                <c:pt idx="7">
                  <c:v>-18488493.999528218</c:v>
                </c:pt>
                <c:pt idx="8">
                  <c:v>-18586236.093610164</c:v>
                </c:pt>
                <c:pt idx="9">
                  <c:v>-18676144.655896373</c:v>
                </c:pt>
                <c:pt idx="10">
                  <c:v>-18758847.504124653</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92-15-25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38">
          <cell r="B38">
            <v>22.3649135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90" customFormat="1" ht="18.75" customHeight="1" x14ac:dyDescent="0.2">
      <c r="C1" s="83" t="s">
        <v>66</v>
      </c>
    </row>
    <row r="2" spans="1:22" s="90" customFormat="1" ht="18.75" customHeight="1" x14ac:dyDescent="0.3">
      <c r="C2" s="84" t="s">
        <v>8</v>
      </c>
    </row>
    <row r="3" spans="1:22" s="90" customFormat="1" ht="18.75" x14ac:dyDescent="0.3">
      <c r="A3" s="127"/>
      <c r="C3" s="84" t="s">
        <v>504</v>
      </c>
    </row>
    <row r="4" spans="1:22" s="90" customFormat="1" ht="18.75" x14ac:dyDescent="0.3">
      <c r="A4" s="127"/>
      <c r="H4" s="84"/>
    </row>
    <row r="5" spans="1:22" s="90" customFormat="1" ht="15.75" x14ac:dyDescent="0.25">
      <c r="A5" s="279" t="s">
        <v>570</v>
      </c>
      <c r="B5" s="279"/>
      <c r="C5" s="279"/>
      <c r="D5" s="55"/>
      <c r="E5" s="55"/>
      <c r="F5" s="55"/>
      <c r="G5" s="55"/>
      <c r="H5" s="55"/>
      <c r="I5" s="55"/>
      <c r="J5" s="55"/>
    </row>
    <row r="6" spans="1:22" s="90" customFormat="1" ht="18.75" x14ac:dyDescent="0.3">
      <c r="A6" s="127"/>
      <c r="H6" s="84"/>
    </row>
    <row r="7" spans="1:22" s="90" customFormat="1" ht="18.75" x14ac:dyDescent="0.2">
      <c r="A7" s="283" t="s">
        <v>7</v>
      </c>
      <c r="B7" s="283"/>
      <c r="C7" s="283"/>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28"/>
      <c r="B8" s="128"/>
      <c r="C8" s="128"/>
      <c r="D8" s="128"/>
      <c r="E8" s="128"/>
      <c r="F8" s="128"/>
      <c r="G8" s="128"/>
      <c r="H8" s="128"/>
      <c r="I8" s="113"/>
      <c r="J8" s="113"/>
      <c r="K8" s="113"/>
      <c r="L8" s="113"/>
      <c r="M8" s="113"/>
      <c r="N8" s="113"/>
      <c r="O8" s="113"/>
      <c r="P8" s="113"/>
      <c r="Q8" s="113"/>
      <c r="R8" s="113"/>
      <c r="S8" s="113"/>
      <c r="T8" s="113"/>
      <c r="U8" s="113"/>
      <c r="V8" s="113"/>
    </row>
    <row r="9" spans="1:22" s="90" customFormat="1" ht="18.75" x14ac:dyDescent="0.2">
      <c r="A9" s="284" t="s">
        <v>564</v>
      </c>
      <c r="B9" s="284"/>
      <c r="C9" s="284"/>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80" t="s">
        <v>6</v>
      </c>
      <c r="B10" s="280"/>
      <c r="C10" s="280"/>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28"/>
      <c r="B11" s="128"/>
      <c r="C11" s="128"/>
      <c r="D11" s="128"/>
      <c r="E11" s="128"/>
      <c r="F11" s="128"/>
      <c r="G11" s="128"/>
      <c r="H11" s="128"/>
      <c r="I11" s="113"/>
      <c r="J11" s="113"/>
      <c r="K11" s="113"/>
      <c r="L11" s="113"/>
      <c r="M11" s="113"/>
      <c r="N11" s="113"/>
      <c r="O11" s="113"/>
      <c r="P11" s="113"/>
      <c r="Q11" s="113"/>
      <c r="R11" s="113"/>
      <c r="S11" s="113"/>
      <c r="T11" s="113"/>
      <c r="U11" s="113"/>
      <c r="V11" s="113"/>
    </row>
    <row r="12" spans="1:22" s="90" customFormat="1" ht="18.75" x14ac:dyDescent="0.2">
      <c r="A12" s="282" t="s">
        <v>563</v>
      </c>
      <c r="B12" s="282"/>
      <c r="C12" s="282"/>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80" t="s">
        <v>5</v>
      </c>
      <c r="B13" s="280"/>
      <c r="C13" s="280"/>
      <c r="D13" s="115"/>
      <c r="E13" s="115"/>
      <c r="F13" s="115"/>
      <c r="G13" s="115"/>
      <c r="H13" s="115"/>
      <c r="I13" s="113"/>
      <c r="J13" s="113"/>
      <c r="K13" s="113"/>
      <c r="L13" s="113"/>
      <c r="M13" s="113"/>
      <c r="N13" s="113"/>
      <c r="O13" s="113"/>
      <c r="P13" s="113"/>
      <c r="Q13" s="113"/>
      <c r="R13" s="113"/>
      <c r="S13" s="113"/>
      <c r="T13" s="113"/>
      <c r="U13" s="113"/>
      <c r="V13" s="113"/>
    </row>
    <row r="14" spans="1:22" s="130"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row>
    <row r="15" spans="1:22" s="132" customFormat="1" ht="15.75" x14ac:dyDescent="0.2">
      <c r="A15" s="285" t="s">
        <v>562</v>
      </c>
      <c r="B15" s="285"/>
      <c r="C15" s="285"/>
      <c r="D15" s="114"/>
      <c r="E15" s="114"/>
      <c r="F15" s="114"/>
      <c r="G15" s="114"/>
      <c r="H15" s="114"/>
      <c r="I15" s="114"/>
      <c r="J15" s="114"/>
      <c r="K15" s="114"/>
      <c r="L15" s="114"/>
      <c r="M15" s="114"/>
      <c r="N15" s="114"/>
      <c r="O15" s="114"/>
      <c r="P15" s="114"/>
      <c r="Q15" s="114"/>
      <c r="R15" s="114"/>
      <c r="S15" s="114"/>
      <c r="T15" s="114"/>
      <c r="U15" s="114"/>
      <c r="V15" s="114"/>
    </row>
    <row r="16" spans="1:22" s="132" customFormat="1" ht="15" customHeight="1" x14ac:dyDescent="0.2">
      <c r="A16" s="280" t="s">
        <v>4</v>
      </c>
      <c r="B16" s="280"/>
      <c r="C16" s="280"/>
      <c r="D16" s="115"/>
      <c r="E16" s="115"/>
      <c r="F16" s="115"/>
      <c r="G16" s="115"/>
      <c r="H16" s="115"/>
      <c r="I16" s="115"/>
      <c r="J16" s="115"/>
      <c r="K16" s="115"/>
      <c r="L16" s="115"/>
      <c r="M16" s="115"/>
      <c r="N16" s="115"/>
      <c r="O16" s="115"/>
      <c r="P16" s="115"/>
      <c r="Q16" s="115"/>
      <c r="R16" s="115"/>
      <c r="S16" s="115"/>
      <c r="T16" s="115"/>
      <c r="U16" s="115"/>
      <c r="V16" s="115"/>
    </row>
    <row r="17" spans="1:22" s="13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2" customFormat="1" ht="15" customHeight="1" x14ac:dyDescent="0.2">
      <c r="A18" s="281" t="s">
        <v>469</v>
      </c>
      <c r="B18" s="282"/>
      <c r="C18" s="282"/>
      <c r="D18" s="133"/>
      <c r="E18" s="133"/>
      <c r="F18" s="133"/>
      <c r="G18" s="133"/>
      <c r="H18" s="133"/>
      <c r="I18" s="133"/>
      <c r="J18" s="133"/>
      <c r="K18" s="133"/>
      <c r="L18" s="133"/>
      <c r="M18" s="133"/>
      <c r="N18" s="133"/>
      <c r="O18" s="133"/>
      <c r="P18" s="133"/>
      <c r="Q18" s="133"/>
      <c r="R18" s="133"/>
      <c r="S18" s="133"/>
      <c r="T18" s="133"/>
      <c r="U18" s="133"/>
      <c r="V18" s="133"/>
    </row>
    <row r="19" spans="1:22" s="132" customFormat="1" ht="15" customHeight="1" x14ac:dyDescent="0.2">
      <c r="A19" s="115"/>
      <c r="B19" s="115"/>
      <c r="C19" s="115"/>
      <c r="D19" s="115"/>
      <c r="E19" s="115"/>
      <c r="F19" s="115"/>
      <c r="G19" s="115"/>
      <c r="H19" s="115"/>
      <c r="I19" s="131"/>
      <c r="J19" s="131"/>
      <c r="K19" s="131"/>
      <c r="L19" s="131"/>
      <c r="M19" s="131"/>
      <c r="N19" s="131"/>
      <c r="O19" s="131"/>
      <c r="P19" s="131"/>
      <c r="Q19" s="131"/>
      <c r="R19" s="131"/>
      <c r="S19" s="131"/>
    </row>
    <row r="20" spans="1:22" s="132" customFormat="1" ht="39.75" customHeight="1" x14ac:dyDescent="0.2">
      <c r="A20" s="117" t="s">
        <v>3</v>
      </c>
      <c r="B20" s="169" t="s">
        <v>64</v>
      </c>
      <c r="C20" s="168" t="s">
        <v>63</v>
      </c>
      <c r="D20" s="187"/>
      <c r="E20" s="187"/>
      <c r="F20" s="187"/>
      <c r="G20" s="187"/>
      <c r="H20" s="187"/>
      <c r="I20" s="129"/>
      <c r="J20" s="129"/>
      <c r="K20" s="129"/>
      <c r="L20" s="129"/>
      <c r="M20" s="129"/>
      <c r="N20" s="129"/>
      <c r="O20" s="129"/>
      <c r="P20" s="129"/>
      <c r="Q20" s="129"/>
      <c r="R20" s="129"/>
      <c r="S20" s="129"/>
      <c r="T20" s="167"/>
      <c r="U20" s="167"/>
      <c r="V20" s="167"/>
    </row>
    <row r="21" spans="1:22" s="132" customFormat="1" ht="16.5" customHeight="1" x14ac:dyDescent="0.2">
      <c r="A21" s="168">
        <v>1</v>
      </c>
      <c r="B21" s="169">
        <v>2</v>
      </c>
      <c r="C21" s="214">
        <v>3</v>
      </c>
      <c r="D21" s="187"/>
      <c r="E21" s="187"/>
      <c r="F21" s="187"/>
      <c r="G21" s="187"/>
      <c r="H21" s="187"/>
      <c r="I21" s="129"/>
      <c r="J21" s="129"/>
      <c r="K21" s="129"/>
      <c r="L21" s="129"/>
      <c r="M21" s="129"/>
      <c r="N21" s="129"/>
      <c r="O21" s="129"/>
      <c r="P21" s="129"/>
      <c r="Q21" s="129"/>
      <c r="R21" s="129"/>
      <c r="S21" s="129"/>
      <c r="T21" s="167"/>
      <c r="U21" s="167"/>
      <c r="V21" s="167"/>
    </row>
    <row r="22" spans="1:22" s="132" customFormat="1" ht="39" customHeight="1" x14ac:dyDescent="0.2">
      <c r="A22" s="170" t="s">
        <v>62</v>
      </c>
      <c r="B22" s="197" t="s">
        <v>323</v>
      </c>
      <c r="C22" s="189" t="s">
        <v>502</v>
      </c>
      <c r="D22" s="187"/>
      <c r="E22" s="187"/>
      <c r="F22" s="187"/>
      <c r="G22" s="187"/>
      <c r="H22" s="187"/>
      <c r="I22" s="129"/>
      <c r="J22" s="129"/>
      <c r="K22" s="129"/>
      <c r="L22" s="129"/>
      <c r="M22" s="129"/>
      <c r="N22" s="129"/>
      <c r="O22" s="129"/>
      <c r="P22" s="129"/>
      <c r="Q22" s="129"/>
      <c r="R22" s="129"/>
      <c r="S22" s="129"/>
      <c r="T22" s="167"/>
      <c r="U22" s="167"/>
      <c r="V22" s="167"/>
    </row>
    <row r="23" spans="1:22" s="132" customFormat="1" ht="41.25" customHeight="1" x14ac:dyDescent="0.2">
      <c r="A23" s="170" t="s">
        <v>61</v>
      </c>
      <c r="B23" s="188" t="s">
        <v>546</v>
      </c>
      <c r="C23" s="189" t="s">
        <v>548</v>
      </c>
      <c r="D23" s="187"/>
      <c r="E23" s="187"/>
      <c r="F23" s="187"/>
      <c r="G23" s="187"/>
      <c r="H23" s="187"/>
      <c r="I23" s="129"/>
      <c r="J23" s="129"/>
      <c r="K23" s="129"/>
      <c r="L23" s="129"/>
      <c r="M23" s="129"/>
      <c r="N23" s="129"/>
      <c r="O23" s="129"/>
      <c r="P23" s="129"/>
      <c r="Q23" s="129"/>
      <c r="R23" s="129"/>
      <c r="S23" s="129"/>
      <c r="T23" s="167"/>
      <c r="U23" s="167"/>
      <c r="V23" s="167"/>
    </row>
    <row r="24" spans="1:22" s="132" customFormat="1" ht="22.5" customHeight="1" x14ac:dyDescent="0.2">
      <c r="A24" s="276"/>
      <c r="B24" s="277"/>
      <c r="C24" s="278"/>
      <c r="D24" s="187"/>
      <c r="E24" s="187"/>
      <c r="F24" s="187"/>
      <c r="G24" s="187"/>
      <c r="H24" s="187"/>
      <c r="I24" s="129"/>
      <c r="J24" s="129"/>
      <c r="K24" s="129"/>
      <c r="L24" s="129"/>
      <c r="M24" s="129"/>
      <c r="N24" s="129"/>
      <c r="O24" s="129"/>
      <c r="P24" s="129"/>
      <c r="Q24" s="129"/>
      <c r="R24" s="129"/>
      <c r="S24" s="129"/>
      <c r="T24" s="167"/>
      <c r="U24" s="167"/>
      <c r="V24" s="167"/>
    </row>
    <row r="25" spans="1:22" s="132" customFormat="1" ht="58.5" customHeight="1" x14ac:dyDescent="0.2">
      <c r="A25" s="170" t="s">
        <v>60</v>
      </c>
      <c r="B25" s="189" t="s">
        <v>418</v>
      </c>
      <c r="C25" s="117" t="s">
        <v>547</v>
      </c>
      <c r="D25" s="187"/>
      <c r="E25" s="187"/>
      <c r="F25" s="187"/>
      <c r="G25" s="187"/>
      <c r="H25" s="129"/>
      <c r="I25" s="129"/>
      <c r="J25" s="129"/>
      <c r="K25" s="129"/>
      <c r="L25" s="129"/>
      <c r="M25" s="129"/>
      <c r="N25" s="129"/>
      <c r="O25" s="129"/>
      <c r="P25" s="129"/>
      <c r="Q25" s="129"/>
      <c r="R25" s="129"/>
      <c r="S25" s="167"/>
      <c r="T25" s="167"/>
      <c r="U25" s="167"/>
      <c r="V25" s="167"/>
    </row>
    <row r="26" spans="1:22" s="132" customFormat="1" ht="42.75" customHeight="1" x14ac:dyDescent="0.2">
      <c r="A26" s="170" t="s">
        <v>59</v>
      </c>
      <c r="B26" s="189" t="s">
        <v>72</v>
      </c>
      <c r="C26" s="117" t="s">
        <v>485</v>
      </c>
      <c r="D26" s="187"/>
      <c r="E26" s="187"/>
      <c r="F26" s="187"/>
      <c r="G26" s="187"/>
      <c r="H26" s="129"/>
      <c r="I26" s="129"/>
      <c r="J26" s="129"/>
      <c r="K26" s="129"/>
      <c r="L26" s="129"/>
      <c r="M26" s="129"/>
      <c r="N26" s="129"/>
      <c r="O26" s="129"/>
      <c r="P26" s="129"/>
      <c r="Q26" s="129"/>
      <c r="R26" s="129"/>
      <c r="S26" s="167"/>
      <c r="T26" s="167"/>
      <c r="U26" s="167"/>
      <c r="V26" s="167"/>
    </row>
    <row r="27" spans="1:22" s="132" customFormat="1" ht="51.75" customHeight="1" x14ac:dyDescent="0.2">
      <c r="A27" s="170" t="s">
        <v>57</v>
      </c>
      <c r="B27" s="189" t="s">
        <v>71</v>
      </c>
      <c r="C27" s="117" t="s">
        <v>485</v>
      </c>
      <c r="D27" s="187"/>
      <c r="E27" s="187"/>
      <c r="F27" s="187"/>
      <c r="G27" s="187"/>
      <c r="H27" s="129"/>
      <c r="I27" s="129"/>
      <c r="J27" s="129"/>
      <c r="K27" s="129"/>
      <c r="L27" s="129"/>
      <c r="M27" s="129"/>
      <c r="N27" s="129"/>
      <c r="O27" s="129"/>
      <c r="P27" s="129"/>
      <c r="Q27" s="129"/>
      <c r="R27" s="129"/>
      <c r="S27" s="167"/>
      <c r="T27" s="167"/>
      <c r="U27" s="167"/>
      <c r="V27" s="167"/>
    </row>
    <row r="28" spans="1:22" s="132" customFormat="1" ht="42.75" customHeight="1" x14ac:dyDescent="0.2">
      <c r="A28" s="170" t="s">
        <v>56</v>
      </c>
      <c r="B28" s="189" t="s">
        <v>419</v>
      </c>
      <c r="C28" s="117" t="s">
        <v>487</v>
      </c>
      <c r="D28" s="187"/>
      <c r="E28" s="187"/>
      <c r="F28" s="187"/>
      <c r="G28" s="187"/>
      <c r="H28" s="129"/>
      <c r="I28" s="129"/>
      <c r="J28" s="129"/>
      <c r="K28" s="129"/>
      <c r="L28" s="129"/>
      <c r="M28" s="129"/>
      <c r="N28" s="129"/>
      <c r="O28" s="129"/>
      <c r="P28" s="129"/>
      <c r="Q28" s="129"/>
      <c r="R28" s="129"/>
      <c r="S28" s="167"/>
      <c r="T28" s="167"/>
      <c r="U28" s="167"/>
      <c r="V28" s="167"/>
    </row>
    <row r="29" spans="1:22" s="132" customFormat="1" ht="51.75" customHeight="1" x14ac:dyDescent="0.2">
      <c r="A29" s="170" t="s">
        <v>54</v>
      </c>
      <c r="B29" s="189" t="s">
        <v>420</v>
      </c>
      <c r="C29" s="117" t="s">
        <v>487</v>
      </c>
      <c r="D29" s="187"/>
      <c r="E29" s="187"/>
      <c r="F29" s="187"/>
      <c r="G29" s="187"/>
      <c r="H29" s="129"/>
      <c r="I29" s="129"/>
      <c r="J29" s="129"/>
      <c r="K29" s="129"/>
      <c r="L29" s="129"/>
      <c r="M29" s="129"/>
      <c r="N29" s="129"/>
      <c r="O29" s="129"/>
      <c r="P29" s="129"/>
      <c r="Q29" s="129"/>
      <c r="R29" s="129"/>
      <c r="S29" s="167"/>
      <c r="T29" s="167"/>
      <c r="U29" s="167"/>
      <c r="V29" s="167"/>
    </row>
    <row r="30" spans="1:22" s="132" customFormat="1" ht="51.75" customHeight="1" x14ac:dyDescent="0.2">
      <c r="A30" s="170" t="s">
        <v>52</v>
      </c>
      <c r="B30" s="189" t="s">
        <v>421</v>
      </c>
      <c r="C30" s="117" t="s">
        <v>487</v>
      </c>
      <c r="D30" s="187"/>
      <c r="E30" s="187"/>
      <c r="F30" s="187"/>
      <c r="G30" s="187"/>
      <c r="H30" s="129"/>
      <c r="I30" s="129"/>
      <c r="J30" s="129"/>
      <c r="K30" s="129"/>
      <c r="L30" s="129"/>
      <c r="M30" s="129"/>
      <c r="N30" s="129"/>
      <c r="O30" s="129"/>
      <c r="P30" s="129"/>
      <c r="Q30" s="129"/>
      <c r="R30" s="129"/>
      <c r="S30" s="167"/>
      <c r="T30" s="167"/>
      <c r="U30" s="167"/>
      <c r="V30" s="167"/>
    </row>
    <row r="31" spans="1:22" s="132" customFormat="1" ht="51.75" customHeight="1" x14ac:dyDescent="0.2">
      <c r="A31" s="170" t="s">
        <v>70</v>
      </c>
      <c r="B31" s="189" t="s">
        <v>422</v>
      </c>
      <c r="C31" s="117" t="s">
        <v>487</v>
      </c>
      <c r="D31" s="187"/>
      <c r="E31" s="187"/>
      <c r="F31" s="187"/>
      <c r="G31" s="187"/>
      <c r="H31" s="129"/>
      <c r="I31" s="129"/>
      <c r="J31" s="129"/>
      <c r="K31" s="129"/>
      <c r="L31" s="129"/>
      <c r="M31" s="129"/>
      <c r="N31" s="129"/>
      <c r="O31" s="129"/>
      <c r="P31" s="129"/>
      <c r="Q31" s="129"/>
      <c r="R31" s="129"/>
      <c r="S31" s="167"/>
      <c r="T31" s="167"/>
      <c r="U31" s="167"/>
      <c r="V31" s="167"/>
    </row>
    <row r="32" spans="1:22" s="132" customFormat="1" ht="51.75" customHeight="1" x14ac:dyDescent="0.2">
      <c r="A32" s="170" t="s">
        <v>68</v>
      </c>
      <c r="B32" s="189" t="s">
        <v>423</v>
      </c>
      <c r="C32" s="117" t="s">
        <v>487</v>
      </c>
      <c r="D32" s="187"/>
      <c r="E32" s="187"/>
      <c r="F32" s="187"/>
      <c r="G32" s="187"/>
      <c r="H32" s="129"/>
      <c r="I32" s="129"/>
      <c r="J32" s="129"/>
      <c r="K32" s="129"/>
      <c r="L32" s="129"/>
      <c r="M32" s="129"/>
      <c r="N32" s="129"/>
      <c r="O32" s="129"/>
      <c r="P32" s="129"/>
      <c r="Q32" s="129"/>
      <c r="R32" s="129"/>
      <c r="S32" s="167"/>
      <c r="T32" s="167"/>
      <c r="U32" s="167"/>
      <c r="V32" s="167"/>
    </row>
    <row r="33" spans="1:22" s="132" customFormat="1" ht="101.25" customHeight="1" x14ac:dyDescent="0.2">
      <c r="A33" s="170" t="s">
        <v>67</v>
      </c>
      <c r="B33" s="189" t="s">
        <v>424</v>
      </c>
      <c r="C33" s="117" t="s">
        <v>549</v>
      </c>
      <c r="D33" s="187"/>
      <c r="E33" s="187"/>
      <c r="F33" s="187"/>
      <c r="G33" s="187"/>
      <c r="H33" s="129"/>
      <c r="I33" s="129"/>
      <c r="J33" s="129"/>
      <c r="K33" s="129"/>
      <c r="L33" s="129"/>
      <c r="M33" s="129"/>
      <c r="N33" s="129"/>
      <c r="O33" s="129"/>
      <c r="P33" s="129"/>
      <c r="Q33" s="129"/>
      <c r="R33" s="129"/>
      <c r="S33" s="167"/>
      <c r="T33" s="167"/>
      <c r="U33" s="167"/>
      <c r="V33" s="167"/>
    </row>
    <row r="34" spans="1:22" ht="111" customHeight="1" x14ac:dyDescent="0.25">
      <c r="A34" s="170" t="s">
        <v>438</v>
      </c>
      <c r="B34" s="189" t="s">
        <v>425</v>
      </c>
      <c r="C34" s="117" t="s">
        <v>487</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170" t="s">
        <v>428</v>
      </c>
      <c r="B35" s="189" t="s">
        <v>69</v>
      </c>
      <c r="C35" s="117" t="s">
        <v>487</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170" t="s">
        <v>439</v>
      </c>
      <c r="B36" s="189" t="s">
        <v>426</v>
      </c>
      <c r="C36" s="117" t="s">
        <v>487</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170" t="s">
        <v>429</v>
      </c>
      <c r="B37" s="189" t="s">
        <v>427</v>
      </c>
      <c r="C37" s="117" t="s">
        <v>487</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170" t="s">
        <v>440</v>
      </c>
      <c r="B38" s="189" t="s">
        <v>226</v>
      </c>
      <c r="C38" s="117" t="s">
        <v>487</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276"/>
      <c r="B39" s="277"/>
      <c r="C39" s="278"/>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170" t="s">
        <v>430</v>
      </c>
      <c r="B40" s="189" t="s">
        <v>481</v>
      </c>
      <c r="C40" s="189" t="str">
        <f>CONCATENATE("Фхо=",ROUND('6.2. Паспорт фин осв ввод'!D24,2)," млн рублей")</f>
        <v>Фхо=22,36 млн рублей</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170" t="s">
        <v>441</v>
      </c>
      <c r="B41" s="189" t="s">
        <v>464</v>
      </c>
      <c r="C41" s="189" t="s">
        <v>550</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170" t="s">
        <v>431</v>
      </c>
      <c r="B42" s="189" t="s">
        <v>478</v>
      </c>
      <c r="C42" s="189" t="s">
        <v>550</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170" t="s">
        <v>444</v>
      </c>
      <c r="B43" s="189" t="s">
        <v>445</v>
      </c>
      <c r="C43" s="189" t="s">
        <v>547</v>
      </c>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170" t="s">
        <v>432</v>
      </c>
      <c r="B44" s="189" t="s">
        <v>470</v>
      </c>
      <c r="C44" s="189" t="s">
        <v>547</v>
      </c>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170" t="s">
        <v>465</v>
      </c>
      <c r="B45" s="189" t="s">
        <v>471</v>
      </c>
      <c r="C45" s="189" t="s">
        <v>547</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170" t="s">
        <v>433</v>
      </c>
      <c r="B46" s="189" t="s">
        <v>472</v>
      </c>
      <c r="C46" s="189" t="s">
        <v>547</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276"/>
      <c r="B47" s="277"/>
      <c r="C47" s="278"/>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170" t="s">
        <v>466</v>
      </c>
      <c r="B48" s="189" t="s">
        <v>479</v>
      </c>
      <c r="C48" s="189" t="str">
        <f>CONCATENATE(ROUND('6.2. Паспорт фин осв ввод'!AC24,2)," млн рублей")</f>
        <v>4 млн рублей</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170" t="s">
        <v>434</v>
      </c>
      <c r="B49" s="189" t="s">
        <v>480</v>
      </c>
      <c r="C49" s="189" t="str">
        <f>CONCATENATE(ROUND('6.2. Паспорт фин осв ввод'!AC30,2)," млн рублей")</f>
        <v>0 млн рублей</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90" customFormat="1" ht="15.75" x14ac:dyDescent="0.2">
      <c r="A5" s="127"/>
    </row>
    <row r="6" spans="1:28" s="90" customFormat="1" ht="18.75" x14ac:dyDescent="0.2">
      <c r="A6" s="283" t="s">
        <v>7</v>
      </c>
      <c r="B6" s="283"/>
      <c r="C6" s="283"/>
      <c r="D6" s="283"/>
      <c r="E6" s="283"/>
      <c r="F6" s="283"/>
      <c r="G6" s="283"/>
      <c r="H6" s="283"/>
      <c r="I6" s="283"/>
      <c r="J6" s="283"/>
      <c r="K6" s="283"/>
      <c r="L6" s="283"/>
      <c r="M6" s="283"/>
      <c r="N6" s="283"/>
      <c r="O6" s="283"/>
      <c r="P6" s="283"/>
      <c r="Q6" s="283"/>
      <c r="R6" s="283"/>
      <c r="S6" s="283"/>
      <c r="T6" s="113"/>
      <c r="U6" s="113"/>
      <c r="V6" s="113"/>
      <c r="W6" s="113"/>
      <c r="X6" s="113"/>
      <c r="Y6" s="113"/>
      <c r="Z6" s="113"/>
      <c r="AA6" s="113"/>
      <c r="AB6" s="113"/>
    </row>
    <row r="7" spans="1:28" s="90" customFormat="1" ht="18.75" x14ac:dyDescent="0.2">
      <c r="A7" s="283"/>
      <c r="B7" s="283"/>
      <c r="C7" s="283"/>
      <c r="D7" s="283"/>
      <c r="E7" s="283"/>
      <c r="F7" s="283"/>
      <c r="G7" s="283"/>
      <c r="H7" s="283"/>
      <c r="I7" s="283"/>
      <c r="J7" s="283"/>
      <c r="K7" s="283"/>
      <c r="L7" s="283"/>
      <c r="M7" s="283"/>
      <c r="N7" s="283"/>
      <c r="O7" s="283"/>
      <c r="P7" s="283"/>
      <c r="Q7" s="283"/>
      <c r="R7" s="283"/>
      <c r="S7" s="283"/>
      <c r="T7" s="113"/>
      <c r="U7" s="113"/>
      <c r="V7" s="113"/>
      <c r="W7" s="113"/>
      <c r="X7" s="113"/>
      <c r="Y7" s="113"/>
      <c r="Z7" s="113"/>
      <c r="AA7" s="113"/>
      <c r="AB7" s="113"/>
    </row>
    <row r="8" spans="1:28" s="90" customFormat="1" ht="18.75" x14ac:dyDescent="0.2">
      <c r="A8" s="287" t="str">
        <f>'1. паспорт местоположение'!A9:C9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113"/>
      <c r="U8" s="113"/>
      <c r="V8" s="113"/>
      <c r="W8" s="113"/>
      <c r="X8" s="113"/>
      <c r="Y8" s="113"/>
      <c r="Z8" s="113"/>
      <c r="AA8" s="113"/>
      <c r="AB8" s="113"/>
    </row>
    <row r="9" spans="1:28" s="90" customFormat="1" ht="18.75" x14ac:dyDescent="0.2">
      <c r="A9" s="280" t="s">
        <v>6</v>
      </c>
      <c r="B9" s="280"/>
      <c r="C9" s="280"/>
      <c r="D9" s="280"/>
      <c r="E9" s="280"/>
      <c r="F9" s="280"/>
      <c r="G9" s="280"/>
      <c r="H9" s="280"/>
      <c r="I9" s="280"/>
      <c r="J9" s="280"/>
      <c r="K9" s="280"/>
      <c r="L9" s="280"/>
      <c r="M9" s="280"/>
      <c r="N9" s="280"/>
      <c r="O9" s="280"/>
      <c r="P9" s="280"/>
      <c r="Q9" s="280"/>
      <c r="R9" s="280"/>
      <c r="S9" s="280"/>
      <c r="T9" s="113"/>
      <c r="U9" s="113"/>
      <c r="V9" s="113"/>
      <c r="W9" s="113"/>
      <c r="X9" s="113"/>
      <c r="Y9" s="113"/>
      <c r="Z9" s="113"/>
      <c r="AA9" s="113"/>
      <c r="AB9" s="113"/>
    </row>
    <row r="10" spans="1:28" s="90" customFormat="1" ht="18.75" x14ac:dyDescent="0.2">
      <c r="A10" s="283"/>
      <c r="B10" s="283"/>
      <c r="C10" s="283"/>
      <c r="D10" s="283"/>
      <c r="E10" s="283"/>
      <c r="F10" s="283"/>
      <c r="G10" s="283"/>
      <c r="H10" s="283"/>
      <c r="I10" s="283"/>
      <c r="J10" s="283"/>
      <c r="K10" s="283"/>
      <c r="L10" s="283"/>
      <c r="M10" s="283"/>
      <c r="N10" s="283"/>
      <c r="O10" s="283"/>
      <c r="P10" s="283"/>
      <c r="Q10" s="283"/>
      <c r="R10" s="283"/>
      <c r="S10" s="283"/>
      <c r="T10" s="113"/>
      <c r="U10" s="113"/>
      <c r="V10" s="113"/>
      <c r="W10" s="113"/>
      <c r="X10" s="113"/>
      <c r="Y10" s="113"/>
      <c r="Z10" s="113"/>
      <c r="AA10" s="113"/>
      <c r="AB10" s="113"/>
    </row>
    <row r="11" spans="1:28" s="90" customFormat="1" ht="18.75" x14ac:dyDescent="0.2">
      <c r="A11" s="287" t="str">
        <f>'1. паспорт местоположение'!A12:C12</f>
        <v>N_92-15-25</v>
      </c>
      <c r="B11" s="287"/>
      <c r="C11" s="287"/>
      <c r="D11" s="287"/>
      <c r="E11" s="287"/>
      <c r="F11" s="287"/>
      <c r="G11" s="287"/>
      <c r="H11" s="287"/>
      <c r="I11" s="287"/>
      <c r="J11" s="287"/>
      <c r="K11" s="287"/>
      <c r="L11" s="287"/>
      <c r="M11" s="287"/>
      <c r="N11" s="287"/>
      <c r="O11" s="287"/>
      <c r="P11" s="287"/>
      <c r="Q11" s="287"/>
      <c r="R11" s="287"/>
      <c r="S11" s="287"/>
      <c r="T11" s="113"/>
      <c r="U11" s="113"/>
      <c r="V11" s="113"/>
      <c r="W11" s="113"/>
      <c r="X11" s="113"/>
      <c r="Y11" s="113"/>
      <c r="Z11" s="113"/>
      <c r="AA11" s="113"/>
      <c r="AB11" s="113"/>
    </row>
    <row r="12" spans="1:28" s="90" customFormat="1" ht="18.75" x14ac:dyDescent="0.2">
      <c r="A12" s="280" t="s">
        <v>5</v>
      </c>
      <c r="B12" s="280"/>
      <c r="C12" s="280"/>
      <c r="D12" s="280"/>
      <c r="E12" s="280"/>
      <c r="F12" s="280"/>
      <c r="G12" s="280"/>
      <c r="H12" s="280"/>
      <c r="I12" s="280"/>
      <c r="J12" s="280"/>
      <c r="K12" s="280"/>
      <c r="L12" s="280"/>
      <c r="M12" s="280"/>
      <c r="N12" s="280"/>
      <c r="O12" s="280"/>
      <c r="P12" s="280"/>
      <c r="Q12" s="280"/>
      <c r="R12" s="280"/>
      <c r="S12" s="280"/>
      <c r="T12" s="113"/>
      <c r="U12" s="113"/>
      <c r="V12" s="113"/>
      <c r="W12" s="113"/>
      <c r="X12" s="113"/>
      <c r="Y12" s="113"/>
      <c r="Z12" s="113"/>
      <c r="AA12" s="113"/>
      <c r="AB12" s="113"/>
    </row>
    <row r="13" spans="1:28" s="130"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29"/>
      <c r="U13" s="129"/>
      <c r="V13" s="129"/>
      <c r="W13" s="129"/>
      <c r="X13" s="129"/>
      <c r="Y13" s="129"/>
      <c r="Z13" s="129"/>
      <c r="AA13" s="129"/>
      <c r="AB13" s="129"/>
    </row>
    <row r="14" spans="1:28" s="132" customFormat="1" ht="12" x14ac:dyDescent="0.2">
      <c r="A14" s="287"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4" s="287"/>
      <c r="C14" s="287"/>
      <c r="D14" s="287"/>
      <c r="E14" s="287"/>
      <c r="F14" s="287"/>
      <c r="G14" s="287"/>
      <c r="H14" s="287"/>
      <c r="I14" s="287"/>
      <c r="J14" s="287"/>
      <c r="K14" s="287"/>
      <c r="L14" s="287"/>
      <c r="M14" s="287"/>
      <c r="N14" s="287"/>
      <c r="O14" s="287"/>
      <c r="P14" s="287"/>
      <c r="Q14" s="287"/>
      <c r="R14" s="287"/>
      <c r="S14" s="287"/>
      <c r="T14" s="114"/>
      <c r="U14" s="114"/>
      <c r="V14" s="114"/>
      <c r="W14" s="114"/>
      <c r="X14" s="114"/>
      <c r="Y14" s="114"/>
      <c r="Z14" s="114"/>
      <c r="AA14" s="114"/>
      <c r="AB14" s="114"/>
    </row>
    <row r="15" spans="1:28" s="132" customFormat="1" ht="15" customHeight="1" x14ac:dyDescent="0.2">
      <c r="A15" s="280" t="s">
        <v>4</v>
      </c>
      <c r="B15" s="280"/>
      <c r="C15" s="280"/>
      <c r="D15" s="280"/>
      <c r="E15" s="280"/>
      <c r="F15" s="280"/>
      <c r="G15" s="280"/>
      <c r="H15" s="280"/>
      <c r="I15" s="280"/>
      <c r="J15" s="280"/>
      <c r="K15" s="280"/>
      <c r="L15" s="280"/>
      <c r="M15" s="280"/>
      <c r="N15" s="280"/>
      <c r="O15" s="280"/>
      <c r="P15" s="280"/>
      <c r="Q15" s="280"/>
      <c r="R15" s="280"/>
      <c r="S15" s="280"/>
      <c r="T15" s="115"/>
      <c r="U15" s="115"/>
      <c r="V15" s="115"/>
      <c r="W15" s="115"/>
      <c r="X15" s="115"/>
      <c r="Y15" s="115"/>
      <c r="Z15" s="115"/>
      <c r="AA15" s="115"/>
      <c r="AB15" s="115"/>
    </row>
    <row r="16" spans="1:28" s="13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31"/>
      <c r="U16" s="131"/>
      <c r="V16" s="131"/>
      <c r="W16" s="131"/>
      <c r="X16" s="131"/>
      <c r="Y16" s="131"/>
    </row>
    <row r="17" spans="1:28" s="132"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133"/>
      <c r="U17" s="133"/>
      <c r="V17" s="133"/>
      <c r="W17" s="133"/>
      <c r="X17" s="133"/>
      <c r="Y17" s="133"/>
      <c r="Z17" s="133"/>
      <c r="AA17" s="133"/>
      <c r="AB17" s="133"/>
    </row>
    <row r="18" spans="1:28" s="13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31"/>
      <c r="U18" s="131"/>
      <c r="V18" s="131"/>
      <c r="W18" s="131"/>
      <c r="X18" s="131"/>
      <c r="Y18" s="131"/>
    </row>
    <row r="19" spans="1:28" s="132" customFormat="1" ht="54" customHeight="1" x14ac:dyDescent="0.2">
      <c r="A19" s="286" t="s">
        <v>3</v>
      </c>
      <c r="B19" s="286" t="s">
        <v>94</v>
      </c>
      <c r="C19" s="288" t="s">
        <v>338</v>
      </c>
      <c r="D19" s="286" t="s">
        <v>337</v>
      </c>
      <c r="E19" s="286" t="s">
        <v>93</v>
      </c>
      <c r="F19" s="286" t="s">
        <v>92</v>
      </c>
      <c r="G19" s="286" t="s">
        <v>333</v>
      </c>
      <c r="H19" s="286" t="s">
        <v>91</v>
      </c>
      <c r="I19" s="286" t="s">
        <v>90</v>
      </c>
      <c r="J19" s="286" t="s">
        <v>89</v>
      </c>
      <c r="K19" s="286" t="s">
        <v>88</v>
      </c>
      <c r="L19" s="286" t="s">
        <v>87</v>
      </c>
      <c r="M19" s="286" t="s">
        <v>86</v>
      </c>
      <c r="N19" s="286" t="s">
        <v>85</v>
      </c>
      <c r="O19" s="286" t="s">
        <v>84</v>
      </c>
      <c r="P19" s="286" t="s">
        <v>83</v>
      </c>
      <c r="Q19" s="286" t="s">
        <v>336</v>
      </c>
      <c r="R19" s="286"/>
      <c r="S19" s="290" t="s">
        <v>437</v>
      </c>
      <c r="T19" s="131"/>
      <c r="U19" s="131"/>
      <c r="V19" s="131"/>
      <c r="W19" s="131"/>
      <c r="X19" s="131"/>
      <c r="Y19" s="131"/>
    </row>
    <row r="20" spans="1:28" s="132" customFormat="1" ht="180.75" customHeight="1" x14ac:dyDescent="0.2">
      <c r="A20" s="286"/>
      <c r="B20" s="286"/>
      <c r="C20" s="289"/>
      <c r="D20" s="286"/>
      <c r="E20" s="286"/>
      <c r="F20" s="286"/>
      <c r="G20" s="286"/>
      <c r="H20" s="286"/>
      <c r="I20" s="286"/>
      <c r="J20" s="286"/>
      <c r="K20" s="286"/>
      <c r="L20" s="286"/>
      <c r="M20" s="286"/>
      <c r="N20" s="286"/>
      <c r="O20" s="286"/>
      <c r="P20" s="286"/>
      <c r="Q20" s="166" t="s">
        <v>334</v>
      </c>
      <c r="R20" s="190" t="s">
        <v>335</v>
      </c>
      <c r="S20" s="290"/>
      <c r="T20" s="129"/>
      <c r="U20" s="129"/>
      <c r="V20" s="129"/>
      <c r="W20" s="129"/>
      <c r="X20" s="129"/>
      <c r="Y20" s="129"/>
      <c r="Z20" s="167"/>
      <c r="AA20" s="167"/>
      <c r="AB20" s="167"/>
    </row>
    <row r="21" spans="1:28" s="132" customFormat="1" ht="18.75" x14ac:dyDescent="0.2">
      <c r="A21" s="166">
        <v>1</v>
      </c>
      <c r="B21" s="191">
        <v>2</v>
      </c>
      <c r="C21" s="166">
        <v>3</v>
      </c>
      <c r="D21" s="191">
        <v>4</v>
      </c>
      <c r="E21" s="166">
        <v>5</v>
      </c>
      <c r="F21" s="191">
        <v>6</v>
      </c>
      <c r="G21" s="166">
        <v>7</v>
      </c>
      <c r="H21" s="191">
        <v>8</v>
      </c>
      <c r="I21" s="166">
        <v>9</v>
      </c>
      <c r="J21" s="191">
        <v>10</v>
      </c>
      <c r="K21" s="166">
        <v>11</v>
      </c>
      <c r="L21" s="191">
        <v>12</v>
      </c>
      <c r="M21" s="166">
        <v>13</v>
      </c>
      <c r="N21" s="191">
        <v>14</v>
      </c>
      <c r="O21" s="166">
        <v>15</v>
      </c>
      <c r="P21" s="191">
        <v>16</v>
      </c>
      <c r="Q21" s="166">
        <v>17</v>
      </c>
      <c r="R21" s="191">
        <v>18</v>
      </c>
      <c r="S21" s="166">
        <v>19</v>
      </c>
      <c r="T21" s="129"/>
      <c r="U21" s="129"/>
      <c r="V21" s="129"/>
      <c r="W21" s="129"/>
      <c r="X21" s="129"/>
      <c r="Y21" s="129"/>
      <c r="Z21" s="167"/>
      <c r="AA21" s="167"/>
      <c r="AB21" s="167"/>
    </row>
    <row r="22" spans="1:28" s="132" customFormat="1" ht="18.75" x14ac:dyDescent="0.2">
      <c r="A22" s="192" t="s">
        <v>332</v>
      </c>
      <c r="B22" s="192" t="s">
        <v>332</v>
      </c>
      <c r="C22" s="192" t="s">
        <v>332</v>
      </c>
      <c r="D22" s="192" t="s">
        <v>332</v>
      </c>
      <c r="E22" s="192" t="s">
        <v>332</v>
      </c>
      <c r="F22" s="192" t="s">
        <v>332</v>
      </c>
      <c r="G22" s="192" t="s">
        <v>332</v>
      </c>
      <c r="H22" s="192" t="s">
        <v>332</v>
      </c>
      <c r="I22" s="192" t="s">
        <v>332</v>
      </c>
      <c r="J22" s="192" t="s">
        <v>332</v>
      </c>
      <c r="K22" s="192" t="s">
        <v>332</v>
      </c>
      <c r="L22" s="192" t="s">
        <v>332</v>
      </c>
      <c r="M22" s="192" t="s">
        <v>332</v>
      </c>
      <c r="N22" s="192" t="s">
        <v>332</v>
      </c>
      <c r="O22" s="192" t="s">
        <v>332</v>
      </c>
      <c r="P22" s="192" t="s">
        <v>332</v>
      </c>
      <c r="Q22" s="192" t="s">
        <v>332</v>
      </c>
      <c r="R22" s="193" t="s">
        <v>332</v>
      </c>
      <c r="S22" s="193" t="s">
        <v>332</v>
      </c>
      <c r="T22" s="129"/>
      <c r="U22" s="129"/>
      <c r="V22" s="129"/>
      <c r="W22" s="129"/>
      <c r="X22" s="167"/>
      <c r="Y22" s="167"/>
      <c r="Z22" s="167"/>
      <c r="AA22" s="167"/>
      <c r="AB22" s="167"/>
    </row>
    <row r="23" spans="1:28" ht="20.25" customHeight="1" x14ac:dyDescent="0.25">
      <c r="A23" s="194"/>
      <c r="B23" s="191" t="s">
        <v>331</v>
      </c>
      <c r="C23" s="191"/>
      <c r="D23" s="191"/>
      <c r="E23" s="194" t="s">
        <v>332</v>
      </c>
      <c r="F23" s="194" t="s">
        <v>332</v>
      </c>
      <c r="G23" s="194" t="s">
        <v>332</v>
      </c>
      <c r="H23" s="194"/>
      <c r="I23" s="194"/>
      <c r="J23" s="194"/>
      <c r="K23" s="194"/>
      <c r="L23" s="194"/>
      <c r="M23" s="194"/>
      <c r="N23" s="194"/>
      <c r="O23" s="194"/>
      <c r="P23" s="194"/>
      <c r="Q23" s="195"/>
      <c r="R23" s="196"/>
      <c r="S23" s="196"/>
      <c r="T23" s="171"/>
      <c r="U23" s="171"/>
      <c r="V23" s="171"/>
      <c r="W23" s="171"/>
      <c r="X23" s="171"/>
      <c r="Y23" s="171"/>
      <c r="Z23" s="171"/>
      <c r="AA23" s="171"/>
      <c r="AB23" s="171"/>
    </row>
    <row r="24" spans="1:28"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row>
    <row r="25" spans="1:28"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row>
    <row r="26" spans="1:28"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row>
    <row r="27" spans="1:28"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row>
    <row r="28" spans="1:28"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row>
    <row r="29" spans="1:28"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32" sqref="O32"/>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90" customFormat="1" x14ac:dyDescent="0.2">
      <c r="A7" s="127"/>
    </row>
    <row r="8" spans="1:20" s="90" customFormat="1" ht="18.75" x14ac:dyDescent="0.2">
      <c r="A8" s="283" t="s">
        <v>7</v>
      </c>
      <c r="B8" s="283"/>
      <c r="C8" s="283"/>
      <c r="D8" s="283"/>
      <c r="E8" s="283"/>
      <c r="F8" s="283"/>
      <c r="G8" s="283"/>
      <c r="H8" s="283"/>
      <c r="I8" s="283"/>
      <c r="J8" s="283"/>
      <c r="K8" s="283"/>
      <c r="L8" s="283"/>
      <c r="M8" s="283"/>
      <c r="N8" s="283"/>
      <c r="O8" s="283"/>
      <c r="P8" s="283"/>
      <c r="Q8" s="283"/>
      <c r="R8" s="283"/>
      <c r="S8" s="283"/>
      <c r="T8" s="283"/>
    </row>
    <row r="9" spans="1:20" s="90"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90" customFormat="1" ht="18.75" customHeight="1" x14ac:dyDescent="0.2">
      <c r="A10" s="287" t="str">
        <f>'1. паспорт местоположение'!A9:C9</f>
        <v>Акционерное общество "Россети Янтарь" ДЗО  ПАО "Россети"</v>
      </c>
      <c r="B10" s="287"/>
      <c r="C10" s="287"/>
      <c r="D10" s="287"/>
      <c r="E10" s="287"/>
      <c r="F10" s="287"/>
      <c r="G10" s="287"/>
      <c r="H10" s="287"/>
      <c r="I10" s="287"/>
      <c r="J10" s="287"/>
      <c r="K10" s="287"/>
      <c r="L10" s="287"/>
      <c r="M10" s="287"/>
      <c r="N10" s="287"/>
      <c r="O10" s="287"/>
      <c r="P10" s="287"/>
      <c r="Q10" s="287"/>
      <c r="R10" s="287"/>
      <c r="S10" s="287"/>
      <c r="T10" s="287"/>
    </row>
    <row r="11" spans="1:20" s="90" customFormat="1" ht="18.75" customHeight="1" x14ac:dyDescent="0.2">
      <c r="A11" s="280" t="s">
        <v>6</v>
      </c>
      <c r="B11" s="280"/>
      <c r="C11" s="280"/>
      <c r="D11" s="280"/>
      <c r="E11" s="280"/>
      <c r="F11" s="280"/>
      <c r="G11" s="280"/>
      <c r="H11" s="280"/>
      <c r="I11" s="280"/>
      <c r="J11" s="280"/>
      <c r="K11" s="280"/>
      <c r="L11" s="280"/>
      <c r="M11" s="280"/>
      <c r="N11" s="280"/>
      <c r="O11" s="280"/>
      <c r="P11" s="280"/>
      <c r="Q11" s="280"/>
      <c r="R11" s="280"/>
      <c r="S11" s="280"/>
      <c r="T11" s="280"/>
    </row>
    <row r="12" spans="1:20" s="90"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90" customFormat="1" ht="18.75" customHeight="1" x14ac:dyDescent="0.2">
      <c r="A13" s="287" t="str">
        <f>'1. паспорт местоположение'!A12:C12</f>
        <v>N_92-15-25</v>
      </c>
      <c r="B13" s="287"/>
      <c r="C13" s="287"/>
      <c r="D13" s="287"/>
      <c r="E13" s="287"/>
      <c r="F13" s="287"/>
      <c r="G13" s="287"/>
      <c r="H13" s="287"/>
      <c r="I13" s="287"/>
      <c r="J13" s="287"/>
      <c r="K13" s="287"/>
      <c r="L13" s="287"/>
      <c r="M13" s="287"/>
      <c r="N13" s="287"/>
      <c r="O13" s="287"/>
      <c r="P13" s="287"/>
      <c r="Q13" s="287"/>
      <c r="R13" s="287"/>
      <c r="S13" s="287"/>
      <c r="T13" s="287"/>
    </row>
    <row r="14" spans="1:20" s="90" customFormat="1" ht="18.75" customHeight="1" x14ac:dyDescent="0.2">
      <c r="A14" s="280" t="s">
        <v>5</v>
      </c>
      <c r="B14" s="280"/>
      <c r="C14" s="280"/>
      <c r="D14" s="280"/>
      <c r="E14" s="280"/>
      <c r="F14" s="280"/>
      <c r="G14" s="280"/>
      <c r="H14" s="280"/>
      <c r="I14" s="280"/>
      <c r="J14" s="280"/>
      <c r="K14" s="280"/>
      <c r="L14" s="280"/>
      <c r="M14" s="280"/>
      <c r="N14" s="280"/>
      <c r="O14" s="280"/>
      <c r="P14" s="280"/>
      <c r="Q14" s="280"/>
      <c r="R14" s="280"/>
      <c r="S14" s="280"/>
      <c r="T14" s="280"/>
    </row>
    <row r="15" spans="1:20" s="130"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32" customFormat="1" ht="12" x14ac:dyDescent="0.2">
      <c r="A16"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6" s="287"/>
      <c r="C16" s="287"/>
      <c r="D16" s="287"/>
      <c r="E16" s="287"/>
      <c r="F16" s="287"/>
      <c r="G16" s="287"/>
      <c r="H16" s="287"/>
      <c r="I16" s="287"/>
      <c r="J16" s="287"/>
      <c r="K16" s="287"/>
      <c r="L16" s="287"/>
      <c r="M16" s="287"/>
      <c r="N16" s="287"/>
      <c r="O16" s="287"/>
      <c r="P16" s="287"/>
      <c r="Q16" s="287"/>
      <c r="R16" s="287"/>
      <c r="S16" s="287"/>
      <c r="T16" s="287"/>
    </row>
    <row r="17" spans="1:113" s="132" customFormat="1" ht="15" customHeight="1" x14ac:dyDescent="0.2">
      <c r="A17" s="280" t="s">
        <v>4</v>
      </c>
      <c r="B17" s="280"/>
      <c r="C17" s="280"/>
      <c r="D17" s="280"/>
      <c r="E17" s="280"/>
      <c r="F17" s="280"/>
      <c r="G17" s="280"/>
      <c r="H17" s="280"/>
      <c r="I17" s="280"/>
      <c r="J17" s="280"/>
      <c r="K17" s="280"/>
      <c r="L17" s="280"/>
      <c r="M17" s="280"/>
      <c r="N17" s="280"/>
      <c r="O17" s="280"/>
      <c r="P17" s="280"/>
      <c r="Q17" s="280"/>
      <c r="R17" s="280"/>
      <c r="S17" s="280"/>
      <c r="T17" s="280"/>
    </row>
    <row r="18" spans="1:113" s="13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132"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113" s="9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3</v>
      </c>
      <c r="B21" s="295" t="s">
        <v>217</v>
      </c>
      <c r="C21" s="296"/>
      <c r="D21" s="299" t="s">
        <v>116</v>
      </c>
      <c r="E21" s="295" t="s">
        <v>476</v>
      </c>
      <c r="F21" s="296"/>
      <c r="G21" s="295" t="s">
        <v>256</v>
      </c>
      <c r="H21" s="296"/>
      <c r="I21" s="295" t="s">
        <v>115</v>
      </c>
      <c r="J21" s="296"/>
      <c r="K21" s="299" t="s">
        <v>114</v>
      </c>
      <c r="L21" s="295" t="s">
        <v>113</v>
      </c>
      <c r="M21" s="296"/>
      <c r="N21" s="295" t="s">
        <v>545</v>
      </c>
      <c r="O21" s="296"/>
      <c r="P21" s="299" t="s">
        <v>112</v>
      </c>
      <c r="Q21" s="305" t="s">
        <v>111</v>
      </c>
      <c r="R21" s="306"/>
      <c r="S21" s="305" t="s">
        <v>110</v>
      </c>
      <c r="T21" s="307"/>
    </row>
    <row r="22" spans="1:113" ht="204.75" customHeight="1" x14ac:dyDescent="0.25">
      <c r="A22" s="303"/>
      <c r="B22" s="297"/>
      <c r="C22" s="298"/>
      <c r="D22" s="301"/>
      <c r="E22" s="297"/>
      <c r="F22" s="298"/>
      <c r="G22" s="297"/>
      <c r="H22" s="298"/>
      <c r="I22" s="297"/>
      <c r="J22" s="298"/>
      <c r="K22" s="300"/>
      <c r="L22" s="297"/>
      <c r="M22" s="298"/>
      <c r="N22" s="297"/>
      <c r="O22" s="298"/>
      <c r="P22" s="300"/>
      <c r="Q22" s="54" t="s">
        <v>109</v>
      </c>
      <c r="R22" s="54" t="s">
        <v>447</v>
      </c>
      <c r="S22" s="54" t="s">
        <v>108</v>
      </c>
      <c r="T22" s="54" t="s">
        <v>107</v>
      </c>
    </row>
    <row r="23" spans="1:113" ht="51.75" customHeight="1" x14ac:dyDescent="0.25">
      <c r="A23" s="304"/>
      <c r="B23" s="54" t="s">
        <v>105</v>
      </c>
      <c r="C23" s="54" t="s">
        <v>106</v>
      </c>
      <c r="D23" s="300"/>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c r="N27" s="106">
        <f>SUM(N25:N26)</f>
        <v>0</v>
      </c>
      <c r="O27" s="106">
        <f>SUM(O25:O26)</f>
        <v>0</v>
      </c>
    </row>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94" t="s">
        <v>482</v>
      </c>
      <c r="C29" s="294"/>
      <c r="D29" s="294"/>
      <c r="E29" s="294"/>
      <c r="F29" s="294"/>
      <c r="G29" s="294"/>
      <c r="H29" s="294"/>
      <c r="I29" s="294"/>
      <c r="J29" s="294"/>
      <c r="K29" s="294"/>
      <c r="L29" s="294"/>
      <c r="M29" s="294"/>
      <c r="N29" s="294"/>
      <c r="O29" s="294"/>
      <c r="P29" s="294"/>
      <c r="Q29" s="294"/>
      <c r="R29" s="294"/>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7"/>
    </row>
    <row r="5" spans="1:27" s="90"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83" t="s">
        <v>7</v>
      </c>
      <c r="F7" s="283"/>
      <c r="G7" s="283"/>
      <c r="H7" s="283"/>
      <c r="I7" s="283"/>
      <c r="J7" s="283"/>
      <c r="K7" s="283"/>
      <c r="L7" s="283"/>
      <c r="M7" s="283"/>
      <c r="N7" s="283"/>
      <c r="O7" s="283"/>
      <c r="P7" s="283"/>
      <c r="Q7" s="283"/>
      <c r="R7" s="283"/>
      <c r="S7" s="283"/>
      <c r="T7" s="283"/>
      <c r="U7" s="283"/>
      <c r="V7" s="283"/>
      <c r="W7" s="283"/>
      <c r="X7" s="283"/>
      <c r="Y7" s="283"/>
    </row>
    <row r="8" spans="1:27" s="90" customFormat="1" ht="18.75" x14ac:dyDescent="0.2">
      <c r="E8" s="128"/>
      <c r="F8" s="128"/>
      <c r="G8" s="128"/>
      <c r="H8" s="128"/>
      <c r="I8" s="128"/>
      <c r="J8" s="128"/>
      <c r="K8" s="128"/>
      <c r="L8" s="128"/>
      <c r="M8" s="128"/>
      <c r="N8" s="128"/>
      <c r="O8" s="128"/>
      <c r="P8" s="128"/>
      <c r="Q8" s="128"/>
      <c r="R8" s="128"/>
      <c r="S8" s="113"/>
      <c r="T8" s="113"/>
      <c r="U8" s="113"/>
      <c r="V8" s="113"/>
      <c r="W8" s="113"/>
    </row>
    <row r="9" spans="1:27" s="90" customFormat="1" ht="18.75" customHeight="1" x14ac:dyDescent="0.2">
      <c r="E9" s="287" t="str">
        <f>'1. паспорт местоположение'!A9</f>
        <v>Акционерное общество "Россети Янтарь" ДЗО  ПАО "Россети"</v>
      </c>
      <c r="F9" s="287"/>
      <c r="G9" s="287"/>
      <c r="H9" s="287"/>
      <c r="I9" s="287"/>
      <c r="J9" s="287"/>
      <c r="K9" s="287"/>
      <c r="L9" s="287"/>
      <c r="M9" s="287"/>
      <c r="N9" s="287"/>
      <c r="O9" s="287"/>
      <c r="P9" s="287"/>
      <c r="Q9" s="287"/>
      <c r="R9" s="287"/>
      <c r="S9" s="287"/>
      <c r="T9" s="287"/>
      <c r="U9" s="287"/>
      <c r="V9" s="287"/>
      <c r="W9" s="287"/>
      <c r="X9" s="287"/>
      <c r="Y9" s="287"/>
    </row>
    <row r="10" spans="1:27" s="90" customFormat="1" ht="18.75" customHeight="1" x14ac:dyDescent="0.2">
      <c r="E10" s="280" t="s">
        <v>6</v>
      </c>
      <c r="F10" s="280"/>
      <c r="G10" s="280"/>
      <c r="H10" s="280"/>
      <c r="I10" s="280"/>
      <c r="J10" s="280"/>
      <c r="K10" s="280"/>
      <c r="L10" s="280"/>
      <c r="M10" s="280"/>
      <c r="N10" s="280"/>
      <c r="O10" s="280"/>
      <c r="P10" s="280"/>
      <c r="Q10" s="280"/>
      <c r="R10" s="280"/>
      <c r="S10" s="280"/>
      <c r="T10" s="280"/>
      <c r="U10" s="280"/>
      <c r="V10" s="280"/>
      <c r="W10" s="280"/>
      <c r="X10" s="280"/>
      <c r="Y10" s="280"/>
    </row>
    <row r="11" spans="1:27" s="90" customFormat="1" ht="18.75" x14ac:dyDescent="0.2">
      <c r="E11" s="128"/>
      <c r="F11" s="128"/>
      <c r="G11" s="128"/>
      <c r="H11" s="128"/>
      <c r="I11" s="128"/>
      <c r="J11" s="128"/>
      <c r="K11" s="128"/>
      <c r="L11" s="128"/>
      <c r="M11" s="128"/>
      <c r="N11" s="128"/>
      <c r="O11" s="128"/>
      <c r="P11" s="128"/>
      <c r="Q11" s="128"/>
      <c r="R11" s="128"/>
      <c r="S11" s="113"/>
      <c r="T11" s="113"/>
      <c r="U11" s="113"/>
      <c r="V11" s="113"/>
      <c r="W11" s="113"/>
    </row>
    <row r="12" spans="1:27" s="90" customFormat="1" ht="18.75" customHeight="1" x14ac:dyDescent="0.2">
      <c r="E12" s="287" t="str">
        <f>'1. паспорт местоположение'!A12</f>
        <v>N_92-15-25</v>
      </c>
      <c r="F12" s="287"/>
      <c r="G12" s="287"/>
      <c r="H12" s="287"/>
      <c r="I12" s="287"/>
      <c r="J12" s="287"/>
      <c r="K12" s="287"/>
      <c r="L12" s="287"/>
      <c r="M12" s="287"/>
      <c r="N12" s="287"/>
      <c r="O12" s="287"/>
      <c r="P12" s="287"/>
      <c r="Q12" s="287"/>
      <c r="R12" s="287"/>
      <c r="S12" s="287"/>
      <c r="T12" s="287"/>
      <c r="U12" s="287"/>
      <c r="V12" s="287"/>
      <c r="W12" s="287"/>
      <c r="X12" s="287"/>
      <c r="Y12" s="287"/>
    </row>
    <row r="13" spans="1:27" s="90" customFormat="1" ht="18.75" customHeight="1" x14ac:dyDescent="0.2">
      <c r="E13" s="280" t="s">
        <v>5</v>
      </c>
      <c r="F13" s="280"/>
      <c r="G13" s="280"/>
      <c r="H13" s="280"/>
      <c r="I13" s="280"/>
      <c r="J13" s="280"/>
      <c r="K13" s="280"/>
      <c r="L13" s="280"/>
      <c r="M13" s="280"/>
      <c r="N13" s="280"/>
      <c r="O13" s="280"/>
      <c r="P13" s="280"/>
      <c r="Q13" s="280"/>
      <c r="R13" s="280"/>
      <c r="S13" s="280"/>
      <c r="T13" s="280"/>
      <c r="U13" s="280"/>
      <c r="V13" s="280"/>
      <c r="W13" s="280"/>
      <c r="X13" s="280"/>
      <c r="Y13" s="280"/>
    </row>
    <row r="14" spans="1:27" s="130"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2" customFormat="1" ht="12" x14ac:dyDescent="0.2">
      <c r="E15"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F15" s="287"/>
      <c r="G15" s="287"/>
      <c r="H15" s="287"/>
      <c r="I15" s="287"/>
      <c r="J15" s="287"/>
      <c r="K15" s="287"/>
      <c r="L15" s="287"/>
      <c r="M15" s="287"/>
      <c r="N15" s="287"/>
      <c r="O15" s="287"/>
      <c r="P15" s="287"/>
      <c r="Q15" s="287"/>
      <c r="R15" s="287"/>
      <c r="S15" s="287"/>
      <c r="T15" s="287"/>
      <c r="U15" s="287"/>
      <c r="V15" s="287"/>
      <c r="W15" s="287"/>
      <c r="X15" s="287"/>
      <c r="Y15" s="287"/>
    </row>
    <row r="16" spans="1:27" s="132" customFormat="1" ht="15" customHeight="1" x14ac:dyDescent="0.2">
      <c r="E16" s="280" t="s">
        <v>4</v>
      </c>
      <c r="F16" s="280"/>
      <c r="G16" s="280"/>
      <c r="H16" s="280"/>
      <c r="I16" s="280"/>
      <c r="J16" s="280"/>
      <c r="K16" s="280"/>
      <c r="L16" s="280"/>
      <c r="M16" s="280"/>
      <c r="N16" s="280"/>
      <c r="O16" s="280"/>
      <c r="P16" s="280"/>
      <c r="Q16" s="280"/>
      <c r="R16" s="280"/>
      <c r="S16" s="280"/>
      <c r="T16" s="280"/>
      <c r="U16" s="280"/>
      <c r="V16" s="280"/>
      <c r="W16" s="280"/>
      <c r="X16" s="280"/>
      <c r="Y16" s="280"/>
    </row>
    <row r="17" spans="1:27" s="13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96" customFormat="1" ht="21" customHeight="1" x14ac:dyDescent="0.25"/>
    <row r="21" spans="1:27" ht="15.75" customHeight="1" x14ac:dyDescent="0.25">
      <c r="A21" s="299" t="s">
        <v>3</v>
      </c>
      <c r="B21" s="295" t="s">
        <v>457</v>
      </c>
      <c r="C21" s="296"/>
      <c r="D21" s="295" t="s">
        <v>459</v>
      </c>
      <c r="E21" s="296"/>
      <c r="F21" s="305" t="s">
        <v>88</v>
      </c>
      <c r="G21" s="307"/>
      <c r="H21" s="307"/>
      <c r="I21" s="306"/>
      <c r="J21" s="299" t="s">
        <v>460</v>
      </c>
      <c r="K21" s="295" t="s">
        <v>461</v>
      </c>
      <c r="L21" s="296"/>
      <c r="M21" s="295" t="s">
        <v>462</v>
      </c>
      <c r="N21" s="296"/>
      <c r="O21" s="295" t="s">
        <v>449</v>
      </c>
      <c r="P21" s="296"/>
      <c r="Q21" s="295" t="s">
        <v>121</v>
      </c>
      <c r="R21" s="296"/>
      <c r="S21" s="299" t="s">
        <v>120</v>
      </c>
      <c r="T21" s="299" t="s">
        <v>463</v>
      </c>
      <c r="U21" s="299" t="s">
        <v>458</v>
      </c>
      <c r="V21" s="295" t="s">
        <v>119</v>
      </c>
      <c r="W21" s="296"/>
      <c r="X21" s="305" t="s">
        <v>111</v>
      </c>
      <c r="Y21" s="307"/>
      <c r="Z21" s="305" t="s">
        <v>110</v>
      </c>
      <c r="AA21" s="307"/>
    </row>
    <row r="22" spans="1:27" ht="216" customHeight="1" x14ac:dyDescent="0.25">
      <c r="A22" s="301"/>
      <c r="B22" s="297"/>
      <c r="C22" s="298"/>
      <c r="D22" s="297"/>
      <c r="E22" s="298"/>
      <c r="F22" s="305" t="s">
        <v>118</v>
      </c>
      <c r="G22" s="306"/>
      <c r="H22" s="305" t="s">
        <v>117</v>
      </c>
      <c r="I22" s="306"/>
      <c r="J22" s="300"/>
      <c r="K22" s="297"/>
      <c r="L22" s="298"/>
      <c r="M22" s="297"/>
      <c r="N22" s="298"/>
      <c r="O22" s="297"/>
      <c r="P22" s="298"/>
      <c r="Q22" s="297"/>
      <c r="R22" s="298"/>
      <c r="S22" s="300"/>
      <c r="T22" s="300"/>
      <c r="U22" s="300"/>
      <c r="V22" s="297"/>
      <c r="W22" s="298"/>
      <c r="X22" s="54" t="s">
        <v>109</v>
      </c>
      <c r="Y22" s="54" t="s">
        <v>447</v>
      </c>
      <c r="Z22" s="54" t="s">
        <v>108</v>
      </c>
      <c r="AA22" s="54" t="s">
        <v>107</v>
      </c>
    </row>
    <row r="23" spans="1:27" ht="60" customHeight="1" x14ac:dyDescent="0.25">
      <c r="A23" s="300"/>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6" sqref="C26"/>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90" customFormat="1" ht="18.75" customHeight="1" x14ac:dyDescent="0.2">
      <c r="C1" s="83" t="s">
        <v>66</v>
      </c>
    </row>
    <row r="2" spans="1:29" s="90" customFormat="1" ht="18.75" customHeight="1" x14ac:dyDescent="0.3">
      <c r="C2" s="84" t="s">
        <v>8</v>
      </c>
    </row>
    <row r="3" spans="1:29" s="90" customFormat="1" ht="18.75" x14ac:dyDescent="0.3">
      <c r="A3" s="127"/>
      <c r="C3" s="84" t="s">
        <v>65</v>
      </c>
    </row>
    <row r="4" spans="1:29" s="90" customFormat="1" ht="18.75" x14ac:dyDescent="0.3">
      <c r="A4" s="127"/>
      <c r="C4" s="84"/>
    </row>
    <row r="5" spans="1:29" s="90" customFormat="1" ht="15.75" x14ac:dyDescent="0.2">
      <c r="A5" s="279" t="str">
        <f>'1. паспорт местоположение'!A5:C5</f>
        <v>Год раскрытия информации: 2026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7"/>
      <c r="G6" s="84"/>
    </row>
    <row r="7" spans="1:29" s="90" customFormat="1" ht="18.75" x14ac:dyDescent="0.2">
      <c r="A7" s="283" t="s">
        <v>7</v>
      </c>
      <c r="B7" s="283"/>
      <c r="C7" s="283"/>
      <c r="D7" s="113"/>
      <c r="E7" s="113"/>
      <c r="F7" s="113"/>
      <c r="G7" s="113"/>
      <c r="H7" s="113"/>
      <c r="I7" s="113"/>
      <c r="J7" s="113"/>
      <c r="K7" s="113"/>
      <c r="L7" s="113"/>
      <c r="M7" s="113"/>
      <c r="N7" s="113"/>
      <c r="O7" s="113"/>
      <c r="P7" s="113"/>
      <c r="Q7" s="113"/>
      <c r="R7" s="113"/>
      <c r="S7" s="113"/>
      <c r="T7" s="113"/>
      <c r="U7" s="113"/>
    </row>
    <row r="8" spans="1:29" s="90" customFormat="1" ht="18.75" x14ac:dyDescent="0.2">
      <c r="A8" s="283"/>
      <c r="B8" s="283"/>
      <c r="C8" s="283"/>
      <c r="D8" s="128"/>
      <c r="E8" s="128"/>
      <c r="F8" s="128"/>
      <c r="G8" s="128"/>
      <c r="H8" s="113"/>
      <c r="I8" s="113"/>
      <c r="J8" s="113"/>
      <c r="K8" s="113"/>
      <c r="L8" s="113"/>
      <c r="M8" s="113"/>
      <c r="N8" s="113"/>
      <c r="O8" s="113"/>
      <c r="P8" s="113"/>
      <c r="Q8" s="113"/>
      <c r="R8" s="113"/>
      <c r="S8" s="113"/>
      <c r="T8" s="113"/>
      <c r="U8" s="113"/>
    </row>
    <row r="9" spans="1:29" s="90" customFormat="1" ht="18.75" x14ac:dyDescent="0.2">
      <c r="A9" s="287" t="str">
        <f>'1. паспорт местоположение'!A9:C9</f>
        <v>Акционерное общество "Россети Янтарь" ДЗО  ПАО "Россети"</v>
      </c>
      <c r="B9" s="287"/>
      <c r="C9" s="287"/>
      <c r="D9" s="114"/>
      <c r="E9" s="114"/>
      <c r="F9" s="114"/>
      <c r="G9" s="114"/>
      <c r="H9" s="113"/>
      <c r="I9" s="113"/>
      <c r="J9" s="113"/>
      <c r="K9" s="113"/>
      <c r="L9" s="113"/>
      <c r="M9" s="113"/>
      <c r="N9" s="113"/>
      <c r="O9" s="113"/>
      <c r="P9" s="113"/>
      <c r="Q9" s="113"/>
      <c r="R9" s="113"/>
      <c r="S9" s="113"/>
      <c r="T9" s="113"/>
      <c r="U9" s="113"/>
    </row>
    <row r="10" spans="1:29" s="90" customFormat="1" ht="18.75" x14ac:dyDescent="0.2">
      <c r="A10" s="280" t="s">
        <v>6</v>
      </c>
      <c r="B10" s="280"/>
      <c r="C10" s="280"/>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83"/>
      <c r="B11" s="283"/>
      <c r="C11" s="283"/>
      <c r="D11" s="128"/>
      <c r="E11" s="128"/>
      <c r="F11" s="128"/>
      <c r="G11" s="128"/>
      <c r="H11" s="113"/>
      <c r="I11" s="113"/>
      <c r="J11" s="113"/>
      <c r="K11" s="113"/>
      <c r="L11" s="113"/>
      <c r="M11" s="113"/>
      <c r="N11" s="113"/>
      <c r="O11" s="113"/>
      <c r="P11" s="113"/>
      <c r="Q11" s="113"/>
      <c r="R11" s="113"/>
      <c r="S11" s="113"/>
      <c r="T11" s="113"/>
      <c r="U11" s="113"/>
    </row>
    <row r="12" spans="1:29" s="90" customFormat="1" ht="18.75" x14ac:dyDescent="0.2">
      <c r="A12" s="287" t="str">
        <f>'1. паспорт местоположение'!A12:C12</f>
        <v>N_92-15-25</v>
      </c>
      <c r="B12" s="287"/>
      <c r="C12" s="287"/>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80" t="s">
        <v>5</v>
      </c>
      <c r="B13" s="280"/>
      <c r="C13" s="280"/>
      <c r="D13" s="115"/>
      <c r="E13" s="115"/>
      <c r="F13" s="115"/>
      <c r="G13" s="115"/>
      <c r="H13" s="113"/>
      <c r="I13" s="113"/>
      <c r="J13" s="113"/>
      <c r="K13" s="113"/>
      <c r="L13" s="113"/>
      <c r="M13" s="113"/>
      <c r="N13" s="113"/>
      <c r="O13" s="113"/>
      <c r="P13" s="113"/>
      <c r="Q13" s="113"/>
      <c r="R13" s="113"/>
      <c r="S13" s="113"/>
      <c r="T13" s="113"/>
      <c r="U13" s="113"/>
    </row>
    <row r="14" spans="1:29" s="130" customFormat="1" ht="15.75" customHeight="1" x14ac:dyDescent="0.2">
      <c r="A14" s="291"/>
      <c r="B14" s="291"/>
      <c r="C14" s="291"/>
      <c r="D14" s="129"/>
      <c r="E14" s="129"/>
      <c r="F14" s="129"/>
      <c r="G14" s="129"/>
      <c r="H14" s="129"/>
      <c r="I14" s="129"/>
      <c r="J14" s="129"/>
      <c r="K14" s="129"/>
      <c r="L14" s="129"/>
      <c r="M14" s="129"/>
      <c r="N14" s="129"/>
      <c r="O14" s="129"/>
      <c r="P14" s="129"/>
      <c r="Q14" s="129"/>
      <c r="R14" s="129"/>
      <c r="S14" s="129"/>
      <c r="T14" s="129"/>
      <c r="U14" s="129"/>
    </row>
    <row r="15" spans="1:29" s="132" customFormat="1" ht="43.5" customHeight="1" x14ac:dyDescent="0.2">
      <c r="A15" s="309"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09"/>
      <c r="C15" s="309"/>
      <c r="D15" s="114"/>
      <c r="E15" s="114"/>
      <c r="F15" s="114"/>
      <c r="G15" s="114"/>
      <c r="H15" s="114"/>
      <c r="I15" s="114"/>
      <c r="J15" s="114"/>
      <c r="K15" s="114"/>
      <c r="L15" s="114"/>
      <c r="M15" s="114"/>
      <c r="N15" s="114"/>
      <c r="O15" s="114"/>
      <c r="P15" s="114"/>
      <c r="Q15" s="114"/>
      <c r="R15" s="114"/>
      <c r="S15" s="114"/>
      <c r="T15" s="114"/>
      <c r="U15" s="114"/>
    </row>
    <row r="16" spans="1:29" s="132" customFormat="1" ht="15" customHeight="1" x14ac:dyDescent="0.2">
      <c r="A16" s="280" t="s">
        <v>4</v>
      </c>
      <c r="B16" s="280"/>
      <c r="C16" s="280"/>
      <c r="D16" s="115"/>
      <c r="E16" s="115"/>
      <c r="F16" s="115"/>
      <c r="G16" s="115"/>
      <c r="H16" s="115"/>
      <c r="I16" s="115"/>
      <c r="J16" s="115"/>
      <c r="K16" s="115"/>
      <c r="L16" s="115"/>
      <c r="M16" s="115"/>
      <c r="N16" s="115"/>
      <c r="O16" s="115"/>
      <c r="P16" s="115"/>
      <c r="Q16" s="115"/>
      <c r="R16" s="115"/>
      <c r="S16" s="115"/>
      <c r="T16" s="115"/>
      <c r="U16" s="115"/>
    </row>
    <row r="17" spans="1:21" s="132" customFormat="1" ht="15" customHeight="1" x14ac:dyDescent="0.2">
      <c r="A17" s="292"/>
      <c r="B17" s="292"/>
      <c r="C17" s="292"/>
      <c r="D17" s="131"/>
      <c r="E17" s="131"/>
      <c r="F17" s="131"/>
      <c r="G17" s="131"/>
      <c r="H17" s="131"/>
      <c r="I17" s="131"/>
      <c r="J17" s="131"/>
      <c r="K17" s="131"/>
      <c r="L17" s="131"/>
      <c r="M17" s="131"/>
      <c r="N17" s="131"/>
      <c r="O17" s="131"/>
      <c r="P17" s="131"/>
      <c r="Q17" s="131"/>
      <c r="R17" s="131"/>
    </row>
    <row r="18" spans="1:21" s="132" customFormat="1" ht="27.75" customHeight="1" x14ac:dyDescent="0.2">
      <c r="A18" s="281" t="s">
        <v>442</v>
      </c>
      <c r="B18" s="281"/>
      <c r="C18" s="281"/>
      <c r="D18" s="133"/>
      <c r="E18" s="133"/>
      <c r="F18" s="133"/>
      <c r="G18" s="133"/>
      <c r="H18" s="133"/>
      <c r="I18" s="133"/>
      <c r="J18" s="133"/>
      <c r="K18" s="133"/>
      <c r="L18" s="133"/>
      <c r="M18" s="133"/>
      <c r="N18" s="133"/>
      <c r="O18" s="133"/>
      <c r="P18" s="133"/>
      <c r="Q18" s="133"/>
      <c r="R18" s="133"/>
      <c r="S18" s="133"/>
      <c r="T18" s="133"/>
      <c r="U18" s="133"/>
    </row>
    <row r="19" spans="1:21" s="132" customFormat="1" ht="15" customHeight="1" x14ac:dyDescent="0.2">
      <c r="A19" s="115"/>
      <c r="B19" s="115"/>
      <c r="C19" s="115"/>
      <c r="D19" s="115"/>
      <c r="E19" s="115"/>
      <c r="F19" s="115"/>
      <c r="G19" s="115"/>
      <c r="H19" s="131"/>
      <c r="I19" s="131"/>
      <c r="J19" s="131"/>
      <c r="K19" s="131"/>
      <c r="L19" s="131"/>
      <c r="M19" s="131"/>
      <c r="N19" s="131"/>
      <c r="O19" s="131"/>
      <c r="P19" s="131"/>
      <c r="Q19" s="131"/>
      <c r="R19" s="131"/>
    </row>
    <row r="20" spans="1:21" s="132" customFormat="1" ht="39.75" customHeight="1" x14ac:dyDescent="0.2">
      <c r="A20" s="117" t="s">
        <v>3</v>
      </c>
      <c r="B20" s="169" t="s">
        <v>64</v>
      </c>
      <c r="C20" s="168" t="s">
        <v>63</v>
      </c>
      <c r="D20" s="187"/>
      <c r="E20" s="187"/>
      <c r="F20" s="187"/>
      <c r="G20" s="187"/>
      <c r="H20" s="129"/>
      <c r="I20" s="129"/>
      <c r="J20" s="129"/>
      <c r="K20" s="129"/>
      <c r="L20" s="129"/>
      <c r="M20" s="129"/>
      <c r="N20" s="129"/>
      <c r="O20" s="129"/>
      <c r="P20" s="129"/>
      <c r="Q20" s="129"/>
      <c r="R20" s="129"/>
      <c r="S20" s="167"/>
      <c r="T20" s="167"/>
      <c r="U20" s="167"/>
    </row>
    <row r="21" spans="1:21" s="132" customFormat="1" ht="16.5" customHeight="1" x14ac:dyDescent="0.2">
      <c r="A21" s="168">
        <v>1</v>
      </c>
      <c r="B21" s="169">
        <v>2</v>
      </c>
      <c r="C21" s="168">
        <v>3</v>
      </c>
      <c r="D21" s="187"/>
      <c r="E21" s="187"/>
      <c r="F21" s="187"/>
      <c r="G21" s="187"/>
      <c r="H21" s="129"/>
      <c r="I21" s="129"/>
      <c r="J21" s="129"/>
      <c r="K21" s="129"/>
      <c r="L21" s="129"/>
      <c r="M21" s="129"/>
      <c r="N21" s="129"/>
      <c r="O21" s="129"/>
      <c r="P21" s="129"/>
      <c r="Q21" s="129"/>
      <c r="R21" s="129"/>
      <c r="S21" s="167"/>
      <c r="T21" s="167"/>
      <c r="U21" s="167"/>
    </row>
    <row r="22" spans="1:21" s="132" customFormat="1" ht="33.75" customHeight="1" x14ac:dyDescent="0.2">
      <c r="A22" s="170" t="s">
        <v>62</v>
      </c>
      <c r="B22" s="3" t="s">
        <v>455</v>
      </c>
      <c r="C22" s="241" t="s">
        <v>486</v>
      </c>
      <c r="D22" s="187"/>
      <c r="E22" s="187"/>
      <c r="F22" s="129"/>
      <c r="G22" s="129"/>
      <c r="H22" s="129"/>
      <c r="I22" s="129"/>
      <c r="J22" s="129"/>
      <c r="K22" s="129"/>
      <c r="L22" s="129"/>
      <c r="M22" s="129"/>
      <c r="N22" s="129"/>
      <c r="O22" s="129"/>
      <c r="P22" s="129"/>
      <c r="Q22" s="167"/>
      <c r="R22" s="167"/>
      <c r="S22" s="167"/>
      <c r="T22" s="167"/>
      <c r="U22" s="167"/>
    </row>
    <row r="23" spans="1:21" ht="42.75" customHeight="1" x14ac:dyDescent="0.25">
      <c r="A23" s="170" t="s">
        <v>61</v>
      </c>
      <c r="B23" s="188" t="s">
        <v>58</v>
      </c>
      <c r="C23" s="242" t="s">
        <v>503</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170" t="s">
        <v>60</v>
      </c>
      <c r="B24" s="188" t="s">
        <v>474</v>
      </c>
      <c r="C24" s="242" t="str">
        <f>A15</f>
        <v>Покупка в 2025 г. одного автокрана грузоподъемностью 25 тонн на автомобильном шасси для выполнения погрузо-разгрузочных работ</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170" t="s">
        <v>59</v>
      </c>
      <c r="B25" s="188" t="s">
        <v>475</v>
      </c>
      <c r="C25" s="243" t="s">
        <v>572</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170" t="s">
        <v>57</v>
      </c>
      <c r="B26" s="188" t="s">
        <v>225</v>
      </c>
      <c r="C26" s="242" t="s">
        <v>500</v>
      </c>
      <c r="D26" s="171"/>
      <c r="E26" s="171"/>
      <c r="F26" s="171"/>
      <c r="G26" s="171"/>
      <c r="H26" s="171"/>
      <c r="I26" s="171"/>
      <c r="J26" s="171"/>
      <c r="K26" s="171"/>
      <c r="L26" s="171"/>
      <c r="M26" s="171"/>
      <c r="N26" s="171"/>
      <c r="O26" s="171"/>
      <c r="P26" s="171"/>
      <c r="Q26" s="171"/>
      <c r="R26" s="171"/>
      <c r="S26" s="171"/>
      <c r="T26" s="171"/>
      <c r="U26" s="171"/>
    </row>
    <row r="27" spans="1:21" ht="141.75" x14ac:dyDescent="0.25">
      <c r="A27" s="170" t="s">
        <v>56</v>
      </c>
      <c r="B27" s="188" t="s">
        <v>456</v>
      </c>
      <c r="C27" s="242" t="s">
        <v>565</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70" t="s">
        <v>54</v>
      </c>
      <c r="B28" s="188" t="s">
        <v>55</v>
      </c>
      <c r="C28" s="189">
        <v>2025</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70" t="s">
        <v>52</v>
      </c>
      <c r="B29" s="117" t="s">
        <v>53</v>
      </c>
      <c r="C29" s="189">
        <v>2026</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70" t="s">
        <v>70</v>
      </c>
      <c r="B30" s="117" t="s">
        <v>51</v>
      </c>
      <c r="C30" s="117" t="s">
        <v>571</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83" t="s">
        <v>66</v>
      </c>
    </row>
    <row r="2" spans="1:28" ht="18.75" x14ac:dyDescent="0.3">
      <c r="Z2" s="84" t="s">
        <v>8</v>
      </c>
    </row>
    <row r="3" spans="1:28" ht="18.75" x14ac:dyDescent="0.3">
      <c r="Z3" s="84" t="s">
        <v>65</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7</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3"/>
      <c r="AB6" s="11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3"/>
      <c r="AB7" s="113"/>
    </row>
    <row r="8" spans="1:28" x14ac:dyDescent="0.25">
      <c r="A8" s="287" t="str">
        <f>'1. паспорт местоположение'!A9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4"/>
      <c r="AB8" s="114"/>
    </row>
    <row r="9" spans="1:28" ht="15.75" x14ac:dyDescent="0.25">
      <c r="A9" s="280" t="s">
        <v>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5"/>
      <c r="AB9" s="11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3"/>
      <c r="AB10" s="113"/>
    </row>
    <row r="11" spans="1:28" x14ac:dyDescent="0.25">
      <c r="A11" s="287" t="str">
        <f>'1. паспорт местоположение'!A12:C12</f>
        <v>N_92-15-25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4"/>
      <c r="AB11" s="114"/>
    </row>
    <row r="12" spans="1:28" ht="15.75" x14ac:dyDescent="0.25">
      <c r="A12" s="280" t="s">
        <v>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5"/>
      <c r="AB12" s="11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6"/>
      <c r="AB13" s="116"/>
    </row>
    <row r="14" spans="1:28" x14ac:dyDescent="0.25">
      <c r="A14"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4"/>
      <c r="AB14" s="114"/>
    </row>
    <row r="15" spans="1:28" ht="15.75" x14ac:dyDescent="0.25">
      <c r="A15" s="280" t="s">
        <v>4</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5"/>
      <c r="AB15" s="11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4"/>
      <c r="AB16" s="17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4"/>
      <c r="AB17" s="17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4"/>
      <c r="AB18" s="17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4"/>
      <c r="AB19" s="17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4"/>
      <c r="AB20" s="17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4"/>
      <c r="AB21" s="174"/>
    </row>
    <row r="22" spans="1:28" x14ac:dyDescent="0.25">
      <c r="A22" s="311" t="s">
        <v>473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5"/>
      <c r="AB22" s="175"/>
    </row>
    <row r="23" spans="1:28" ht="32.25" customHeight="1" x14ac:dyDescent="0.25">
      <c r="A23" s="313" t="s">
        <v>329</v>
      </c>
      <c r="B23" s="314"/>
      <c r="C23" s="314"/>
      <c r="D23" s="314"/>
      <c r="E23" s="314"/>
      <c r="F23" s="314"/>
      <c r="G23" s="314"/>
      <c r="H23" s="314"/>
      <c r="I23" s="314"/>
      <c r="J23" s="314"/>
      <c r="K23" s="314"/>
      <c r="L23" s="315"/>
      <c r="M23" s="312" t="s">
        <v>330</v>
      </c>
      <c r="N23" s="312"/>
      <c r="O23" s="312"/>
      <c r="P23" s="312"/>
      <c r="Q23" s="312"/>
      <c r="R23" s="312"/>
      <c r="S23" s="312"/>
      <c r="T23" s="312"/>
      <c r="U23" s="312"/>
      <c r="V23" s="312"/>
      <c r="W23" s="312"/>
      <c r="X23" s="312"/>
      <c r="Y23" s="312"/>
      <c r="Z23" s="312"/>
    </row>
    <row r="24" spans="1:28" ht="151.5" customHeight="1" x14ac:dyDescent="0.25">
      <c r="A24" s="176" t="s">
        <v>227</v>
      </c>
      <c r="B24" s="177" t="s">
        <v>247</v>
      </c>
      <c r="C24" s="176" t="s">
        <v>326</v>
      </c>
      <c r="D24" s="176" t="s">
        <v>228</v>
      </c>
      <c r="E24" s="176" t="s">
        <v>327</v>
      </c>
      <c r="F24" s="176" t="s">
        <v>505</v>
      </c>
      <c r="G24" s="176" t="s">
        <v>506</v>
      </c>
      <c r="H24" s="176" t="s">
        <v>229</v>
      </c>
      <c r="I24" s="176" t="s">
        <v>507</v>
      </c>
      <c r="J24" s="176" t="s">
        <v>252</v>
      </c>
      <c r="K24" s="177" t="s">
        <v>246</v>
      </c>
      <c r="L24" s="177" t="s">
        <v>230</v>
      </c>
      <c r="M24" s="178" t="s">
        <v>259</v>
      </c>
      <c r="N24" s="177" t="s">
        <v>508</v>
      </c>
      <c r="O24" s="176" t="s">
        <v>509</v>
      </c>
      <c r="P24" s="176" t="s">
        <v>510</v>
      </c>
      <c r="Q24" s="176" t="s">
        <v>511</v>
      </c>
      <c r="R24" s="176" t="s">
        <v>229</v>
      </c>
      <c r="S24" s="176" t="s">
        <v>512</v>
      </c>
      <c r="T24" s="176" t="s">
        <v>513</v>
      </c>
      <c r="U24" s="176" t="s">
        <v>514</v>
      </c>
      <c r="V24" s="176" t="s">
        <v>511</v>
      </c>
      <c r="W24" s="179" t="s">
        <v>515</v>
      </c>
      <c r="X24" s="179" t="s">
        <v>516</v>
      </c>
      <c r="Y24" s="179" t="s">
        <v>517</v>
      </c>
      <c r="Z24" s="180" t="s">
        <v>264</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24" t="s">
        <v>324</v>
      </c>
      <c r="B26" s="124"/>
      <c r="C26" s="181" t="s">
        <v>518</v>
      </c>
      <c r="D26" s="181" t="s">
        <v>519</v>
      </c>
      <c r="E26" s="181" t="s">
        <v>520</v>
      </c>
      <c r="F26" s="181" t="s">
        <v>521</v>
      </c>
      <c r="G26" s="181" t="s">
        <v>522</v>
      </c>
      <c r="H26" s="181" t="s">
        <v>229</v>
      </c>
      <c r="I26" s="181" t="s">
        <v>523</v>
      </c>
      <c r="J26" s="181" t="s">
        <v>524</v>
      </c>
      <c r="K26" s="182"/>
      <c r="L26" s="181" t="s">
        <v>244</v>
      </c>
      <c r="M26" s="183" t="s">
        <v>257</v>
      </c>
      <c r="N26" s="182"/>
      <c r="O26" s="182"/>
      <c r="P26" s="182"/>
      <c r="Q26" s="182"/>
      <c r="R26" s="182"/>
      <c r="S26" s="182"/>
      <c r="T26" s="182"/>
      <c r="U26" s="182"/>
      <c r="V26" s="182"/>
      <c r="W26" s="182"/>
      <c r="X26" s="182"/>
      <c r="Y26" s="182"/>
      <c r="Z26" s="184" t="s">
        <v>265</v>
      </c>
    </row>
    <row r="27" spans="1:28" x14ac:dyDescent="0.25">
      <c r="A27" s="182" t="s">
        <v>231</v>
      </c>
      <c r="B27" s="182" t="s">
        <v>248</v>
      </c>
      <c r="C27" s="182" t="s">
        <v>232</v>
      </c>
      <c r="D27" s="182" t="s">
        <v>233</v>
      </c>
      <c r="E27" s="182" t="s">
        <v>260</v>
      </c>
      <c r="F27" s="181" t="s">
        <v>525</v>
      </c>
      <c r="G27" s="181" t="s">
        <v>526</v>
      </c>
      <c r="H27" s="182" t="s">
        <v>229</v>
      </c>
      <c r="I27" s="181" t="s">
        <v>527</v>
      </c>
      <c r="J27" s="181" t="s">
        <v>528</v>
      </c>
      <c r="K27" s="181" t="s">
        <v>240</v>
      </c>
      <c r="L27" s="182"/>
      <c r="M27" s="181" t="s">
        <v>258</v>
      </c>
      <c r="N27" s="182"/>
      <c r="O27" s="182"/>
      <c r="P27" s="182"/>
      <c r="Q27" s="182"/>
      <c r="R27" s="182"/>
      <c r="S27" s="182"/>
      <c r="T27" s="182"/>
      <c r="U27" s="182"/>
      <c r="V27" s="182"/>
      <c r="W27" s="182"/>
      <c r="X27" s="182"/>
      <c r="Y27" s="182"/>
      <c r="Z27" s="182" t="s">
        <v>500</v>
      </c>
    </row>
    <row r="28" spans="1:28" x14ac:dyDescent="0.25">
      <c r="A28" s="182" t="s">
        <v>231</v>
      </c>
      <c r="B28" s="182" t="s">
        <v>249</v>
      </c>
      <c r="C28" s="182" t="s">
        <v>234</v>
      </c>
      <c r="D28" s="182" t="s">
        <v>235</v>
      </c>
      <c r="E28" s="182" t="s">
        <v>261</v>
      </c>
      <c r="F28" s="181" t="s">
        <v>529</v>
      </c>
      <c r="G28" s="181" t="s">
        <v>530</v>
      </c>
      <c r="H28" s="182" t="s">
        <v>229</v>
      </c>
      <c r="I28" s="181" t="s">
        <v>253</v>
      </c>
      <c r="J28" s="181" t="s">
        <v>531</v>
      </c>
      <c r="K28" s="181" t="s">
        <v>241</v>
      </c>
      <c r="L28" s="185"/>
      <c r="M28" s="181" t="s">
        <v>0</v>
      </c>
      <c r="N28" s="181"/>
      <c r="O28" s="181"/>
      <c r="P28" s="181"/>
      <c r="Q28" s="181"/>
      <c r="R28" s="181"/>
      <c r="S28" s="181"/>
      <c r="T28" s="181"/>
      <c r="U28" s="181"/>
      <c r="V28" s="181"/>
      <c r="W28" s="181"/>
      <c r="X28" s="181"/>
      <c r="Y28" s="181"/>
      <c r="Z28" s="182" t="s">
        <v>500</v>
      </c>
    </row>
    <row r="29" spans="1:28" x14ac:dyDescent="0.25">
      <c r="A29" s="182" t="s">
        <v>231</v>
      </c>
      <c r="B29" s="182" t="s">
        <v>250</v>
      </c>
      <c r="C29" s="182" t="s">
        <v>236</v>
      </c>
      <c r="D29" s="182" t="s">
        <v>237</v>
      </c>
      <c r="E29" s="182" t="s">
        <v>262</v>
      </c>
      <c r="F29" s="181" t="s">
        <v>532</v>
      </c>
      <c r="G29" s="181" t="s">
        <v>533</v>
      </c>
      <c r="H29" s="182" t="s">
        <v>229</v>
      </c>
      <c r="I29" s="181" t="s">
        <v>254</v>
      </c>
      <c r="J29" s="181" t="s">
        <v>534</v>
      </c>
      <c r="K29" s="181" t="s">
        <v>242</v>
      </c>
      <c r="L29" s="185"/>
      <c r="M29" s="182"/>
      <c r="N29" s="182"/>
      <c r="O29" s="182"/>
      <c r="P29" s="182"/>
      <c r="Q29" s="182"/>
      <c r="R29" s="182"/>
      <c r="S29" s="182"/>
      <c r="T29" s="182"/>
      <c r="U29" s="182"/>
      <c r="V29" s="182"/>
      <c r="W29" s="182"/>
      <c r="X29" s="182"/>
      <c r="Y29" s="182"/>
      <c r="Z29" s="182" t="s">
        <v>500</v>
      </c>
    </row>
    <row r="30" spans="1:28" x14ac:dyDescent="0.25">
      <c r="A30" s="182" t="s">
        <v>231</v>
      </c>
      <c r="B30" s="182" t="s">
        <v>251</v>
      </c>
      <c r="C30" s="182" t="s">
        <v>238</v>
      </c>
      <c r="D30" s="182" t="s">
        <v>239</v>
      </c>
      <c r="E30" s="182" t="s">
        <v>263</v>
      </c>
      <c r="F30" s="181" t="s">
        <v>535</v>
      </c>
      <c r="G30" s="181" t="s">
        <v>536</v>
      </c>
      <c r="H30" s="182" t="s">
        <v>229</v>
      </c>
      <c r="I30" s="181" t="s">
        <v>255</v>
      </c>
      <c r="J30" s="181" t="s">
        <v>537</v>
      </c>
      <c r="K30" s="181" t="s">
        <v>243</v>
      </c>
      <c r="L30" s="185"/>
      <c r="M30" s="182"/>
      <c r="N30" s="182"/>
      <c r="O30" s="182"/>
      <c r="P30" s="182"/>
      <c r="Q30" s="182"/>
      <c r="R30" s="182"/>
      <c r="S30" s="182"/>
      <c r="T30" s="182"/>
      <c r="U30" s="182"/>
      <c r="V30" s="182"/>
      <c r="W30" s="182"/>
      <c r="X30" s="182"/>
      <c r="Y30" s="182"/>
      <c r="Z30" s="182" t="s">
        <v>500</v>
      </c>
    </row>
    <row r="31" spans="1:28" x14ac:dyDescent="0.25">
      <c r="A31" s="182" t="s">
        <v>0</v>
      </c>
      <c r="B31" s="182" t="s">
        <v>0</v>
      </c>
      <c r="C31" s="182" t="s">
        <v>0</v>
      </c>
      <c r="D31" s="182" t="s">
        <v>0</v>
      </c>
      <c r="E31" s="182" t="s">
        <v>0</v>
      </c>
      <c r="F31" s="182" t="s">
        <v>0</v>
      </c>
      <c r="G31" s="182" t="s">
        <v>0</v>
      </c>
      <c r="H31" s="182" t="s">
        <v>0</v>
      </c>
      <c r="I31" s="182" t="s">
        <v>0</v>
      </c>
      <c r="J31" s="182" t="s">
        <v>0</v>
      </c>
      <c r="K31" s="182" t="s">
        <v>0</v>
      </c>
      <c r="L31" s="185"/>
      <c r="M31" s="182"/>
      <c r="N31" s="182"/>
      <c r="O31" s="182"/>
      <c r="P31" s="182"/>
      <c r="Q31" s="182"/>
      <c r="R31" s="182"/>
      <c r="S31" s="182"/>
      <c r="T31" s="182"/>
      <c r="U31" s="182"/>
      <c r="V31" s="182"/>
      <c r="W31" s="182"/>
      <c r="X31" s="182"/>
      <c r="Y31" s="182"/>
      <c r="Z31" s="182" t="s">
        <v>500</v>
      </c>
    </row>
    <row r="32" spans="1:28" ht="30" x14ac:dyDescent="0.25">
      <c r="A32" s="124" t="s">
        <v>325</v>
      </c>
      <c r="B32" s="124"/>
      <c r="C32" s="181" t="s">
        <v>538</v>
      </c>
      <c r="D32" s="181" t="s">
        <v>539</v>
      </c>
      <c r="E32" s="181" t="s">
        <v>540</v>
      </c>
      <c r="F32" s="181" t="s">
        <v>541</v>
      </c>
      <c r="G32" s="181" t="s">
        <v>542</v>
      </c>
      <c r="H32" s="181" t="s">
        <v>229</v>
      </c>
      <c r="I32" s="181" t="s">
        <v>543</v>
      </c>
      <c r="J32" s="181" t="s">
        <v>544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39" customWidth="1"/>
    <col min="2" max="2" width="25.5703125" style="239" customWidth="1"/>
    <col min="3" max="3" width="71.28515625" style="239" customWidth="1"/>
    <col min="4" max="4" width="16.140625" style="239" customWidth="1"/>
    <col min="5" max="5" width="9.42578125" style="239" customWidth="1"/>
    <col min="6" max="6" width="8.7109375" style="239" customWidth="1"/>
    <col min="7" max="7" width="9" style="239" customWidth="1"/>
    <col min="8" max="8" width="8.42578125" style="239" customWidth="1"/>
    <col min="9" max="9" width="33.85546875" style="239" customWidth="1"/>
    <col min="10" max="15" width="19.85546875" style="239" customWidth="1"/>
    <col min="16" max="16384" width="9.140625" style="239"/>
  </cols>
  <sheetData>
    <row r="1" spans="1:28" s="221" customFormat="1" ht="18.75" customHeight="1" x14ac:dyDescent="0.2">
      <c r="A1" s="220"/>
      <c r="B1" s="220"/>
      <c r="O1" s="4" t="s">
        <v>66</v>
      </c>
    </row>
    <row r="2" spans="1:28" s="221" customFormat="1" ht="18.75" customHeight="1" x14ac:dyDescent="0.3">
      <c r="A2" s="220"/>
      <c r="B2" s="220"/>
      <c r="O2" s="2" t="s">
        <v>8</v>
      </c>
    </row>
    <row r="3" spans="1:28" s="221" customFormat="1" ht="18.75" x14ac:dyDescent="0.3">
      <c r="A3" s="222"/>
      <c r="B3" s="222"/>
      <c r="O3" s="2" t="s">
        <v>65</v>
      </c>
    </row>
    <row r="4" spans="1:28" s="221" customFormat="1" ht="18.75" x14ac:dyDescent="0.3">
      <c r="A4" s="222"/>
      <c r="B4" s="222"/>
      <c r="N4" s="2"/>
    </row>
    <row r="5" spans="1:28" s="221"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21" customFormat="1" ht="18.75" x14ac:dyDescent="0.3">
      <c r="A6" s="222"/>
      <c r="B6" s="222"/>
      <c r="N6" s="2"/>
    </row>
    <row r="7" spans="1:28" s="221" customFormat="1" ht="18.75" x14ac:dyDescent="0.2">
      <c r="A7" s="321" t="s">
        <v>7</v>
      </c>
      <c r="B7" s="321"/>
      <c r="C7" s="321"/>
      <c r="D7" s="321"/>
      <c r="E7" s="321"/>
      <c r="F7" s="321"/>
      <c r="G7" s="321"/>
      <c r="H7" s="321"/>
      <c r="I7" s="321"/>
      <c r="J7" s="321"/>
      <c r="K7" s="321"/>
      <c r="L7" s="321"/>
      <c r="M7" s="321"/>
      <c r="N7" s="321"/>
      <c r="O7" s="321"/>
      <c r="P7" s="53"/>
      <c r="Q7" s="53"/>
      <c r="R7" s="53"/>
      <c r="S7" s="53"/>
      <c r="T7" s="53"/>
      <c r="U7" s="53"/>
      <c r="V7" s="53"/>
      <c r="W7" s="53"/>
      <c r="X7" s="53"/>
      <c r="Y7" s="53"/>
      <c r="Z7" s="53"/>
    </row>
    <row r="8" spans="1:28" s="221" customFormat="1" ht="18.75" x14ac:dyDescent="0.2">
      <c r="A8" s="321"/>
      <c r="B8" s="321"/>
      <c r="C8" s="321"/>
      <c r="D8" s="321"/>
      <c r="E8" s="321"/>
      <c r="F8" s="321"/>
      <c r="G8" s="321"/>
      <c r="H8" s="321"/>
      <c r="I8" s="321"/>
      <c r="J8" s="321"/>
      <c r="K8" s="321"/>
      <c r="L8" s="321"/>
      <c r="M8" s="321"/>
      <c r="N8" s="321"/>
      <c r="O8" s="321"/>
      <c r="P8" s="53"/>
      <c r="Q8" s="53"/>
      <c r="R8" s="53"/>
      <c r="S8" s="53"/>
      <c r="T8" s="53"/>
      <c r="U8" s="53"/>
      <c r="V8" s="53"/>
      <c r="W8" s="53"/>
      <c r="X8" s="53"/>
      <c r="Y8" s="53"/>
      <c r="Z8" s="53"/>
    </row>
    <row r="9" spans="1:28" s="221" customFormat="1" ht="18.75" x14ac:dyDescent="0.2">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53"/>
      <c r="Q9" s="53"/>
      <c r="R9" s="53"/>
      <c r="S9" s="53"/>
      <c r="T9" s="53"/>
      <c r="U9" s="53"/>
      <c r="V9" s="53"/>
      <c r="W9" s="53"/>
      <c r="X9" s="53"/>
      <c r="Y9" s="53"/>
      <c r="Z9" s="53"/>
    </row>
    <row r="10" spans="1:28" s="221" customFormat="1" ht="18.75" x14ac:dyDescent="0.2">
      <c r="A10" s="323" t="s">
        <v>6</v>
      </c>
      <c r="B10" s="323"/>
      <c r="C10" s="323"/>
      <c r="D10" s="323"/>
      <c r="E10" s="323"/>
      <c r="F10" s="323"/>
      <c r="G10" s="323"/>
      <c r="H10" s="323"/>
      <c r="I10" s="323"/>
      <c r="J10" s="323"/>
      <c r="K10" s="323"/>
      <c r="L10" s="323"/>
      <c r="M10" s="323"/>
      <c r="N10" s="323"/>
      <c r="O10" s="323"/>
      <c r="P10" s="53"/>
      <c r="Q10" s="53"/>
      <c r="R10" s="53"/>
      <c r="S10" s="53"/>
      <c r="T10" s="53"/>
      <c r="U10" s="53"/>
      <c r="V10" s="53"/>
      <c r="W10" s="53"/>
      <c r="X10" s="53"/>
      <c r="Y10" s="53"/>
      <c r="Z10" s="53"/>
    </row>
    <row r="11" spans="1:28" s="221" customFormat="1" ht="18.75" x14ac:dyDescent="0.2">
      <c r="A11" s="321"/>
      <c r="B11" s="321"/>
      <c r="C11" s="321"/>
      <c r="D11" s="321"/>
      <c r="E11" s="321"/>
      <c r="F11" s="321"/>
      <c r="G11" s="321"/>
      <c r="H11" s="321"/>
      <c r="I11" s="321"/>
      <c r="J11" s="321"/>
      <c r="K11" s="321"/>
      <c r="L11" s="321"/>
      <c r="M11" s="321"/>
      <c r="N11" s="321"/>
      <c r="O11" s="321"/>
      <c r="P11" s="53"/>
      <c r="Q11" s="53"/>
      <c r="R11" s="53"/>
      <c r="S11" s="53"/>
      <c r="T11" s="53"/>
      <c r="U11" s="53"/>
      <c r="V11" s="53"/>
      <c r="W11" s="53"/>
      <c r="X11" s="53"/>
      <c r="Y11" s="53"/>
      <c r="Z11" s="53"/>
    </row>
    <row r="12" spans="1:28" s="221" customFormat="1" ht="18.75" x14ac:dyDescent="0.2">
      <c r="A12" s="322" t="str">
        <f>'1. паспорт местоположение'!A12:C12</f>
        <v>N_92-15-25</v>
      </c>
      <c r="B12" s="322"/>
      <c r="C12" s="322"/>
      <c r="D12" s="322"/>
      <c r="E12" s="322"/>
      <c r="F12" s="322"/>
      <c r="G12" s="322"/>
      <c r="H12" s="322"/>
      <c r="I12" s="322"/>
      <c r="J12" s="322"/>
      <c r="K12" s="322"/>
      <c r="L12" s="322"/>
      <c r="M12" s="322"/>
      <c r="N12" s="322"/>
      <c r="O12" s="322"/>
      <c r="P12" s="53"/>
      <c r="Q12" s="53"/>
      <c r="R12" s="53"/>
      <c r="S12" s="53"/>
      <c r="T12" s="53"/>
      <c r="U12" s="53"/>
      <c r="V12" s="53"/>
      <c r="W12" s="53"/>
      <c r="X12" s="53"/>
      <c r="Y12" s="53"/>
      <c r="Z12" s="53"/>
    </row>
    <row r="13" spans="1:28" s="221" customFormat="1" ht="18.75" x14ac:dyDescent="0.2">
      <c r="A13" s="323" t="s">
        <v>5</v>
      </c>
      <c r="B13" s="323"/>
      <c r="C13" s="323"/>
      <c r="D13" s="323"/>
      <c r="E13" s="323"/>
      <c r="F13" s="323"/>
      <c r="G13" s="323"/>
      <c r="H13" s="323"/>
      <c r="I13" s="323"/>
      <c r="J13" s="323"/>
      <c r="K13" s="323"/>
      <c r="L13" s="323"/>
      <c r="M13" s="323"/>
      <c r="N13" s="323"/>
      <c r="O13" s="323"/>
      <c r="P13" s="53"/>
      <c r="Q13" s="53"/>
      <c r="R13" s="53"/>
      <c r="S13" s="53"/>
      <c r="T13" s="53"/>
      <c r="U13" s="53"/>
      <c r="V13" s="53"/>
      <c r="W13" s="53"/>
      <c r="X13" s="53"/>
      <c r="Y13" s="53"/>
      <c r="Z13" s="53"/>
    </row>
    <row r="14" spans="1:28" s="224" customFormat="1" ht="15.75" customHeight="1" x14ac:dyDescent="0.2">
      <c r="A14" s="325"/>
      <c r="B14" s="325"/>
      <c r="C14" s="325"/>
      <c r="D14" s="325"/>
      <c r="E14" s="325"/>
      <c r="F14" s="325"/>
      <c r="G14" s="325"/>
      <c r="H14" s="325"/>
      <c r="I14" s="325"/>
      <c r="J14" s="325"/>
      <c r="K14" s="325"/>
      <c r="L14" s="325"/>
      <c r="M14" s="325"/>
      <c r="N14" s="325"/>
      <c r="O14" s="325"/>
      <c r="P14" s="223"/>
      <c r="Q14" s="223"/>
      <c r="R14" s="223"/>
      <c r="S14" s="223"/>
      <c r="T14" s="223"/>
      <c r="U14" s="223"/>
      <c r="V14" s="223"/>
      <c r="W14" s="223"/>
      <c r="X14" s="223"/>
      <c r="Y14" s="223"/>
      <c r="Z14" s="223"/>
    </row>
    <row r="15" spans="1:28" s="226" customFormat="1" ht="39.75" customHeight="1" x14ac:dyDescent="0.2">
      <c r="A15" s="326"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26"/>
      <c r="C15" s="326"/>
      <c r="D15" s="326"/>
      <c r="E15" s="326"/>
      <c r="F15" s="326"/>
      <c r="G15" s="326"/>
      <c r="H15" s="326"/>
      <c r="I15" s="326"/>
      <c r="J15" s="326"/>
      <c r="K15" s="326"/>
      <c r="L15" s="326"/>
      <c r="M15" s="326"/>
      <c r="N15" s="326"/>
      <c r="O15" s="326"/>
      <c r="P15" s="225"/>
      <c r="Q15" s="225"/>
      <c r="R15" s="225"/>
      <c r="S15" s="225"/>
      <c r="T15" s="225"/>
      <c r="U15" s="225"/>
      <c r="V15" s="225"/>
      <c r="W15" s="225"/>
      <c r="X15" s="225"/>
      <c r="Y15" s="225"/>
      <c r="Z15" s="225"/>
    </row>
    <row r="16" spans="1:28" s="226" customFormat="1" ht="15" customHeight="1" x14ac:dyDescent="0.2">
      <c r="A16" s="323" t="s">
        <v>4</v>
      </c>
      <c r="B16" s="323"/>
      <c r="C16" s="323"/>
      <c r="D16" s="323"/>
      <c r="E16" s="323"/>
      <c r="F16" s="323"/>
      <c r="G16" s="323"/>
      <c r="H16" s="323"/>
      <c r="I16" s="323"/>
      <c r="J16" s="323"/>
      <c r="K16" s="323"/>
      <c r="L16" s="323"/>
      <c r="M16" s="323"/>
      <c r="N16" s="323"/>
      <c r="O16" s="323"/>
      <c r="P16" s="227"/>
      <c r="Q16" s="227"/>
      <c r="R16" s="227"/>
      <c r="S16" s="227"/>
      <c r="T16" s="227"/>
      <c r="U16" s="227"/>
      <c r="V16" s="227"/>
      <c r="W16" s="227"/>
      <c r="X16" s="227"/>
      <c r="Y16" s="227"/>
      <c r="Z16" s="227"/>
    </row>
    <row r="17" spans="1:26" s="226" customFormat="1" ht="15" customHeight="1" x14ac:dyDescent="0.2">
      <c r="A17" s="324"/>
      <c r="B17" s="324"/>
      <c r="C17" s="324"/>
      <c r="D17" s="324"/>
      <c r="E17" s="324"/>
      <c r="F17" s="324"/>
      <c r="G17" s="324"/>
      <c r="H17" s="324"/>
      <c r="I17" s="324"/>
      <c r="J17" s="324"/>
      <c r="K17" s="324"/>
      <c r="L17" s="324"/>
      <c r="M17" s="324"/>
      <c r="N17" s="324"/>
      <c r="O17" s="324"/>
      <c r="P17" s="228"/>
      <c r="Q17" s="228"/>
      <c r="R17" s="228"/>
      <c r="S17" s="228"/>
      <c r="T17" s="228"/>
      <c r="U17" s="228"/>
      <c r="V17" s="228"/>
      <c r="W17" s="228"/>
    </row>
    <row r="18" spans="1:26" s="226" customFormat="1" ht="91.5" customHeight="1" x14ac:dyDescent="0.2">
      <c r="A18" s="316" t="s">
        <v>451</v>
      </c>
      <c r="B18" s="316"/>
      <c r="C18" s="316"/>
      <c r="D18" s="316"/>
      <c r="E18" s="316"/>
      <c r="F18" s="316"/>
      <c r="G18" s="316"/>
      <c r="H18" s="316"/>
      <c r="I18" s="316"/>
      <c r="J18" s="316"/>
      <c r="K18" s="316"/>
      <c r="L18" s="316"/>
      <c r="M18" s="316"/>
      <c r="N18" s="316"/>
      <c r="O18" s="316"/>
      <c r="P18" s="229"/>
      <c r="Q18" s="229"/>
      <c r="R18" s="229"/>
      <c r="S18" s="229"/>
      <c r="T18" s="229"/>
      <c r="U18" s="229"/>
      <c r="V18" s="229"/>
      <c r="W18" s="229"/>
      <c r="X18" s="229"/>
      <c r="Y18" s="229"/>
      <c r="Z18" s="229"/>
    </row>
    <row r="19" spans="1:26" s="226" customFormat="1" ht="78" customHeight="1" x14ac:dyDescent="0.2">
      <c r="A19" s="317" t="s">
        <v>3</v>
      </c>
      <c r="B19" s="317" t="s">
        <v>82</v>
      </c>
      <c r="C19" s="317" t="s">
        <v>81</v>
      </c>
      <c r="D19" s="317" t="s">
        <v>73</v>
      </c>
      <c r="E19" s="318" t="s">
        <v>80</v>
      </c>
      <c r="F19" s="319"/>
      <c r="G19" s="319"/>
      <c r="H19" s="319"/>
      <c r="I19" s="320"/>
      <c r="J19" s="317" t="s">
        <v>79</v>
      </c>
      <c r="K19" s="317"/>
      <c r="L19" s="317"/>
      <c r="M19" s="317"/>
      <c r="N19" s="317"/>
      <c r="O19" s="317"/>
      <c r="P19" s="228"/>
      <c r="Q19" s="228"/>
      <c r="R19" s="228"/>
      <c r="S19" s="228"/>
      <c r="T19" s="228"/>
      <c r="U19" s="228"/>
      <c r="V19" s="228"/>
      <c r="W19" s="228"/>
    </row>
    <row r="20" spans="1:26" s="226" customFormat="1" ht="51" customHeight="1" x14ac:dyDescent="0.2">
      <c r="A20" s="317"/>
      <c r="B20" s="317"/>
      <c r="C20" s="317"/>
      <c r="D20" s="317"/>
      <c r="E20" s="230" t="s">
        <v>78</v>
      </c>
      <c r="F20" s="230" t="s">
        <v>77</v>
      </c>
      <c r="G20" s="230" t="s">
        <v>76</v>
      </c>
      <c r="H20" s="230" t="s">
        <v>75</v>
      </c>
      <c r="I20" s="230" t="s">
        <v>74</v>
      </c>
      <c r="J20" s="249">
        <v>2025</v>
      </c>
      <c r="K20" s="249">
        <v>2026</v>
      </c>
      <c r="L20" s="249">
        <v>2027</v>
      </c>
      <c r="M20" s="249">
        <v>2028</v>
      </c>
      <c r="N20" s="249">
        <v>2029</v>
      </c>
      <c r="O20" s="249">
        <v>2030</v>
      </c>
      <c r="P20" s="231"/>
      <c r="Q20" s="231"/>
      <c r="R20" s="231"/>
      <c r="S20" s="231"/>
      <c r="T20" s="231"/>
      <c r="U20" s="231"/>
      <c r="V20" s="231"/>
      <c r="W20" s="231"/>
      <c r="X20" s="232"/>
      <c r="Y20" s="232"/>
      <c r="Z20" s="232"/>
    </row>
    <row r="21" spans="1:26" s="226" customFormat="1" ht="16.5" customHeight="1" x14ac:dyDescent="0.2">
      <c r="A21" s="233">
        <v>1</v>
      </c>
      <c r="B21" s="234">
        <v>2</v>
      </c>
      <c r="C21" s="233">
        <v>3</v>
      </c>
      <c r="D21" s="234">
        <v>4</v>
      </c>
      <c r="E21" s="233">
        <v>5</v>
      </c>
      <c r="F21" s="234">
        <v>6</v>
      </c>
      <c r="G21" s="233">
        <v>7</v>
      </c>
      <c r="H21" s="234">
        <v>8</v>
      </c>
      <c r="I21" s="233">
        <v>9</v>
      </c>
      <c r="J21" s="234">
        <v>10</v>
      </c>
      <c r="K21" s="233">
        <v>11</v>
      </c>
      <c r="L21" s="234">
        <v>12</v>
      </c>
      <c r="M21" s="233">
        <v>13</v>
      </c>
      <c r="N21" s="234">
        <v>14</v>
      </c>
      <c r="O21" s="233">
        <v>15</v>
      </c>
      <c r="P21" s="231"/>
      <c r="Q21" s="231"/>
      <c r="R21" s="231"/>
      <c r="S21" s="231"/>
      <c r="T21" s="231"/>
      <c r="U21" s="231"/>
      <c r="V21" s="231"/>
      <c r="W21" s="231"/>
      <c r="X21" s="232"/>
      <c r="Y21" s="232"/>
      <c r="Z21" s="232"/>
    </row>
    <row r="22" spans="1:26" s="226" customFormat="1" ht="33" customHeight="1" x14ac:dyDescent="0.2">
      <c r="A22" s="235" t="s">
        <v>62</v>
      </c>
      <c r="B22" s="249">
        <v>2026</v>
      </c>
      <c r="C22" s="236">
        <v>0</v>
      </c>
      <c r="D22" s="236">
        <v>0</v>
      </c>
      <c r="E22" s="236">
        <v>0</v>
      </c>
      <c r="F22" s="236">
        <v>0</v>
      </c>
      <c r="G22" s="236">
        <v>0</v>
      </c>
      <c r="H22" s="236">
        <v>0</v>
      </c>
      <c r="I22" s="236">
        <v>0</v>
      </c>
      <c r="J22" s="237">
        <v>0</v>
      </c>
      <c r="K22" s="237">
        <v>0</v>
      </c>
      <c r="L22" s="237">
        <v>0</v>
      </c>
      <c r="M22" s="237">
        <v>0</v>
      </c>
      <c r="N22" s="237">
        <v>0</v>
      </c>
      <c r="O22" s="237">
        <v>0</v>
      </c>
      <c r="P22" s="231"/>
      <c r="Q22" s="231"/>
      <c r="R22" s="231"/>
      <c r="S22" s="231"/>
      <c r="T22" s="231"/>
      <c r="U22" s="231"/>
      <c r="V22" s="232"/>
      <c r="W22" s="232"/>
      <c r="X22" s="232"/>
      <c r="Y22" s="232"/>
      <c r="Z22" s="232"/>
    </row>
    <row r="23" spans="1:26"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row>
    <row r="24" spans="1:26" x14ac:dyDescent="0.25">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x14ac:dyDescent="0.25">
      <c r="A25" s="238"/>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row>
    <row r="26" spans="1:26" x14ac:dyDescent="0.25">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row>
    <row r="27" spans="1:26"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row>
    <row r="28" spans="1:26"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row>
    <row r="31" spans="1:26"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x14ac:dyDescent="0.25">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x14ac:dyDescent="0.25">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row>
    <row r="36" spans="1:26" x14ac:dyDescent="0.25">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row>
    <row r="37" spans="1:26" x14ac:dyDescent="0.25">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row>
    <row r="38" spans="1:26" x14ac:dyDescent="0.25">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x14ac:dyDescent="0.25">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x14ac:dyDescent="0.25">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row>
    <row r="41" spans="1:26" x14ac:dyDescent="0.25">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row>
    <row r="42" spans="1:26" x14ac:dyDescent="0.25">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row>
    <row r="43" spans="1:26" x14ac:dyDescent="0.25">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row>
    <row r="44" spans="1:26" x14ac:dyDescent="0.25">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x14ac:dyDescent="0.25">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x14ac:dyDescent="0.25">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row>
    <row r="47" spans="1:26" x14ac:dyDescent="0.25">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row>
    <row r="48" spans="1:26"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row>
    <row r="49" spans="1:26" x14ac:dyDescent="0.25">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row>
    <row r="50" spans="1:26"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row>
    <row r="51" spans="1:26"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row>
    <row r="53" spans="1:26"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row>
    <row r="54" spans="1:26"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row>
    <row r="56" spans="1:26"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row>
    <row r="57" spans="1:26"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row>
    <row r="58" spans="1:26"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row>
    <row r="59" spans="1:26"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row>
    <row r="60" spans="1:26"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row>
    <row r="61" spans="1:26"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row>
    <row r="62" spans="1:26"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row>
    <row r="63" spans="1:26"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row>
    <row r="64" spans="1:26"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row>
    <row r="65" spans="1:26"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row>
    <row r="66" spans="1:26"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row>
    <row r="67" spans="1:26"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row>
    <row r="68" spans="1:26"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row>
    <row r="69" spans="1:26"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row>
    <row r="70" spans="1:26"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row>
    <row r="71" spans="1:26"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row>
    <row r="72" spans="1:26"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row>
    <row r="73" spans="1:26"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row>
    <row r="74" spans="1:26"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row>
    <row r="75" spans="1:26"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row>
    <row r="76" spans="1:26"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row>
    <row r="77" spans="1:26"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row>
    <row r="78" spans="1:26"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row>
    <row r="79" spans="1:26"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row>
    <row r="80" spans="1:26"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row>
    <row r="81" spans="1:26"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row>
    <row r="82" spans="1:26"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row>
    <row r="83" spans="1:26"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row>
    <row r="84" spans="1:26"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row>
    <row r="85" spans="1:26"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row>
    <row r="86" spans="1:26"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row>
    <row r="87" spans="1:26"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row>
    <row r="88" spans="1:26"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row>
    <row r="89" spans="1:26"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row>
    <row r="90" spans="1:26"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row>
    <row r="91" spans="1:26"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row>
    <row r="92" spans="1:26"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row>
    <row r="93" spans="1:26"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row>
    <row r="94" spans="1:26"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row>
    <row r="95" spans="1:26"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row>
    <row r="96" spans="1:26"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row>
    <row r="97" spans="1:26"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row>
    <row r="98" spans="1:26"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row>
    <row r="99" spans="1:26"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row>
    <row r="100" spans="1:26"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row>
    <row r="101" spans="1:26"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row>
    <row r="102" spans="1:26"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row>
    <row r="103" spans="1:26"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row>
    <row r="104" spans="1:26"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row>
    <row r="105" spans="1:26"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row>
    <row r="106" spans="1:26"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row>
    <row r="107" spans="1:26"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row>
    <row r="108" spans="1:26"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row>
    <row r="109" spans="1:26"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row>
    <row r="110" spans="1:26"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row>
    <row r="111" spans="1:26"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row>
    <row r="112" spans="1:26"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row>
    <row r="113" spans="1:26"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row>
    <row r="114" spans="1:26"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row>
    <row r="115" spans="1:26"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row>
    <row r="116" spans="1:26"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row>
    <row r="117" spans="1:26"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row>
    <row r="118" spans="1:26"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row>
    <row r="119" spans="1:26"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row>
    <row r="120" spans="1:26"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row>
    <row r="121" spans="1:26"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row>
    <row r="122" spans="1:26"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row>
    <row r="123" spans="1:26"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row>
    <row r="124" spans="1:26"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row>
    <row r="125" spans="1:26"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row>
    <row r="126" spans="1:26"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row>
    <row r="127" spans="1:26"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row>
    <row r="128" spans="1:26"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row>
    <row r="129" spans="1:26"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row>
    <row r="130" spans="1:26"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row>
    <row r="131" spans="1:26"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row>
    <row r="132" spans="1:26"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row>
    <row r="133" spans="1:26"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row>
    <row r="134" spans="1:26"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row>
    <row r="135" spans="1:26"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row>
    <row r="136" spans="1:26"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row>
    <row r="137" spans="1:26"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row>
    <row r="138" spans="1:26"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row>
    <row r="139" spans="1:26"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row>
    <row r="140" spans="1:26"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row>
    <row r="141" spans="1:26"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row>
    <row r="142" spans="1:26"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row>
    <row r="143" spans="1:26"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row>
    <row r="144" spans="1:26"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row>
    <row r="145" spans="1:26"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row>
    <row r="146" spans="1:26"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row>
    <row r="147" spans="1:26"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row>
    <row r="148" spans="1:26"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row>
    <row r="149" spans="1:26"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row>
    <row r="150" spans="1:26"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row>
    <row r="151" spans="1:26"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row>
    <row r="152" spans="1:26"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row>
    <row r="153" spans="1:26"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row>
    <row r="154" spans="1:26"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row>
    <row r="155" spans="1:26"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row>
    <row r="156" spans="1:26"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row>
    <row r="157" spans="1:26"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row>
    <row r="158" spans="1:26"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row>
    <row r="159" spans="1:26"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row>
    <row r="160" spans="1:26"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row>
    <row r="161" spans="1:26"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row>
    <row r="162" spans="1:26"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row>
    <row r="163" spans="1:26"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row>
    <row r="164" spans="1:26"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row>
    <row r="165" spans="1:26"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row>
    <row r="166" spans="1:26"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row>
    <row r="167" spans="1:26"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row>
    <row r="168" spans="1:26"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row>
    <row r="169" spans="1:26"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row>
    <row r="170" spans="1:26"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row>
    <row r="171" spans="1:26"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row>
    <row r="172" spans="1:26"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row>
    <row r="173" spans="1:26"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row>
    <row r="174" spans="1:26"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row>
    <row r="175" spans="1:26"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row>
    <row r="176" spans="1:26"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row>
    <row r="177" spans="1:26"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row>
    <row r="178" spans="1:26"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row>
    <row r="179" spans="1:26"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row>
    <row r="180" spans="1:26"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row>
    <row r="181" spans="1:26"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row>
    <row r="182" spans="1:26"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row>
    <row r="183" spans="1:26"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row>
    <row r="184" spans="1:26"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row>
    <row r="185" spans="1:26"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row>
    <row r="186" spans="1:26"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row>
    <row r="187" spans="1:26"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row>
    <row r="188" spans="1:26"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row>
    <row r="189" spans="1:26"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row>
    <row r="190" spans="1:26"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row>
    <row r="191" spans="1:26"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row>
    <row r="192" spans="1:26"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row>
    <row r="193" spans="1:26"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row>
    <row r="194" spans="1:26"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row>
    <row r="195" spans="1:26"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row>
    <row r="196" spans="1:26"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row>
    <row r="197" spans="1:26"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row>
    <row r="198" spans="1:26"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row>
    <row r="199" spans="1:26"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row>
    <row r="200" spans="1:26"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row>
    <row r="201" spans="1:26"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row>
    <row r="202" spans="1:26"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row>
    <row r="203" spans="1:26"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row>
    <row r="204" spans="1:26"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row>
    <row r="205" spans="1:26"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row>
    <row r="206" spans="1:26"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row>
    <row r="207" spans="1:26"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row>
    <row r="208" spans="1:26"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row>
    <row r="209" spans="1:26"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row>
    <row r="210" spans="1:26"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row>
    <row r="211" spans="1:26"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row>
    <row r="212" spans="1:26"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row>
    <row r="213" spans="1:26"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row>
    <row r="214" spans="1:26"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row>
    <row r="215" spans="1:26"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row>
    <row r="216" spans="1:26"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row>
    <row r="217" spans="1:26"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row>
    <row r="225" spans="1:26"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row>
    <row r="226" spans="1:26"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row>
    <row r="227" spans="1:26"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row>
    <row r="228" spans="1:26"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row>
    <row r="229" spans="1:26"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row>
    <row r="230" spans="1:26"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row>
    <row r="231" spans="1:26"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row>
    <row r="232" spans="1:26"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row>
    <row r="233" spans="1:26"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row>
    <row r="234" spans="1:26"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row>
    <row r="235" spans="1:26"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row>
    <row r="236" spans="1:26"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row>
    <row r="237" spans="1:26"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row>
    <row r="238" spans="1:26"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row>
    <row r="239" spans="1:26"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row>
    <row r="240" spans="1:26"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row>
    <row r="241" spans="1:26"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row>
    <row r="242" spans="1:26"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row>
    <row r="243" spans="1:26"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row>
    <row r="244" spans="1:26"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row>
    <row r="245" spans="1:26"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row>
    <row r="246" spans="1:26"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row>
    <row r="247" spans="1:26"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row>
    <row r="248" spans="1:26"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row>
    <row r="249" spans="1:26"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row>
    <row r="250" spans="1:26"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row>
    <row r="251" spans="1:26"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row>
    <row r="252" spans="1:26"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row>
    <row r="253" spans="1:26"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row>
    <row r="254" spans="1:26"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row>
    <row r="255" spans="1:26"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row>
    <row r="256" spans="1:26"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row>
    <row r="257" spans="1:26"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row>
    <row r="258" spans="1:26"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row>
    <row r="259" spans="1:26"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row>
    <row r="260" spans="1:26"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row>
    <row r="261" spans="1:26"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row>
    <row r="262" spans="1:26"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row>
    <row r="263" spans="1:26"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row>
    <row r="264" spans="1:26"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row>
    <row r="265" spans="1:26"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row>
    <row r="266" spans="1:26"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row>
    <row r="267" spans="1:26"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row>
    <row r="268" spans="1:26"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row>
    <row r="269" spans="1:26"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row>
    <row r="270" spans="1:26"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row>
    <row r="271" spans="1:26"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row>
    <row r="272" spans="1:26"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row>
    <row r="273" spans="1:26"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row>
    <row r="274" spans="1:26"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row>
    <row r="275" spans="1:26"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row>
    <row r="276" spans="1:26"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row>
    <row r="277" spans="1:26"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row>
    <row r="278" spans="1:26"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row>
    <row r="279" spans="1:26"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row>
    <row r="280" spans="1:26"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row>
    <row r="281" spans="1:26"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row>
    <row r="282" spans="1:26"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row>
    <row r="283" spans="1:26"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row>
    <row r="284" spans="1:26"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row>
    <row r="285" spans="1:26"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row>
    <row r="286" spans="1:26"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row>
    <row r="287" spans="1:26"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row>
    <row r="288" spans="1:26"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row>
    <row r="289" spans="1:26"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row>
    <row r="290" spans="1:26"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row>
    <row r="291" spans="1:26"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row>
    <row r="292" spans="1:26"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row>
    <row r="293" spans="1:26"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row>
    <row r="294" spans="1:26"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row>
    <row r="295" spans="1:26"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row>
    <row r="296" spans="1:26"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row>
    <row r="297" spans="1:26"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row>
    <row r="298" spans="1:26"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row>
    <row r="299" spans="1:26"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row>
    <row r="300" spans="1:26"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row>
    <row r="301" spans="1:26"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row>
    <row r="302" spans="1:26"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row>
    <row r="303" spans="1:26"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row>
    <row r="304" spans="1:26"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row>
    <row r="305" spans="1:26"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row>
    <row r="306" spans="1:26"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row>
    <row r="307" spans="1:26"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row>
    <row r="308" spans="1:26"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row>
    <row r="309" spans="1:26"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row>
    <row r="310" spans="1:26"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row>
    <row r="311" spans="1:26"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row>
    <row r="312" spans="1:26"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row>
    <row r="313" spans="1:26"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row>
    <row r="314" spans="1:26"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row>
    <row r="315" spans="1:26"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row>
    <row r="316" spans="1:26"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row>
    <row r="317" spans="1:26"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row>
    <row r="318" spans="1:26"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row>
    <row r="319" spans="1:26"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row>
    <row r="320" spans="1:26"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row>
    <row r="321" spans="1:26"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row>
    <row r="322" spans="1:26"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row>
    <row r="323" spans="1:26"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row>
    <row r="324" spans="1:26"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row>
    <row r="325" spans="1:26"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row>
    <row r="326" spans="1:26"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row>
    <row r="327" spans="1:26"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row>
    <row r="328" spans="1:26"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row>
    <row r="329" spans="1:26"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row>
    <row r="330" spans="1:26"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row>
    <row r="331" spans="1:26"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row>
    <row r="332" spans="1:26"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row>
    <row r="333" spans="1:26"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row>
    <row r="334" spans="1:26"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row>
    <row r="335" spans="1:26"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row>
    <row r="336" spans="1:26"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row>
    <row r="337" spans="1:26"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row>
    <row r="338" spans="1:26"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row>
    <row r="339" spans="1:26" x14ac:dyDescent="0.25">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row>
    <row r="340" spans="1:26" x14ac:dyDescent="0.25">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row>
    <row r="341" spans="1:26" x14ac:dyDescent="0.25">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row>
    <row r="342" spans="1:26" x14ac:dyDescent="0.25">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row>
    <row r="343" spans="1:26" x14ac:dyDescent="0.25">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row>
    <row r="344" spans="1:26" x14ac:dyDescent="0.25">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row>
    <row r="345" spans="1:26" x14ac:dyDescent="0.25">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row>
    <row r="346" spans="1:26" x14ac:dyDescent="0.25">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row>
    <row r="347" spans="1:26" x14ac:dyDescent="0.25">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row>
    <row r="348" spans="1:26" x14ac:dyDescent="0.25">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row>
    <row r="349" spans="1:26" x14ac:dyDescent="0.25">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row>
    <row r="350" spans="1:26" x14ac:dyDescent="0.25">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row>
    <row r="351" spans="1:26" x14ac:dyDescent="0.25">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row>
    <row r="352" spans="1:26" x14ac:dyDescent="0.25">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row>
    <row r="353" spans="1:26" x14ac:dyDescent="0.25">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row>
    <row r="354" spans="1:26" x14ac:dyDescent="0.25">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row>
    <row r="355" spans="1:26" x14ac:dyDescent="0.25">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row>
    <row r="356" spans="1:26" x14ac:dyDescent="0.25">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row>
    <row r="357" spans="1:26" x14ac:dyDescent="0.25">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row>
    <row r="358" spans="1:26" x14ac:dyDescent="0.25">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row>
    <row r="359" spans="1:26" x14ac:dyDescent="0.25">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row>
    <row r="360" spans="1:26" x14ac:dyDescent="0.25">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40" zoomScale="80" zoomScaleNormal="80" workbookViewId="0">
      <selection activeCell="B81" sqref="B81"/>
    </sheetView>
  </sheetViews>
  <sheetFormatPr defaultColWidth="9.140625" defaultRowHeight="15.75" x14ac:dyDescent="0.2"/>
  <cols>
    <col min="1" max="1" width="61.7109375" style="135" customWidth="1"/>
    <col min="2" max="2" width="18.5703125" style="68" customWidth="1"/>
    <col min="3" max="13" width="16.85546875" style="68" customWidth="1"/>
    <col min="14" max="16" width="16.85546875" style="126" customWidth="1"/>
    <col min="17" max="221" width="9.140625" style="126"/>
    <col min="222" max="222" width="61.7109375" style="126" customWidth="1"/>
    <col min="223" max="223" width="18.5703125" style="126" customWidth="1"/>
    <col min="224" max="263" width="16.85546875" style="126" customWidth="1"/>
    <col min="264" max="265" width="18.5703125" style="126" customWidth="1"/>
    <col min="266" max="266" width="21.7109375" style="126" customWidth="1"/>
    <col min="267" max="477" width="9.140625" style="126"/>
    <col min="478" max="478" width="61.7109375" style="126" customWidth="1"/>
    <col min="479" max="479" width="18.5703125" style="126" customWidth="1"/>
    <col min="480" max="519" width="16.85546875" style="126" customWidth="1"/>
    <col min="520" max="521" width="18.5703125" style="126" customWidth="1"/>
    <col min="522" max="522" width="21.7109375" style="126" customWidth="1"/>
    <col min="523" max="733" width="9.140625" style="126"/>
    <col min="734" max="734" width="61.7109375" style="126" customWidth="1"/>
    <col min="735" max="735" width="18.5703125" style="126" customWidth="1"/>
    <col min="736" max="775" width="16.85546875" style="126" customWidth="1"/>
    <col min="776" max="777" width="18.5703125" style="126" customWidth="1"/>
    <col min="778" max="778" width="21.7109375" style="126" customWidth="1"/>
    <col min="779" max="989" width="9.140625" style="126"/>
    <col min="990" max="990" width="61.7109375" style="126" customWidth="1"/>
    <col min="991" max="991" width="18.5703125" style="126" customWidth="1"/>
    <col min="992" max="1031" width="16.85546875" style="126" customWidth="1"/>
    <col min="1032" max="1033" width="18.5703125" style="126" customWidth="1"/>
    <col min="1034" max="1034" width="21.7109375" style="126" customWidth="1"/>
    <col min="1035" max="1245" width="9.140625" style="126"/>
    <col min="1246" max="1246" width="61.7109375" style="126" customWidth="1"/>
    <col min="1247" max="1247" width="18.5703125" style="126" customWidth="1"/>
    <col min="1248" max="1287" width="16.85546875" style="126" customWidth="1"/>
    <col min="1288" max="1289" width="18.5703125" style="126" customWidth="1"/>
    <col min="1290" max="1290" width="21.7109375" style="126" customWidth="1"/>
    <col min="1291" max="1501" width="9.140625" style="126"/>
    <col min="1502" max="1502" width="61.7109375" style="126" customWidth="1"/>
    <col min="1503" max="1503" width="18.5703125" style="126" customWidth="1"/>
    <col min="1504" max="1543" width="16.85546875" style="126" customWidth="1"/>
    <col min="1544" max="1545" width="18.5703125" style="126" customWidth="1"/>
    <col min="1546" max="1546" width="21.7109375" style="126" customWidth="1"/>
    <col min="1547" max="1757" width="9.140625" style="126"/>
    <col min="1758" max="1758" width="61.7109375" style="126" customWidth="1"/>
    <col min="1759" max="1759" width="18.5703125" style="126" customWidth="1"/>
    <col min="1760" max="1799" width="16.85546875" style="126" customWidth="1"/>
    <col min="1800" max="1801" width="18.5703125" style="126" customWidth="1"/>
    <col min="1802" max="1802" width="21.7109375" style="126" customWidth="1"/>
    <col min="1803" max="2013" width="9.140625" style="126"/>
    <col min="2014" max="2014" width="61.7109375" style="126" customWidth="1"/>
    <col min="2015" max="2015" width="18.5703125" style="126" customWidth="1"/>
    <col min="2016" max="2055" width="16.85546875" style="126" customWidth="1"/>
    <col min="2056" max="2057" width="18.5703125" style="126" customWidth="1"/>
    <col min="2058" max="2058" width="21.7109375" style="126" customWidth="1"/>
    <col min="2059" max="2269" width="9.140625" style="126"/>
    <col min="2270" max="2270" width="61.7109375" style="126" customWidth="1"/>
    <col min="2271" max="2271" width="18.5703125" style="126" customWidth="1"/>
    <col min="2272" max="2311" width="16.85546875" style="126" customWidth="1"/>
    <col min="2312" max="2313" width="18.5703125" style="126" customWidth="1"/>
    <col min="2314" max="2314" width="21.7109375" style="126" customWidth="1"/>
    <col min="2315" max="2525" width="9.140625" style="126"/>
    <col min="2526" max="2526" width="61.7109375" style="126" customWidth="1"/>
    <col min="2527" max="2527" width="18.5703125" style="126" customWidth="1"/>
    <col min="2528" max="2567" width="16.85546875" style="126" customWidth="1"/>
    <col min="2568" max="2569" width="18.5703125" style="126" customWidth="1"/>
    <col min="2570" max="2570" width="21.7109375" style="126" customWidth="1"/>
    <col min="2571" max="2781" width="9.140625" style="126"/>
    <col min="2782" max="2782" width="61.7109375" style="126" customWidth="1"/>
    <col min="2783" max="2783" width="18.5703125" style="126" customWidth="1"/>
    <col min="2784" max="2823" width="16.85546875" style="126" customWidth="1"/>
    <col min="2824" max="2825" width="18.5703125" style="126" customWidth="1"/>
    <col min="2826" max="2826" width="21.7109375" style="126" customWidth="1"/>
    <col min="2827" max="3037" width="9.140625" style="126"/>
    <col min="3038" max="3038" width="61.7109375" style="126" customWidth="1"/>
    <col min="3039" max="3039" width="18.5703125" style="126" customWidth="1"/>
    <col min="3040" max="3079" width="16.85546875" style="126" customWidth="1"/>
    <col min="3080" max="3081" width="18.5703125" style="126" customWidth="1"/>
    <col min="3082" max="3082" width="21.7109375" style="126" customWidth="1"/>
    <col min="3083" max="3293" width="9.140625" style="126"/>
    <col min="3294" max="3294" width="61.7109375" style="126" customWidth="1"/>
    <col min="3295" max="3295" width="18.5703125" style="126" customWidth="1"/>
    <col min="3296" max="3335" width="16.85546875" style="126" customWidth="1"/>
    <col min="3336" max="3337" width="18.5703125" style="126" customWidth="1"/>
    <col min="3338" max="3338" width="21.7109375" style="126" customWidth="1"/>
    <col min="3339" max="3549" width="9.140625" style="126"/>
    <col min="3550" max="3550" width="61.7109375" style="126" customWidth="1"/>
    <col min="3551" max="3551" width="18.5703125" style="126" customWidth="1"/>
    <col min="3552" max="3591" width="16.85546875" style="126" customWidth="1"/>
    <col min="3592" max="3593" width="18.5703125" style="126" customWidth="1"/>
    <col min="3594" max="3594" width="21.7109375" style="126" customWidth="1"/>
    <col min="3595" max="3805" width="9.140625" style="126"/>
    <col min="3806" max="3806" width="61.7109375" style="126" customWidth="1"/>
    <col min="3807" max="3807" width="18.5703125" style="126" customWidth="1"/>
    <col min="3808" max="3847" width="16.85546875" style="126" customWidth="1"/>
    <col min="3848" max="3849" width="18.5703125" style="126" customWidth="1"/>
    <col min="3850" max="3850" width="21.7109375" style="126" customWidth="1"/>
    <col min="3851" max="4061" width="9.140625" style="126"/>
    <col min="4062" max="4062" width="61.7109375" style="126" customWidth="1"/>
    <col min="4063" max="4063" width="18.5703125" style="126" customWidth="1"/>
    <col min="4064" max="4103" width="16.85546875" style="126" customWidth="1"/>
    <col min="4104" max="4105" width="18.5703125" style="126" customWidth="1"/>
    <col min="4106" max="4106" width="21.7109375" style="126" customWidth="1"/>
    <col min="4107" max="4317" width="9.140625" style="126"/>
    <col min="4318" max="4318" width="61.7109375" style="126" customWidth="1"/>
    <col min="4319" max="4319" width="18.5703125" style="126" customWidth="1"/>
    <col min="4320" max="4359" width="16.85546875" style="126" customWidth="1"/>
    <col min="4360" max="4361" width="18.5703125" style="126" customWidth="1"/>
    <col min="4362" max="4362" width="21.7109375" style="126" customWidth="1"/>
    <col min="4363" max="4573" width="9.140625" style="126"/>
    <col min="4574" max="4574" width="61.7109375" style="126" customWidth="1"/>
    <col min="4575" max="4575" width="18.5703125" style="126" customWidth="1"/>
    <col min="4576" max="4615" width="16.85546875" style="126" customWidth="1"/>
    <col min="4616" max="4617" width="18.5703125" style="126" customWidth="1"/>
    <col min="4618" max="4618" width="21.7109375" style="126" customWidth="1"/>
    <col min="4619" max="4829" width="9.140625" style="126"/>
    <col min="4830" max="4830" width="61.7109375" style="126" customWidth="1"/>
    <col min="4831" max="4831" width="18.5703125" style="126" customWidth="1"/>
    <col min="4832" max="4871" width="16.85546875" style="126" customWidth="1"/>
    <col min="4872" max="4873" width="18.5703125" style="126" customWidth="1"/>
    <col min="4874" max="4874" width="21.7109375" style="126" customWidth="1"/>
    <col min="4875" max="5085" width="9.140625" style="126"/>
    <col min="5086" max="5086" width="61.7109375" style="126" customWidth="1"/>
    <col min="5087" max="5087" width="18.5703125" style="126" customWidth="1"/>
    <col min="5088" max="5127" width="16.85546875" style="126" customWidth="1"/>
    <col min="5128" max="5129" width="18.5703125" style="126" customWidth="1"/>
    <col min="5130" max="5130" width="21.7109375" style="126" customWidth="1"/>
    <col min="5131" max="5341" width="9.140625" style="126"/>
    <col min="5342" max="5342" width="61.7109375" style="126" customWidth="1"/>
    <col min="5343" max="5343" width="18.5703125" style="126" customWidth="1"/>
    <col min="5344" max="5383" width="16.85546875" style="126" customWidth="1"/>
    <col min="5384" max="5385" width="18.5703125" style="126" customWidth="1"/>
    <col min="5386" max="5386" width="21.7109375" style="126" customWidth="1"/>
    <col min="5387" max="5597" width="9.140625" style="126"/>
    <col min="5598" max="5598" width="61.7109375" style="126" customWidth="1"/>
    <col min="5599" max="5599" width="18.5703125" style="126" customWidth="1"/>
    <col min="5600" max="5639" width="16.85546875" style="126" customWidth="1"/>
    <col min="5640" max="5641" width="18.5703125" style="126" customWidth="1"/>
    <col min="5642" max="5642" width="21.7109375" style="126" customWidth="1"/>
    <col min="5643" max="5853" width="9.140625" style="126"/>
    <col min="5854" max="5854" width="61.7109375" style="126" customWidth="1"/>
    <col min="5855" max="5855" width="18.5703125" style="126" customWidth="1"/>
    <col min="5856" max="5895" width="16.85546875" style="126" customWidth="1"/>
    <col min="5896" max="5897" width="18.5703125" style="126" customWidth="1"/>
    <col min="5898" max="5898" width="21.7109375" style="126" customWidth="1"/>
    <col min="5899" max="6109" width="9.140625" style="126"/>
    <col min="6110" max="6110" width="61.7109375" style="126" customWidth="1"/>
    <col min="6111" max="6111" width="18.5703125" style="126" customWidth="1"/>
    <col min="6112" max="6151" width="16.85546875" style="126" customWidth="1"/>
    <col min="6152" max="6153" width="18.5703125" style="126" customWidth="1"/>
    <col min="6154" max="6154" width="21.7109375" style="126" customWidth="1"/>
    <col min="6155" max="6365" width="9.140625" style="126"/>
    <col min="6366" max="6366" width="61.7109375" style="126" customWidth="1"/>
    <col min="6367" max="6367" width="18.5703125" style="126" customWidth="1"/>
    <col min="6368" max="6407" width="16.85546875" style="126" customWidth="1"/>
    <col min="6408" max="6409" width="18.5703125" style="126" customWidth="1"/>
    <col min="6410" max="6410" width="21.7109375" style="126" customWidth="1"/>
    <col min="6411" max="6621" width="9.140625" style="126"/>
    <col min="6622" max="6622" width="61.7109375" style="126" customWidth="1"/>
    <col min="6623" max="6623" width="18.5703125" style="126" customWidth="1"/>
    <col min="6624" max="6663" width="16.85546875" style="126" customWidth="1"/>
    <col min="6664" max="6665" width="18.5703125" style="126" customWidth="1"/>
    <col min="6666" max="6666" width="21.7109375" style="126" customWidth="1"/>
    <col min="6667" max="6877" width="9.140625" style="126"/>
    <col min="6878" max="6878" width="61.7109375" style="126" customWidth="1"/>
    <col min="6879" max="6879" width="18.5703125" style="126" customWidth="1"/>
    <col min="6880" max="6919" width="16.85546875" style="126" customWidth="1"/>
    <col min="6920" max="6921" width="18.5703125" style="126" customWidth="1"/>
    <col min="6922" max="6922" width="21.7109375" style="126" customWidth="1"/>
    <col min="6923" max="7133" width="9.140625" style="126"/>
    <col min="7134" max="7134" width="61.7109375" style="126" customWidth="1"/>
    <col min="7135" max="7135" width="18.5703125" style="126" customWidth="1"/>
    <col min="7136" max="7175" width="16.85546875" style="126" customWidth="1"/>
    <col min="7176" max="7177" width="18.5703125" style="126" customWidth="1"/>
    <col min="7178" max="7178" width="21.7109375" style="126" customWidth="1"/>
    <col min="7179" max="7389" width="9.140625" style="126"/>
    <col min="7390" max="7390" width="61.7109375" style="126" customWidth="1"/>
    <col min="7391" max="7391" width="18.5703125" style="126" customWidth="1"/>
    <col min="7392" max="7431" width="16.85546875" style="126" customWidth="1"/>
    <col min="7432" max="7433" width="18.5703125" style="126" customWidth="1"/>
    <col min="7434" max="7434" width="21.7109375" style="126" customWidth="1"/>
    <col min="7435" max="7645" width="9.140625" style="126"/>
    <col min="7646" max="7646" width="61.7109375" style="126" customWidth="1"/>
    <col min="7647" max="7647" width="18.5703125" style="126" customWidth="1"/>
    <col min="7648" max="7687" width="16.85546875" style="126" customWidth="1"/>
    <col min="7688" max="7689" width="18.5703125" style="126" customWidth="1"/>
    <col min="7690" max="7690" width="21.7109375" style="126" customWidth="1"/>
    <col min="7691" max="7901" width="9.140625" style="126"/>
    <col min="7902" max="7902" width="61.7109375" style="126" customWidth="1"/>
    <col min="7903" max="7903" width="18.5703125" style="126" customWidth="1"/>
    <col min="7904" max="7943" width="16.85546875" style="126" customWidth="1"/>
    <col min="7944" max="7945" width="18.5703125" style="126" customWidth="1"/>
    <col min="7946" max="7946" width="21.7109375" style="126" customWidth="1"/>
    <col min="7947" max="8157" width="9.140625" style="126"/>
    <col min="8158" max="8158" width="61.7109375" style="126" customWidth="1"/>
    <col min="8159" max="8159" width="18.5703125" style="126" customWidth="1"/>
    <col min="8160" max="8199" width="16.85546875" style="126" customWidth="1"/>
    <col min="8200" max="8201" width="18.5703125" style="126" customWidth="1"/>
    <col min="8202" max="8202" width="21.7109375" style="126" customWidth="1"/>
    <col min="8203" max="8413" width="9.140625" style="126"/>
    <col min="8414" max="8414" width="61.7109375" style="126" customWidth="1"/>
    <col min="8415" max="8415" width="18.5703125" style="126" customWidth="1"/>
    <col min="8416" max="8455" width="16.85546875" style="126" customWidth="1"/>
    <col min="8456" max="8457" width="18.5703125" style="126" customWidth="1"/>
    <col min="8458" max="8458" width="21.7109375" style="126" customWidth="1"/>
    <col min="8459" max="8669" width="9.140625" style="126"/>
    <col min="8670" max="8670" width="61.7109375" style="126" customWidth="1"/>
    <col min="8671" max="8671" width="18.5703125" style="126" customWidth="1"/>
    <col min="8672" max="8711" width="16.85546875" style="126" customWidth="1"/>
    <col min="8712" max="8713" width="18.5703125" style="126" customWidth="1"/>
    <col min="8714" max="8714" width="21.7109375" style="126" customWidth="1"/>
    <col min="8715" max="8925" width="9.140625" style="126"/>
    <col min="8926" max="8926" width="61.7109375" style="126" customWidth="1"/>
    <col min="8927" max="8927" width="18.5703125" style="126" customWidth="1"/>
    <col min="8928" max="8967" width="16.85546875" style="126" customWidth="1"/>
    <col min="8968" max="8969" width="18.5703125" style="126" customWidth="1"/>
    <col min="8970" max="8970" width="21.7109375" style="126" customWidth="1"/>
    <col min="8971" max="9181" width="9.140625" style="126"/>
    <col min="9182" max="9182" width="61.7109375" style="126" customWidth="1"/>
    <col min="9183" max="9183" width="18.5703125" style="126" customWidth="1"/>
    <col min="9184" max="9223" width="16.85546875" style="126" customWidth="1"/>
    <col min="9224" max="9225" width="18.5703125" style="126" customWidth="1"/>
    <col min="9226" max="9226" width="21.7109375" style="126" customWidth="1"/>
    <col min="9227" max="9437" width="9.140625" style="126"/>
    <col min="9438" max="9438" width="61.7109375" style="126" customWidth="1"/>
    <col min="9439" max="9439" width="18.5703125" style="126" customWidth="1"/>
    <col min="9440" max="9479" width="16.85546875" style="126" customWidth="1"/>
    <col min="9480" max="9481" width="18.5703125" style="126" customWidth="1"/>
    <col min="9482" max="9482" width="21.7109375" style="126" customWidth="1"/>
    <col min="9483" max="9693" width="9.140625" style="126"/>
    <col min="9694" max="9694" width="61.7109375" style="126" customWidth="1"/>
    <col min="9695" max="9695" width="18.5703125" style="126" customWidth="1"/>
    <col min="9696" max="9735" width="16.85546875" style="126" customWidth="1"/>
    <col min="9736" max="9737" width="18.5703125" style="126" customWidth="1"/>
    <col min="9738" max="9738" width="21.7109375" style="126" customWidth="1"/>
    <col min="9739" max="9949" width="9.140625" style="126"/>
    <col min="9950" max="9950" width="61.7109375" style="126" customWidth="1"/>
    <col min="9951" max="9951" width="18.5703125" style="126" customWidth="1"/>
    <col min="9952" max="9991" width="16.85546875" style="126" customWidth="1"/>
    <col min="9992" max="9993" width="18.5703125" style="126" customWidth="1"/>
    <col min="9994" max="9994" width="21.7109375" style="126" customWidth="1"/>
    <col min="9995" max="10205" width="9.140625" style="126"/>
    <col min="10206" max="10206" width="61.7109375" style="126" customWidth="1"/>
    <col min="10207" max="10207" width="18.5703125" style="126" customWidth="1"/>
    <col min="10208" max="10247" width="16.85546875" style="126" customWidth="1"/>
    <col min="10248" max="10249" width="18.5703125" style="126" customWidth="1"/>
    <col min="10250" max="10250" width="21.7109375" style="126" customWidth="1"/>
    <col min="10251" max="10461" width="9.140625" style="126"/>
    <col min="10462" max="10462" width="61.7109375" style="126" customWidth="1"/>
    <col min="10463" max="10463" width="18.5703125" style="126" customWidth="1"/>
    <col min="10464" max="10503" width="16.85546875" style="126" customWidth="1"/>
    <col min="10504" max="10505" width="18.5703125" style="126" customWidth="1"/>
    <col min="10506" max="10506" width="21.7109375" style="126" customWidth="1"/>
    <col min="10507" max="10717" width="9.140625" style="126"/>
    <col min="10718" max="10718" width="61.7109375" style="126" customWidth="1"/>
    <col min="10719" max="10719" width="18.5703125" style="126" customWidth="1"/>
    <col min="10720" max="10759" width="16.85546875" style="126" customWidth="1"/>
    <col min="10760" max="10761" width="18.5703125" style="126" customWidth="1"/>
    <col min="10762" max="10762" width="21.7109375" style="126" customWidth="1"/>
    <col min="10763" max="10973" width="9.140625" style="126"/>
    <col min="10974" max="10974" width="61.7109375" style="126" customWidth="1"/>
    <col min="10975" max="10975" width="18.5703125" style="126" customWidth="1"/>
    <col min="10976" max="11015" width="16.85546875" style="126" customWidth="1"/>
    <col min="11016" max="11017" width="18.5703125" style="126" customWidth="1"/>
    <col min="11018" max="11018" width="21.7109375" style="126" customWidth="1"/>
    <col min="11019" max="11229" width="9.140625" style="126"/>
    <col min="11230" max="11230" width="61.7109375" style="126" customWidth="1"/>
    <col min="11231" max="11231" width="18.5703125" style="126" customWidth="1"/>
    <col min="11232" max="11271" width="16.85546875" style="126" customWidth="1"/>
    <col min="11272" max="11273" width="18.5703125" style="126" customWidth="1"/>
    <col min="11274" max="11274" width="21.7109375" style="126" customWidth="1"/>
    <col min="11275" max="11485" width="9.140625" style="126"/>
    <col min="11486" max="11486" width="61.7109375" style="126" customWidth="1"/>
    <col min="11487" max="11487" width="18.5703125" style="126" customWidth="1"/>
    <col min="11488" max="11527" width="16.85546875" style="126" customWidth="1"/>
    <col min="11528" max="11529" width="18.5703125" style="126" customWidth="1"/>
    <col min="11530" max="11530" width="21.7109375" style="126" customWidth="1"/>
    <col min="11531" max="11741" width="9.140625" style="126"/>
    <col min="11742" max="11742" width="61.7109375" style="126" customWidth="1"/>
    <col min="11743" max="11743" width="18.5703125" style="126" customWidth="1"/>
    <col min="11744" max="11783" width="16.85546875" style="126" customWidth="1"/>
    <col min="11784" max="11785" width="18.5703125" style="126" customWidth="1"/>
    <col min="11786" max="11786" width="21.7109375" style="126" customWidth="1"/>
    <col min="11787" max="11997" width="9.140625" style="126"/>
    <col min="11998" max="11998" width="61.7109375" style="126" customWidth="1"/>
    <col min="11999" max="11999" width="18.5703125" style="126" customWidth="1"/>
    <col min="12000" max="12039" width="16.85546875" style="126" customWidth="1"/>
    <col min="12040" max="12041" width="18.5703125" style="126" customWidth="1"/>
    <col min="12042" max="12042" width="21.7109375" style="126" customWidth="1"/>
    <col min="12043" max="12253" width="9.140625" style="126"/>
    <col min="12254" max="12254" width="61.7109375" style="126" customWidth="1"/>
    <col min="12255" max="12255" width="18.5703125" style="126" customWidth="1"/>
    <col min="12256" max="12295" width="16.85546875" style="126" customWidth="1"/>
    <col min="12296" max="12297" width="18.5703125" style="126" customWidth="1"/>
    <col min="12298" max="12298" width="21.7109375" style="126" customWidth="1"/>
    <col min="12299" max="12509" width="9.140625" style="126"/>
    <col min="12510" max="12510" width="61.7109375" style="126" customWidth="1"/>
    <col min="12511" max="12511" width="18.5703125" style="126" customWidth="1"/>
    <col min="12512" max="12551" width="16.85546875" style="126" customWidth="1"/>
    <col min="12552" max="12553" width="18.5703125" style="126" customWidth="1"/>
    <col min="12554" max="12554" width="21.7109375" style="126" customWidth="1"/>
    <col min="12555" max="12765" width="9.140625" style="126"/>
    <col min="12766" max="12766" width="61.7109375" style="126" customWidth="1"/>
    <col min="12767" max="12767" width="18.5703125" style="126" customWidth="1"/>
    <col min="12768" max="12807" width="16.85546875" style="126" customWidth="1"/>
    <col min="12808" max="12809" width="18.5703125" style="126" customWidth="1"/>
    <col min="12810" max="12810" width="21.7109375" style="126" customWidth="1"/>
    <col min="12811" max="13021" width="9.140625" style="126"/>
    <col min="13022" max="13022" width="61.7109375" style="126" customWidth="1"/>
    <col min="13023" max="13023" width="18.5703125" style="126" customWidth="1"/>
    <col min="13024" max="13063" width="16.85546875" style="126" customWidth="1"/>
    <col min="13064" max="13065" width="18.5703125" style="126" customWidth="1"/>
    <col min="13066" max="13066" width="21.7109375" style="126" customWidth="1"/>
    <col min="13067" max="13277" width="9.140625" style="126"/>
    <col min="13278" max="13278" width="61.7109375" style="126" customWidth="1"/>
    <col min="13279" max="13279" width="18.5703125" style="126" customWidth="1"/>
    <col min="13280" max="13319" width="16.85546875" style="126" customWidth="1"/>
    <col min="13320" max="13321" width="18.5703125" style="126" customWidth="1"/>
    <col min="13322" max="13322" width="21.7109375" style="126" customWidth="1"/>
    <col min="13323" max="13533" width="9.140625" style="126"/>
    <col min="13534" max="13534" width="61.7109375" style="126" customWidth="1"/>
    <col min="13535" max="13535" width="18.5703125" style="126" customWidth="1"/>
    <col min="13536" max="13575" width="16.85546875" style="126" customWidth="1"/>
    <col min="13576" max="13577" width="18.5703125" style="126" customWidth="1"/>
    <col min="13578" max="13578" width="21.7109375" style="126" customWidth="1"/>
    <col min="13579" max="13789" width="9.140625" style="126"/>
    <col min="13790" max="13790" width="61.7109375" style="126" customWidth="1"/>
    <col min="13791" max="13791" width="18.5703125" style="126" customWidth="1"/>
    <col min="13792" max="13831" width="16.85546875" style="126" customWidth="1"/>
    <col min="13832" max="13833" width="18.5703125" style="126" customWidth="1"/>
    <col min="13834" max="13834" width="21.7109375" style="126" customWidth="1"/>
    <col min="13835" max="14045" width="9.140625" style="126"/>
    <col min="14046" max="14046" width="61.7109375" style="126" customWidth="1"/>
    <col min="14047" max="14047" width="18.5703125" style="126" customWidth="1"/>
    <col min="14048" max="14087" width="16.85546875" style="126" customWidth="1"/>
    <col min="14088" max="14089" width="18.5703125" style="126" customWidth="1"/>
    <col min="14090" max="14090" width="21.7109375" style="126" customWidth="1"/>
    <col min="14091" max="14301" width="9.140625" style="126"/>
    <col min="14302" max="14302" width="61.7109375" style="126" customWidth="1"/>
    <col min="14303" max="14303" width="18.5703125" style="126" customWidth="1"/>
    <col min="14304" max="14343" width="16.85546875" style="126" customWidth="1"/>
    <col min="14344" max="14345" width="18.5703125" style="126" customWidth="1"/>
    <col min="14346" max="14346" width="21.7109375" style="126" customWidth="1"/>
    <col min="14347" max="14557" width="9.140625" style="126"/>
    <col min="14558" max="14558" width="61.7109375" style="126" customWidth="1"/>
    <col min="14559" max="14559" width="18.5703125" style="126" customWidth="1"/>
    <col min="14560" max="14599" width="16.85546875" style="126" customWidth="1"/>
    <col min="14600" max="14601" width="18.5703125" style="126" customWidth="1"/>
    <col min="14602" max="14602" width="21.7109375" style="126" customWidth="1"/>
    <col min="14603" max="14813" width="9.140625" style="126"/>
    <col min="14814" max="14814" width="61.7109375" style="126" customWidth="1"/>
    <col min="14815" max="14815" width="18.5703125" style="126" customWidth="1"/>
    <col min="14816" max="14855" width="16.85546875" style="126" customWidth="1"/>
    <col min="14856" max="14857" width="18.5703125" style="126" customWidth="1"/>
    <col min="14858" max="14858" width="21.7109375" style="126" customWidth="1"/>
    <col min="14859" max="15069" width="9.140625" style="126"/>
    <col min="15070" max="15070" width="61.7109375" style="126" customWidth="1"/>
    <col min="15071" max="15071" width="18.5703125" style="126" customWidth="1"/>
    <col min="15072" max="15111" width="16.85546875" style="126" customWidth="1"/>
    <col min="15112" max="15113" width="18.5703125" style="126" customWidth="1"/>
    <col min="15114" max="15114" width="21.7109375" style="126" customWidth="1"/>
    <col min="15115" max="15325" width="9.140625" style="126"/>
    <col min="15326" max="15326" width="61.7109375" style="126" customWidth="1"/>
    <col min="15327" max="15327" width="18.5703125" style="126" customWidth="1"/>
    <col min="15328" max="15367" width="16.85546875" style="126" customWidth="1"/>
    <col min="15368" max="15369" width="18.5703125" style="126" customWidth="1"/>
    <col min="15370" max="15370" width="21.7109375" style="126" customWidth="1"/>
    <col min="15371" max="15581" width="9.140625" style="126"/>
    <col min="15582" max="15582" width="61.7109375" style="126" customWidth="1"/>
    <col min="15583" max="15583" width="18.5703125" style="126" customWidth="1"/>
    <col min="15584" max="15623" width="16.85546875" style="126" customWidth="1"/>
    <col min="15624" max="15625" width="18.5703125" style="126" customWidth="1"/>
    <col min="15626" max="15626" width="21.7109375" style="126" customWidth="1"/>
    <col min="15627" max="15837" width="9.140625" style="126"/>
    <col min="15838" max="15838" width="61.7109375" style="126" customWidth="1"/>
    <col min="15839" max="15839" width="18.5703125" style="126" customWidth="1"/>
    <col min="15840" max="15879" width="16.85546875" style="126" customWidth="1"/>
    <col min="15880" max="15881" width="18.5703125" style="126" customWidth="1"/>
    <col min="15882" max="15882" width="21.7109375" style="126" customWidth="1"/>
    <col min="15883" max="16093" width="9.140625" style="126"/>
    <col min="16094" max="16094" width="61.7109375" style="126" customWidth="1"/>
    <col min="16095" max="16095" width="18.5703125" style="126" customWidth="1"/>
    <col min="16096" max="16135" width="16.85546875" style="126" customWidth="1"/>
    <col min="16136" max="16137" width="18.5703125" style="126" customWidth="1"/>
    <col min="16138" max="16138" width="21.7109375" style="126" customWidth="1"/>
    <col min="16139" max="16384" width="9.140625" style="126"/>
  </cols>
  <sheetData>
    <row r="1" spans="1:13" ht="18.75" x14ac:dyDescent="0.2">
      <c r="A1" s="90"/>
      <c r="B1" s="90"/>
      <c r="C1" s="90"/>
      <c r="D1" s="90"/>
      <c r="G1" s="90"/>
      <c r="H1" s="83" t="s">
        <v>66</v>
      </c>
      <c r="I1" s="90"/>
      <c r="J1" s="90"/>
      <c r="K1" s="83"/>
      <c r="L1" s="90"/>
      <c r="M1" s="90"/>
    </row>
    <row r="2" spans="1:13" ht="18.75" x14ac:dyDescent="0.3">
      <c r="A2" s="90"/>
      <c r="B2" s="90"/>
      <c r="C2" s="90"/>
      <c r="D2" s="90"/>
      <c r="E2" s="126"/>
      <c r="F2" s="126"/>
      <c r="G2" s="90"/>
      <c r="H2" s="84" t="s">
        <v>8</v>
      </c>
      <c r="I2" s="90"/>
      <c r="J2" s="90"/>
      <c r="K2" s="84"/>
      <c r="L2" s="90"/>
      <c r="M2" s="90"/>
    </row>
    <row r="3" spans="1:13" ht="18.75" x14ac:dyDescent="0.3">
      <c r="A3" s="127"/>
      <c r="B3" s="90"/>
      <c r="C3" s="90"/>
      <c r="D3" s="90"/>
      <c r="E3" s="126"/>
      <c r="F3" s="126"/>
      <c r="G3" s="90"/>
      <c r="H3" s="84" t="s">
        <v>321</v>
      </c>
      <c r="I3" s="90"/>
      <c r="J3" s="90"/>
      <c r="K3" s="84"/>
      <c r="L3" s="90"/>
      <c r="M3" s="90"/>
    </row>
    <row r="4" spans="1:13" ht="18.75" x14ac:dyDescent="0.3">
      <c r="A4" s="127"/>
      <c r="B4" s="90"/>
      <c r="C4" s="90"/>
      <c r="D4" s="90"/>
      <c r="E4" s="90"/>
      <c r="F4" s="90"/>
      <c r="G4" s="90"/>
      <c r="H4" s="90"/>
      <c r="I4" s="90"/>
      <c r="J4" s="90"/>
      <c r="K4" s="84"/>
      <c r="L4" s="90"/>
      <c r="M4" s="90"/>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27"/>
      <c r="B6" s="90"/>
      <c r="C6" s="90"/>
      <c r="D6" s="90"/>
      <c r="E6" s="90"/>
      <c r="F6" s="90"/>
      <c r="G6" s="90"/>
      <c r="H6" s="90"/>
      <c r="I6" s="90"/>
      <c r="J6" s="90"/>
      <c r="K6" s="84"/>
      <c r="L6" s="90"/>
      <c r="M6" s="90"/>
    </row>
    <row r="7" spans="1:13" ht="18.75" x14ac:dyDescent="0.2">
      <c r="A7" s="283" t="s">
        <v>7</v>
      </c>
      <c r="B7" s="283"/>
      <c r="C7" s="283"/>
      <c r="D7" s="283"/>
      <c r="E7" s="283"/>
      <c r="F7" s="283"/>
      <c r="G7" s="283"/>
      <c r="H7" s="283"/>
      <c r="I7" s="113"/>
      <c r="J7" s="113"/>
      <c r="K7" s="113"/>
      <c r="L7" s="113"/>
      <c r="M7" s="113"/>
    </row>
    <row r="8" spans="1:13" ht="18.75" x14ac:dyDescent="0.2">
      <c r="A8" s="128"/>
      <c r="B8" s="128"/>
      <c r="C8" s="128"/>
      <c r="D8" s="128"/>
      <c r="E8" s="128"/>
      <c r="F8" s="128"/>
      <c r="G8" s="128"/>
      <c r="H8" s="128"/>
      <c r="I8" s="128"/>
      <c r="J8" s="128"/>
      <c r="K8" s="128"/>
      <c r="L8" s="113"/>
      <c r="M8" s="113"/>
    </row>
    <row r="9" spans="1:13" ht="18.75" x14ac:dyDescent="0.2">
      <c r="A9" s="282" t="str">
        <f>'1. паспорт местоположение'!A9:C9</f>
        <v>Акционерное общество "Россети Янтарь" ДЗО  ПАО "Россети"</v>
      </c>
      <c r="B9" s="282"/>
      <c r="C9" s="282"/>
      <c r="D9" s="282"/>
      <c r="E9" s="282"/>
      <c r="F9" s="282"/>
      <c r="G9" s="282"/>
      <c r="H9" s="282"/>
      <c r="I9" s="114"/>
      <c r="J9" s="114"/>
      <c r="K9" s="114"/>
      <c r="L9" s="114"/>
      <c r="M9" s="114"/>
    </row>
    <row r="10" spans="1:13" x14ac:dyDescent="0.2">
      <c r="A10" s="280" t="s">
        <v>6</v>
      </c>
      <c r="B10" s="280"/>
      <c r="C10" s="280"/>
      <c r="D10" s="280"/>
      <c r="E10" s="280"/>
      <c r="F10" s="280"/>
      <c r="G10" s="280"/>
      <c r="H10" s="280"/>
      <c r="I10" s="115"/>
      <c r="J10" s="115"/>
      <c r="K10" s="115"/>
      <c r="L10" s="115"/>
      <c r="M10" s="115"/>
    </row>
    <row r="11" spans="1:13" ht="18.75" x14ac:dyDescent="0.2">
      <c r="A11" s="128"/>
      <c r="B11" s="128"/>
      <c r="C11" s="128"/>
      <c r="D11" s="128"/>
      <c r="E11" s="128"/>
      <c r="F11" s="128"/>
      <c r="G11" s="128"/>
      <c r="H11" s="128"/>
      <c r="I11" s="128"/>
      <c r="J11" s="128"/>
      <c r="K11" s="128"/>
      <c r="L11" s="113"/>
      <c r="M11" s="113"/>
    </row>
    <row r="12" spans="1:13" ht="18.75" x14ac:dyDescent="0.2">
      <c r="A12" s="282" t="str">
        <f>'1. паспорт местоположение'!A12:C12</f>
        <v>N_92-15-25</v>
      </c>
      <c r="B12" s="282"/>
      <c r="C12" s="282"/>
      <c r="D12" s="282"/>
      <c r="E12" s="282"/>
      <c r="F12" s="282"/>
      <c r="G12" s="282"/>
      <c r="H12" s="282"/>
      <c r="I12" s="114"/>
      <c r="J12" s="114"/>
      <c r="K12" s="114"/>
      <c r="L12" s="114"/>
      <c r="M12" s="114"/>
    </row>
    <row r="13" spans="1:13" x14ac:dyDescent="0.2">
      <c r="A13" s="280" t="s">
        <v>5</v>
      </c>
      <c r="B13" s="280"/>
      <c r="C13" s="280"/>
      <c r="D13" s="280"/>
      <c r="E13" s="280"/>
      <c r="F13" s="280"/>
      <c r="G13" s="280"/>
      <c r="H13" s="280"/>
      <c r="I13" s="115"/>
      <c r="J13" s="115"/>
      <c r="K13" s="115"/>
      <c r="L13" s="115"/>
      <c r="M13" s="115"/>
    </row>
    <row r="14" spans="1:13" ht="18.75" x14ac:dyDescent="0.2">
      <c r="A14" s="129"/>
      <c r="B14" s="129"/>
      <c r="C14" s="129"/>
      <c r="D14" s="129"/>
      <c r="E14" s="129"/>
      <c r="F14" s="129"/>
      <c r="G14" s="129"/>
      <c r="H14" s="129"/>
      <c r="I14" s="129"/>
      <c r="J14" s="129"/>
      <c r="K14" s="129"/>
      <c r="L14" s="129"/>
      <c r="M14" s="129"/>
    </row>
    <row r="15" spans="1:13" ht="18.75" x14ac:dyDescent="0.2">
      <c r="A15" s="282"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5" s="282"/>
      <c r="C15" s="282"/>
      <c r="D15" s="282"/>
      <c r="E15" s="282"/>
      <c r="F15" s="282"/>
      <c r="G15" s="282"/>
      <c r="H15" s="282"/>
      <c r="I15" s="114"/>
      <c r="J15" s="114"/>
      <c r="K15" s="114"/>
      <c r="L15" s="114"/>
      <c r="M15" s="114"/>
    </row>
    <row r="16" spans="1:13" x14ac:dyDescent="0.2">
      <c r="A16" s="280" t="s">
        <v>4</v>
      </c>
      <c r="B16" s="280"/>
      <c r="C16" s="280"/>
      <c r="D16" s="280"/>
      <c r="E16" s="280"/>
      <c r="F16" s="280"/>
      <c r="G16" s="280"/>
      <c r="H16" s="280"/>
      <c r="I16" s="115"/>
      <c r="J16" s="115"/>
      <c r="K16" s="115"/>
      <c r="L16" s="115"/>
      <c r="M16" s="115"/>
    </row>
    <row r="17" spans="1:13" ht="18.75" x14ac:dyDescent="0.2">
      <c r="A17" s="131"/>
      <c r="B17" s="131"/>
      <c r="C17" s="131"/>
      <c r="D17" s="131"/>
      <c r="E17" s="131"/>
      <c r="F17" s="131"/>
      <c r="G17" s="131"/>
      <c r="H17" s="131"/>
      <c r="I17" s="131"/>
      <c r="J17" s="131"/>
      <c r="K17" s="131"/>
      <c r="L17" s="131"/>
      <c r="M17" s="131"/>
    </row>
    <row r="18" spans="1:13" ht="18.75" x14ac:dyDescent="0.2">
      <c r="A18" s="282" t="s">
        <v>452</v>
      </c>
      <c r="B18" s="282"/>
      <c r="C18" s="282"/>
      <c r="D18" s="282"/>
      <c r="E18" s="282"/>
      <c r="F18" s="282"/>
      <c r="G18" s="282"/>
      <c r="H18" s="282"/>
      <c r="I18" s="133"/>
      <c r="J18" s="133"/>
      <c r="K18" s="133"/>
      <c r="L18" s="133"/>
      <c r="M18" s="133"/>
    </row>
    <row r="19" spans="1:13" x14ac:dyDescent="0.2">
      <c r="A19" s="134"/>
    </row>
    <row r="20" spans="1:13" x14ac:dyDescent="0.2">
      <c r="A20" s="134"/>
    </row>
    <row r="21" spans="1:13" x14ac:dyDescent="0.2">
      <c r="A21" s="134"/>
    </row>
    <row r="22" spans="1:13" x14ac:dyDescent="0.2">
      <c r="A22" s="134"/>
    </row>
    <row r="23" spans="1:13" x14ac:dyDescent="0.2">
      <c r="D23" s="136"/>
    </row>
    <row r="24" spans="1:13" ht="16.5" thickBot="1" x14ac:dyDescent="0.25">
      <c r="A24" s="137" t="s">
        <v>320</v>
      </c>
      <c r="B24" s="138" t="s">
        <v>1</v>
      </c>
      <c r="D24" s="139"/>
      <c r="E24" s="140"/>
      <c r="F24" s="140"/>
      <c r="G24" s="140"/>
      <c r="H24" s="140"/>
    </row>
    <row r="25" spans="1:13" x14ac:dyDescent="0.2">
      <c r="A25" s="141" t="s">
        <v>488</v>
      </c>
      <c r="B25" s="142">
        <f>'6.2. Паспорт фин осв ввод'!D30*1000000</f>
        <v>18637427.920000002</v>
      </c>
    </row>
    <row r="26" spans="1:13" x14ac:dyDescent="0.2">
      <c r="A26" s="143" t="s">
        <v>318</v>
      </c>
      <c r="B26" s="144">
        <v>0</v>
      </c>
    </row>
    <row r="27" spans="1:13" x14ac:dyDescent="0.2">
      <c r="A27" s="143" t="s">
        <v>316</v>
      </c>
      <c r="B27" s="144">
        <v>10</v>
      </c>
      <c r="D27" s="136" t="s">
        <v>319</v>
      </c>
    </row>
    <row r="28" spans="1:13" ht="16.149999999999999" customHeight="1" thickBot="1" x14ac:dyDescent="0.25">
      <c r="A28" s="145" t="s">
        <v>314</v>
      </c>
      <c r="B28" s="146">
        <v>1</v>
      </c>
      <c r="D28" s="328" t="s">
        <v>317</v>
      </c>
      <c r="E28" s="329"/>
      <c r="F28" s="330"/>
      <c r="G28" s="331" t="str">
        <f>IF(SUM(B89:L89)=0,"не окупается",SUM(B89:L89))</f>
        <v>не окупается</v>
      </c>
      <c r="H28" s="332"/>
    </row>
    <row r="29" spans="1:13" ht="15.6" customHeight="1" x14ac:dyDescent="0.2">
      <c r="A29" s="141" t="s">
        <v>312</v>
      </c>
      <c r="B29" s="142">
        <f>B25*0.01</f>
        <v>186374.27920000002</v>
      </c>
      <c r="D29" s="328" t="s">
        <v>315</v>
      </c>
      <c r="E29" s="329"/>
      <c r="F29" s="330"/>
      <c r="G29" s="331" t="str">
        <f>IF(SUM(B90:L90)=0,"не окупается",SUM(B90:L90))</f>
        <v>не окупается</v>
      </c>
      <c r="H29" s="332"/>
    </row>
    <row r="30" spans="1:13" ht="27.6" customHeight="1" x14ac:dyDescent="0.2">
      <c r="A30" s="143" t="s">
        <v>489</v>
      </c>
      <c r="B30" s="144">
        <v>1</v>
      </c>
      <c r="D30" s="328" t="s">
        <v>313</v>
      </c>
      <c r="E30" s="329"/>
      <c r="F30" s="330"/>
      <c r="G30" s="334">
        <f>L87</f>
        <v>-18758847.504124653</v>
      </c>
      <c r="H30" s="335"/>
    </row>
    <row r="31" spans="1:13" x14ac:dyDescent="0.2">
      <c r="A31" s="143" t="s">
        <v>311</v>
      </c>
      <c r="B31" s="144">
        <v>1</v>
      </c>
      <c r="D31" s="336"/>
      <c r="E31" s="337"/>
      <c r="F31" s="338"/>
      <c r="G31" s="336"/>
      <c r="H31" s="338"/>
    </row>
    <row r="32" spans="1:13" x14ac:dyDescent="0.2">
      <c r="A32" s="143" t="s">
        <v>289</v>
      </c>
      <c r="B32" s="144"/>
    </row>
    <row r="33" spans="1:12" x14ac:dyDescent="0.2">
      <c r="A33" s="143" t="s">
        <v>310</v>
      </c>
      <c r="B33" s="144"/>
    </row>
    <row r="34" spans="1:12" x14ac:dyDescent="0.2">
      <c r="A34" s="143" t="s">
        <v>309</v>
      </c>
      <c r="B34" s="144"/>
    </row>
    <row r="35" spans="1:12" x14ac:dyDescent="0.2">
      <c r="A35" s="147"/>
      <c r="B35" s="144"/>
    </row>
    <row r="36" spans="1:12" ht="16.5" thickBot="1" x14ac:dyDescent="0.25">
      <c r="A36" s="145" t="s">
        <v>281</v>
      </c>
      <c r="B36" s="148">
        <v>0.2</v>
      </c>
    </row>
    <row r="37" spans="1:12" x14ac:dyDescent="0.2">
      <c r="A37" s="141" t="s">
        <v>490</v>
      </c>
      <c r="B37" s="142">
        <v>0</v>
      </c>
    </row>
    <row r="38" spans="1:12" x14ac:dyDescent="0.2">
      <c r="A38" s="143" t="s">
        <v>308</v>
      </c>
      <c r="B38" s="144"/>
    </row>
    <row r="39" spans="1:12" ht="16.5" thickBot="1" x14ac:dyDescent="0.25">
      <c r="A39" s="147" t="s">
        <v>307</v>
      </c>
      <c r="B39" s="149"/>
    </row>
    <row r="40" spans="1:12" x14ac:dyDescent="0.2">
      <c r="A40" s="150" t="s">
        <v>491</v>
      </c>
      <c r="B40" s="151">
        <v>1</v>
      </c>
    </row>
    <row r="41" spans="1:12" x14ac:dyDescent="0.2">
      <c r="A41" s="152" t="s">
        <v>306</v>
      </c>
      <c r="B41" s="153"/>
    </row>
    <row r="42" spans="1:12" x14ac:dyDescent="0.2">
      <c r="A42" s="152" t="s">
        <v>305</v>
      </c>
      <c r="B42" s="154"/>
    </row>
    <row r="43" spans="1:12" x14ac:dyDescent="0.2">
      <c r="A43" s="152" t="s">
        <v>304</v>
      </c>
      <c r="B43" s="154">
        <v>0</v>
      </c>
    </row>
    <row r="44" spans="1:12" x14ac:dyDescent="0.2">
      <c r="A44" s="152" t="s">
        <v>303</v>
      </c>
      <c r="B44" s="154">
        <v>0.13170000000000001</v>
      </c>
    </row>
    <row r="45" spans="1:12" x14ac:dyDescent="0.2">
      <c r="A45" s="152" t="s">
        <v>302</v>
      </c>
      <c r="B45" s="154">
        <f>1-B43</f>
        <v>1</v>
      </c>
    </row>
    <row r="46" spans="1:12" ht="16.5" thickBot="1" x14ac:dyDescent="0.25">
      <c r="A46" s="155" t="s">
        <v>301</v>
      </c>
      <c r="B46" s="156">
        <f>B45*B44+B43*B42*(1-B36)</f>
        <v>0.13170000000000001</v>
      </c>
    </row>
    <row r="47" spans="1:12" s="125" customFormat="1" x14ac:dyDescent="0.2">
      <c r="A47" s="157"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5" customFormat="1" x14ac:dyDescent="0.2">
      <c r="A48" s="60" t="s">
        <v>299</v>
      </c>
      <c r="B48" s="158">
        <f>E102</f>
        <v>7.3999999999999996E-2</v>
      </c>
      <c r="C48" s="158">
        <f t="shared" ref="C48:L48" si="1">F102</f>
        <v>5.5E-2</v>
      </c>
      <c r="D48" s="158">
        <f t="shared" si="1"/>
        <v>4.1000000000000002E-2</v>
      </c>
      <c r="E48" s="158">
        <f t="shared" si="1"/>
        <v>4.1000000000000002E-2</v>
      </c>
      <c r="F48" s="158">
        <f t="shared" si="1"/>
        <v>4.1000000000000002E-2</v>
      </c>
      <c r="G48" s="158">
        <f t="shared" si="1"/>
        <v>4.1000000000000002E-2</v>
      </c>
      <c r="H48" s="158">
        <f t="shared" si="1"/>
        <v>4.1000000000000002E-2</v>
      </c>
      <c r="I48" s="158">
        <f t="shared" si="1"/>
        <v>4.1000000000000002E-2</v>
      </c>
      <c r="J48" s="158">
        <f t="shared" si="1"/>
        <v>4.1000000000000002E-2</v>
      </c>
      <c r="K48" s="158">
        <f t="shared" si="1"/>
        <v>4.1000000000000002E-2</v>
      </c>
      <c r="L48" s="158">
        <f t="shared" si="1"/>
        <v>4.1000000000000002E-2</v>
      </c>
    </row>
    <row r="49" spans="1:13" s="125" customFormat="1" x14ac:dyDescent="0.2">
      <c r="A49" s="60" t="s">
        <v>298</v>
      </c>
      <c r="B49" s="158">
        <f>E103</f>
        <v>7.3999999999999996E-2</v>
      </c>
      <c r="C49" s="158">
        <f t="shared" ref="C49:L49" si="2">F103</f>
        <v>0.13307000000000002</v>
      </c>
      <c r="D49" s="158">
        <f t="shared" si="2"/>
        <v>0.17952586999999998</v>
      </c>
      <c r="E49" s="158">
        <f t="shared" si="2"/>
        <v>0.22788643066999992</v>
      </c>
      <c r="F49" s="158">
        <f t="shared" si="2"/>
        <v>0.27822977432746976</v>
      </c>
      <c r="G49" s="158">
        <f t="shared" si="2"/>
        <v>0.33063719507489586</v>
      </c>
      <c r="H49" s="158">
        <f t="shared" si="2"/>
        <v>0.38519332007296647</v>
      </c>
      <c r="I49" s="158">
        <f t="shared" si="2"/>
        <v>0.44198624619595805</v>
      </c>
      <c r="J49" s="158">
        <f t="shared" si="2"/>
        <v>0.50110768228999225</v>
      </c>
      <c r="K49" s="158">
        <f t="shared" si="2"/>
        <v>0.56265309726388191</v>
      </c>
      <c r="L49" s="158">
        <f t="shared" si="2"/>
        <v>0.62672187425170089</v>
      </c>
    </row>
    <row r="50" spans="1:13" s="125" customFormat="1" ht="16.5" thickBot="1" x14ac:dyDescent="0.25">
      <c r="A50" s="62" t="s">
        <v>492</v>
      </c>
      <c r="B50" s="63"/>
      <c r="C50" s="63"/>
      <c r="D50" s="63"/>
      <c r="E50" s="63"/>
      <c r="F50" s="63"/>
      <c r="G50" s="63"/>
      <c r="H50" s="63"/>
      <c r="I50" s="63"/>
      <c r="J50" s="63"/>
      <c r="K50" s="63"/>
      <c r="L50" s="63"/>
    </row>
    <row r="51" spans="1:13" ht="16.5" thickBot="1" x14ac:dyDescent="0.25">
      <c r="M51" s="126"/>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6"/>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6"/>
    </row>
    <row r="54" spans="1:13" x14ac:dyDescent="0.2">
      <c r="A54" s="60" t="s">
        <v>295</v>
      </c>
      <c r="B54" s="61">
        <f>B25*B28*B43*1.18</f>
        <v>0</v>
      </c>
      <c r="C54" s="61">
        <v>0</v>
      </c>
      <c r="D54" s="61">
        <v>0</v>
      </c>
      <c r="E54" s="61">
        <v>0</v>
      </c>
      <c r="F54" s="61">
        <v>0</v>
      </c>
      <c r="G54" s="61">
        <v>0</v>
      </c>
      <c r="H54" s="61">
        <v>0</v>
      </c>
      <c r="I54" s="61">
        <v>0</v>
      </c>
      <c r="J54" s="61">
        <v>0</v>
      </c>
      <c r="K54" s="61">
        <v>0</v>
      </c>
      <c r="L54" s="61">
        <v>0</v>
      </c>
      <c r="M54" s="126"/>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6"/>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6"/>
    </row>
    <row r="57" spans="1:13" s="125" customFormat="1" ht="16.5" thickBot="1" x14ac:dyDescent="0.25">
      <c r="A57" s="159"/>
      <c r="B57" s="160"/>
      <c r="C57" s="160"/>
      <c r="D57" s="160"/>
      <c r="E57" s="160"/>
      <c r="F57" s="160"/>
      <c r="G57" s="160"/>
      <c r="H57" s="160"/>
      <c r="I57" s="160"/>
      <c r="J57" s="160"/>
      <c r="K57" s="160"/>
      <c r="L57" s="160"/>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6"/>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6"/>
    </row>
    <row r="60" spans="1:13" x14ac:dyDescent="0.2">
      <c r="A60" s="60" t="s">
        <v>291</v>
      </c>
      <c r="B60" s="61">
        <f t="shared" ref="B60:L60" si="9">SUM(B61:B65)</f>
        <v>0</v>
      </c>
      <c r="C60" s="61">
        <f t="shared" si="9"/>
        <v>-211175.10453314404</v>
      </c>
      <c r="D60" s="61">
        <f>SUM(D61:D65)</f>
        <v>-219833.28381900291</v>
      </c>
      <c r="E60" s="61">
        <f t="shared" si="9"/>
        <v>-228846.44845558202</v>
      </c>
      <c r="F60" s="61">
        <f t="shared" si="9"/>
        <v>-238229.15284226087</v>
      </c>
      <c r="G60" s="61">
        <f t="shared" si="9"/>
        <v>-247996.54810879353</v>
      </c>
      <c r="H60" s="61">
        <f t="shared" si="9"/>
        <v>-258164.40658125404</v>
      </c>
      <c r="I60" s="61">
        <f t="shared" si="9"/>
        <v>-268749.14725108544</v>
      </c>
      <c r="J60" s="61">
        <f t="shared" si="9"/>
        <v>-279767.86228837993</v>
      </c>
      <c r="K60" s="61">
        <f t="shared" si="9"/>
        <v>-291238.34464220353</v>
      </c>
      <c r="L60" s="61">
        <f t="shared" si="9"/>
        <v>-303179.1167725338</v>
      </c>
      <c r="M60" s="126"/>
    </row>
    <row r="61" spans="1:13" x14ac:dyDescent="0.2">
      <c r="A61" s="66" t="s">
        <v>290</v>
      </c>
      <c r="B61" s="61"/>
      <c r="C61" s="61">
        <f>-IF(C$47&lt;=$B$30,0,$B$29*(1+C$49)*$B$28)</f>
        <v>-211175.10453314404</v>
      </c>
      <c r="D61" s="61">
        <f>-IF(D$47&lt;=$B$30,0,$B$29*(1+D$49)*$B$28)</f>
        <v>-219833.28381900291</v>
      </c>
      <c r="E61" s="61">
        <f t="shared" ref="E61:L61" si="10">-IF(E$47&lt;=$B$30,0,$B$29*(1+E$49)*$B$28)</f>
        <v>-228846.44845558202</v>
      </c>
      <c r="F61" s="61">
        <f t="shared" si="10"/>
        <v>-238229.15284226087</v>
      </c>
      <c r="G61" s="61">
        <f t="shared" si="10"/>
        <v>-247996.54810879353</v>
      </c>
      <c r="H61" s="61">
        <f t="shared" si="10"/>
        <v>-258164.40658125404</v>
      </c>
      <c r="I61" s="61">
        <f t="shared" si="10"/>
        <v>-268749.14725108544</v>
      </c>
      <c r="J61" s="61">
        <f t="shared" si="10"/>
        <v>-279767.86228837993</v>
      </c>
      <c r="K61" s="61">
        <f t="shared" si="10"/>
        <v>-291238.34464220353</v>
      </c>
      <c r="L61" s="61">
        <f t="shared" si="10"/>
        <v>-303179.1167725338</v>
      </c>
      <c r="M61" s="126"/>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6"/>
    </row>
    <row r="63" spans="1:13" x14ac:dyDescent="0.2">
      <c r="A63" s="66" t="s">
        <v>490</v>
      </c>
      <c r="B63" s="61"/>
      <c r="C63" s="61"/>
      <c r="D63" s="61"/>
      <c r="E63" s="61"/>
      <c r="F63" s="61"/>
      <c r="G63" s="61"/>
      <c r="H63" s="61"/>
      <c r="I63" s="61"/>
      <c r="J63" s="61"/>
      <c r="K63" s="61"/>
      <c r="L63" s="61"/>
      <c r="M63" s="126"/>
    </row>
    <row r="64" spans="1:13" x14ac:dyDescent="0.2">
      <c r="A64" s="66" t="s">
        <v>490</v>
      </c>
      <c r="B64" s="61"/>
      <c r="C64" s="61"/>
      <c r="D64" s="61"/>
      <c r="E64" s="61"/>
      <c r="F64" s="61"/>
      <c r="G64" s="61"/>
      <c r="H64" s="61"/>
      <c r="I64" s="61"/>
      <c r="J64" s="61"/>
      <c r="K64" s="61"/>
      <c r="L64" s="61"/>
      <c r="M64" s="126"/>
    </row>
    <row r="65" spans="1:13" ht="31.5" x14ac:dyDescent="0.2">
      <c r="A65" s="66" t="s">
        <v>494</v>
      </c>
      <c r="B65" s="61"/>
      <c r="C65" s="61"/>
      <c r="D65" s="61"/>
      <c r="E65" s="61"/>
      <c r="F65" s="61"/>
      <c r="G65" s="61"/>
      <c r="H65" s="61"/>
      <c r="I65" s="61"/>
      <c r="J65" s="61"/>
      <c r="K65" s="61"/>
      <c r="L65" s="61"/>
      <c r="M65" s="126"/>
    </row>
    <row r="66" spans="1:13" ht="28.5" x14ac:dyDescent="0.2">
      <c r="A66" s="67" t="s">
        <v>288</v>
      </c>
      <c r="B66" s="65">
        <f t="shared" ref="B66:L66" si="11">B59+B60</f>
        <v>0</v>
      </c>
      <c r="C66" s="65">
        <f t="shared" si="11"/>
        <v>-211175.10453314404</v>
      </c>
      <c r="D66" s="65">
        <f t="shared" si="11"/>
        <v>-219833.28381900291</v>
      </c>
      <c r="E66" s="65">
        <f t="shared" si="11"/>
        <v>-228846.44845558202</v>
      </c>
      <c r="F66" s="65">
        <f t="shared" si="11"/>
        <v>-238229.15284226087</v>
      </c>
      <c r="G66" s="65">
        <f t="shared" si="11"/>
        <v>-247996.54810879353</v>
      </c>
      <c r="H66" s="65">
        <f t="shared" si="11"/>
        <v>-258164.40658125404</v>
      </c>
      <c r="I66" s="65">
        <f t="shared" si="11"/>
        <v>-268749.14725108544</v>
      </c>
      <c r="J66" s="65">
        <f t="shared" si="11"/>
        <v>-279767.86228837993</v>
      </c>
      <c r="K66" s="65">
        <f t="shared" si="11"/>
        <v>-291238.34464220353</v>
      </c>
      <c r="L66" s="65">
        <f t="shared" si="11"/>
        <v>-303179.1167725338</v>
      </c>
      <c r="M66" s="126"/>
    </row>
    <row r="67" spans="1:13" x14ac:dyDescent="0.2">
      <c r="A67" s="66" t="s">
        <v>283</v>
      </c>
      <c r="C67" s="61">
        <f>-($B$25)*$B$28/$B$27</f>
        <v>-1863742.7920000001</v>
      </c>
      <c r="D67" s="61">
        <f>C67</f>
        <v>-1863742.7920000001</v>
      </c>
      <c r="E67" s="61">
        <f t="shared" ref="E67:L67" si="12">D67</f>
        <v>-1863742.7920000001</v>
      </c>
      <c r="F67" s="61">
        <f t="shared" si="12"/>
        <v>-1863742.7920000001</v>
      </c>
      <c r="G67" s="61">
        <f t="shared" si="12"/>
        <v>-1863742.7920000001</v>
      </c>
      <c r="H67" s="61">
        <f t="shared" si="12"/>
        <v>-1863742.7920000001</v>
      </c>
      <c r="I67" s="61">
        <f t="shared" si="12"/>
        <v>-1863742.7920000001</v>
      </c>
      <c r="J67" s="61">
        <f t="shared" si="12"/>
        <v>-1863742.7920000001</v>
      </c>
      <c r="K67" s="61">
        <f t="shared" si="12"/>
        <v>-1863742.7920000001</v>
      </c>
      <c r="L67" s="61">
        <f t="shared" si="12"/>
        <v>-1863742.7920000001</v>
      </c>
      <c r="M67" s="126"/>
    </row>
    <row r="68" spans="1:13" ht="28.5" x14ac:dyDescent="0.2">
      <c r="A68" s="67" t="s">
        <v>284</v>
      </c>
      <c r="B68" s="65">
        <f t="shared" ref="B68:J68" si="13">B66+B67</f>
        <v>0</v>
      </c>
      <c r="C68" s="65">
        <f>C66+C67</f>
        <v>-2074917.8965331442</v>
      </c>
      <c r="D68" s="65">
        <f>D66+D67</f>
        <v>-2083576.0758190029</v>
      </c>
      <c r="E68" s="65">
        <f t="shared" si="13"/>
        <v>-2092589.2404555823</v>
      </c>
      <c r="F68" s="65">
        <f>F66+C67</f>
        <v>-2101971.9448422608</v>
      </c>
      <c r="G68" s="65">
        <f t="shared" si="13"/>
        <v>-2111739.3401087937</v>
      </c>
      <c r="H68" s="65">
        <f t="shared" si="13"/>
        <v>-2121907.1985812541</v>
      </c>
      <c r="I68" s="65">
        <f t="shared" si="13"/>
        <v>-2132491.9392510857</v>
      </c>
      <c r="J68" s="65">
        <f t="shared" si="13"/>
        <v>-2143510.6542883799</v>
      </c>
      <c r="K68" s="65">
        <f>K66+K67</f>
        <v>-2154981.1366422037</v>
      </c>
      <c r="L68" s="65">
        <f>L66+L67</f>
        <v>-2166921.9087725338</v>
      </c>
      <c r="M68" s="126"/>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6"/>
    </row>
    <row r="70" spans="1:13" ht="14.25" x14ac:dyDescent="0.2">
      <c r="A70" s="67" t="s">
        <v>287</v>
      </c>
      <c r="B70" s="65">
        <f t="shared" ref="B70:L70" si="15">B68+B69</f>
        <v>0</v>
      </c>
      <c r="C70" s="65">
        <f t="shared" si="15"/>
        <v>-2074917.8965331442</v>
      </c>
      <c r="D70" s="65">
        <f t="shared" si="15"/>
        <v>-2083576.0758190029</v>
      </c>
      <c r="E70" s="65">
        <f t="shared" si="15"/>
        <v>-2092589.2404555823</v>
      </c>
      <c r="F70" s="65">
        <f t="shared" si="15"/>
        <v>-2101971.9448422608</v>
      </c>
      <c r="G70" s="65">
        <f t="shared" si="15"/>
        <v>-2111739.3401087937</v>
      </c>
      <c r="H70" s="65">
        <f t="shared" si="15"/>
        <v>-2121907.1985812541</v>
      </c>
      <c r="I70" s="65">
        <f t="shared" si="15"/>
        <v>-2132491.9392510857</v>
      </c>
      <c r="J70" s="65">
        <f t="shared" si="15"/>
        <v>-2143510.6542883799</v>
      </c>
      <c r="K70" s="65">
        <f t="shared" si="15"/>
        <v>-2154981.1366422037</v>
      </c>
      <c r="L70" s="65">
        <f t="shared" si="15"/>
        <v>-2166921.9087725338</v>
      </c>
      <c r="M70" s="126"/>
    </row>
    <row r="71" spans="1:13" x14ac:dyDescent="0.2">
      <c r="A71" s="66" t="s">
        <v>281</v>
      </c>
      <c r="B71" s="61">
        <f t="shared" ref="B71:L71" si="16">-B70*$B$36</f>
        <v>0</v>
      </c>
      <c r="C71" s="61">
        <f t="shared" si="16"/>
        <v>414983.57930662885</v>
      </c>
      <c r="D71" s="61">
        <f t="shared" si="16"/>
        <v>416715.21516380063</v>
      </c>
      <c r="E71" s="61">
        <f t="shared" si="16"/>
        <v>418517.84809111647</v>
      </c>
      <c r="F71" s="61">
        <f t="shared" si="16"/>
        <v>420394.38896845217</v>
      </c>
      <c r="G71" s="61">
        <f t="shared" si="16"/>
        <v>422347.86802175874</v>
      </c>
      <c r="H71" s="61">
        <f t="shared" si="16"/>
        <v>424381.43971625087</v>
      </c>
      <c r="I71" s="61">
        <f t="shared" si="16"/>
        <v>426498.38785021717</v>
      </c>
      <c r="J71" s="61">
        <f t="shared" si="16"/>
        <v>428702.13085767603</v>
      </c>
      <c r="K71" s="61">
        <f t="shared" si="16"/>
        <v>430996.22732844076</v>
      </c>
      <c r="L71" s="61">
        <f t="shared" si="16"/>
        <v>433384.38175450679</v>
      </c>
      <c r="M71" s="126"/>
    </row>
    <row r="72" spans="1:13" ht="15" thickBot="1" x14ac:dyDescent="0.25">
      <c r="A72" s="69" t="s">
        <v>286</v>
      </c>
      <c r="B72" s="70">
        <f t="shared" ref="B72:L72" si="17">B70+B71</f>
        <v>0</v>
      </c>
      <c r="C72" s="70">
        <f t="shared" si="17"/>
        <v>-1659934.3172265154</v>
      </c>
      <c r="D72" s="70">
        <f t="shared" si="17"/>
        <v>-1666860.8606552023</v>
      </c>
      <c r="E72" s="70">
        <f t="shared" si="17"/>
        <v>-1674071.3923644659</v>
      </c>
      <c r="F72" s="70">
        <f t="shared" si="17"/>
        <v>-1681577.5558738087</v>
      </c>
      <c r="G72" s="70">
        <f t="shared" si="17"/>
        <v>-1689391.472087035</v>
      </c>
      <c r="H72" s="70">
        <f t="shared" si="17"/>
        <v>-1697525.7588650032</v>
      </c>
      <c r="I72" s="70">
        <f t="shared" si="17"/>
        <v>-1705993.5514008687</v>
      </c>
      <c r="J72" s="70">
        <f t="shared" si="17"/>
        <v>-1714808.5234307039</v>
      </c>
      <c r="K72" s="70">
        <f t="shared" si="17"/>
        <v>-1723984.909313763</v>
      </c>
      <c r="L72" s="70">
        <f t="shared" si="17"/>
        <v>-1733537.5270180269</v>
      </c>
      <c r="M72" s="126"/>
    </row>
    <row r="73" spans="1:13" s="213" customFormat="1" ht="16.5" thickBot="1" x14ac:dyDescent="0.25">
      <c r="A73" s="211"/>
      <c r="B73" s="212">
        <v>0.5</v>
      </c>
      <c r="C73" s="212">
        <f>B73+1</f>
        <v>1.5</v>
      </c>
      <c r="D73" s="212">
        <f t="shared" ref="D73:L73" si="18">C73+1</f>
        <v>2.5</v>
      </c>
      <c r="E73" s="212">
        <f t="shared" si="18"/>
        <v>3.5</v>
      </c>
      <c r="F73" s="212">
        <f t="shared" si="18"/>
        <v>4.5</v>
      </c>
      <c r="G73" s="212">
        <f t="shared" si="18"/>
        <v>5.5</v>
      </c>
      <c r="H73" s="212">
        <f t="shared" si="18"/>
        <v>6.5</v>
      </c>
      <c r="I73" s="212">
        <f t="shared" si="18"/>
        <v>7.5</v>
      </c>
      <c r="J73" s="212">
        <f t="shared" si="18"/>
        <v>8.5</v>
      </c>
      <c r="K73" s="212">
        <f t="shared" si="18"/>
        <v>9.5</v>
      </c>
      <c r="L73" s="21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6"/>
    </row>
    <row r="75" spans="1:13" ht="28.5" x14ac:dyDescent="0.2">
      <c r="A75" s="64" t="s">
        <v>284</v>
      </c>
      <c r="B75" s="65">
        <f t="shared" ref="B75:L75" si="20">B68</f>
        <v>0</v>
      </c>
      <c r="C75" s="65">
        <f t="shared" si="20"/>
        <v>-2074917.8965331442</v>
      </c>
      <c r="D75" s="65">
        <f>D68</f>
        <v>-2083576.0758190029</v>
      </c>
      <c r="E75" s="65">
        <f t="shared" si="20"/>
        <v>-2092589.2404555823</v>
      </c>
      <c r="F75" s="65">
        <f t="shared" si="20"/>
        <v>-2101971.9448422608</v>
      </c>
      <c r="G75" s="65">
        <f t="shared" si="20"/>
        <v>-2111739.3401087937</v>
      </c>
      <c r="H75" s="65">
        <f t="shared" si="20"/>
        <v>-2121907.1985812541</v>
      </c>
      <c r="I75" s="65">
        <f t="shared" si="20"/>
        <v>-2132491.9392510857</v>
      </c>
      <c r="J75" s="65">
        <f t="shared" si="20"/>
        <v>-2143510.6542883799</v>
      </c>
      <c r="K75" s="65">
        <f t="shared" si="20"/>
        <v>-2154981.1366422037</v>
      </c>
      <c r="L75" s="65">
        <f t="shared" si="20"/>
        <v>-2166921.9087725338</v>
      </c>
      <c r="M75" s="126"/>
    </row>
    <row r="76" spans="1:13" x14ac:dyDescent="0.2">
      <c r="A76" s="66" t="s">
        <v>283</v>
      </c>
      <c r="B76" s="61">
        <f t="shared" ref="B76:K76" si="21">-B67</f>
        <v>0</v>
      </c>
      <c r="C76" s="61">
        <f>-C67</f>
        <v>1863742.7920000001</v>
      </c>
      <c r="D76" s="61">
        <f t="shared" si="21"/>
        <v>1863742.7920000001</v>
      </c>
      <c r="E76" s="61">
        <f t="shared" si="21"/>
        <v>1863742.7920000001</v>
      </c>
      <c r="F76" s="61">
        <f>-C67</f>
        <v>1863742.7920000001</v>
      </c>
      <c r="G76" s="61">
        <f t="shared" si="21"/>
        <v>1863742.7920000001</v>
      </c>
      <c r="H76" s="61">
        <f t="shared" si="21"/>
        <v>1863742.7920000001</v>
      </c>
      <c r="I76" s="61">
        <f t="shared" si="21"/>
        <v>1863742.7920000001</v>
      </c>
      <c r="J76" s="61">
        <f t="shared" si="21"/>
        <v>1863742.7920000001</v>
      </c>
      <c r="K76" s="61">
        <f t="shared" si="21"/>
        <v>1863742.7920000001</v>
      </c>
      <c r="L76" s="61">
        <f>-L67</f>
        <v>1863742.7920000001</v>
      </c>
      <c r="M76" s="126"/>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6"/>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6"/>
    </row>
    <row r="79" spans="1:13" x14ac:dyDescent="0.2">
      <c r="A79" s="66" t="s">
        <v>280</v>
      </c>
      <c r="B79" s="61"/>
      <c r="C79" s="61"/>
      <c r="D79" s="61"/>
      <c r="E79" s="61"/>
      <c r="F79" s="61"/>
      <c r="G79" s="61"/>
      <c r="H79" s="61"/>
      <c r="I79" s="61"/>
      <c r="J79" s="61"/>
      <c r="K79" s="61"/>
      <c r="L79" s="61"/>
      <c r="M79" s="126"/>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6"/>
    </row>
    <row r="81" spans="1:13" x14ac:dyDescent="0.2">
      <c r="A81" s="66" t="s">
        <v>555</v>
      </c>
      <c r="B81" s="61">
        <f>'6.2. Паспорт фин осв ввод'!G30*-1*1000000</f>
        <v>-18637427.920000002</v>
      </c>
      <c r="C81" s="61">
        <f>'6.2. Паспорт фин осв ввод'!N30*-1*1000000</f>
        <v>0</v>
      </c>
      <c r="D81" s="61">
        <f>'6.2. Паспорт фин осв ввод'!R30*-1*1000000</f>
        <v>0</v>
      </c>
      <c r="E81" s="61">
        <f>'6.2. Паспорт фин осв ввод'!V30*-1*1000000</f>
        <v>0</v>
      </c>
      <c r="F81" s="61">
        <f>'6.2. Паспорт фин осв ввод'!Z30*-1*1000000</f>
        <v>0</v>
      </c>
      <c r="G81" s="61"/>
      <c r="H81" s="61"/>
      <c r="I81" s="61"/>
      <c r="J81" s="61"/>
      <c r="K81" s="61"/>
      <c r="L81" s="61"/>
      <c r="M81" s="126"/>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6"/>
    </row>
    <row r="83" spans="1:13" ht="14.25" x14ac:dyDescent="0.2">
      <c r="A83" s="67" t="s">
        <v>277</v>
      </c>
      <c r="B83" s="65">
        <f>SUM(B75:B82)</f>
        <v>-18637427.920000002</v>
      </c>
      <c r="C83" s="65">
        <f t="shared" ref="C83:L83" si="25">SUM(C75:C82)</f>
        <v>-211175.10453314404</v>
      </c>
      <c r="D83" s="65">
        <f t="shared" si="25"/>
        <v>-219833.2838190028</v>
      </c>
      <c r="E83" s="65">
        <f t="shared" si="25"/>
        <v>-228846.44845558214</v>
      </c>
      <c r="F83" s="65">
        <f t="shared" si="25"/>
        <v>-238229.15284226066</v>
      </c>
      <c r="G83" s="65">
        <f t="shared" si="25"/>
        <v>-247996.54810879356</v>
      </c>
      <c r="H83" s="65">
        <f t="shared" si="25"/>
        <v>-258164.40658125398</v>
      </c>
      <c r="I83" s="65">
        <f t="shared" si="25"/>
        <v>-268749.14725108561</v>
      </c>
      <c r="J83" s="65">
        <f t="shared" si="25"/>
        <v>-279767.86228837981</v>
      </c>
      <c r="K83" s="65">
        <f t="shared" si="25"/>
        <v>-291238.34464220353</v>
      </c>
      <c r="L83" s="65">
        <f t="shared" si="25"/>
        <v>-303179.11677253363</v>
      </c>
      <c r="M83" s="126"/>
    </row>
    <row r="84" spans="1:13" ht="14.25" x14ac:dyDescent="0.2">
      <c r="A84" s="67" t="s">
        <v>276</v>
      </c>
      <c r="B84" s="65">
        <f>SUM($B$83:B83)</f>
        <v>-18637427.920000002</v>
      </c>
      <c r="C84" s="65">
        <f>SUM($B$83:C83)</f>
        <v>-18848603.024533145</v>
      </c>
      <c r="D84" s="65">
        <f>SUM($B$83:D83)</f>
        <v>-19068436.308352146</v>
      </c>
      <c r="E84" s="65">
        <f>SUM($B$83:E83)</f>
        <v>-19297282.75680773</v>
      </c>
      <c r="F84" s="65">
        <f>SUM($B$83:F83)</f>
        <v>-19535511.90964999</v>
      </c>
      <c r="G84" s="65">
        <f>SUM($B$83:G83)</f>
        <v>-19783508.457758784</v>
      </c>
      <c r="H84" s="65">
        <f>SUM($B$83:H83)</f>
        <v>-20041672.864340037</v>
      </c>
      <c r="I84" s="65">
        <f>SUM($B$83:I83)</f>
        <v>-20310422.011591122</v>
      </c>
      <c r="J84" s="65">
        <f>SUM($B$83:J83)</f>
        <v>-20590189.8738795</v>
      </c>
      <c r="K84" s="65">
        <f>SUM($B$83:K83)</f>
        <v>-20881428.218521703</v>
      </c>
      <c r="L84" s="65">
        <f>SUM($B$83:L83)</f>
        <v>-21184607.335294235</v>
      </c>
      <c r="M84" s="126"/>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6"/>
    </row>
    <row r="86" spans="1:13" ht="28.5" x14ac:dyDescent="0.2">
      <c r="A86" s="64" t="s">
        <v>275</v>
      </c>
      <c r="B86" s="65">
        <f>B83*B85</f>
        <v>-17519443.987248402</v>
      </c>
      <c r="C86" s="65">
        <f>C83*C85</f>
        <v>-175406.52468526599</v>
      </c>
      <c r="D86" s="65">
        <f t="shared" ref="D86:L86" si="27">D83*D85</f>
        <v>-161348.58372127046</v>
      </c>
      <c r="E86" s="65">
        <f t="shared" si="27"/>
        <v>-148417.31523711473</v>
      </c>
      <c r="F86" s="65">
        <f t="shared" si="27"/>
        <v>-136522.42216297268</v>
      </c>
      <c r="G86" s="65">
        <f t="shared" si="27"/>
        <v>-125580.84427998119</v>
      </c>
      <c r="H86" s="65">
        <f t="shared" si="27"/>
        <v>-115516.17822343409</v>
      </c>
      <c r="I86" s="65">
        <f t="shared" si="27"/>
        <v>-106258.14396977554</v>
      </c>
      <c r="J86" s="65">
        <f t="shared" si="27"/>
        <v>-97742.094081944189</v>
      </c>
      <c r="K86" s="65">
        <f t="shared" si="27"/>
        <v>-89908.562286210086</v>
      </c>
      <c r="L86" s="65">
        <f t="shared" si="27"/>
        <v>-82702.848228280141</v>
      </c>
      <c r="M86" s="126"/>
    </row>
    <row r="87" spans="1:13" ht="14.25" x14ac:dyDescent="0.2">
      <c r="A87" s="64" t="s">
        <v>274</v>
      </c>
      <c r="B87" s="65">
        <f>SUM($B$86:B86)</f>
        <v>-17519443.987248402</v>
      </c>
      <c r="C87" s="65">
        <f>SUM($B$86:C86)</f>
        <v>-17694850.511933669</v>
      </c>
      <c r="D87" s="65">
        <f>SUM($B$86:D86)</f>
        <v>-17856199.095654938</v>
      </c>
      <c r="E87" s="65">
        <f>SUM($B$86:E86)</f>
        <v>-18004616.410892054</v>
      </c>
      <c r="F87" s="65">
        <f>SUM($B$86:F86)</f>
        <v>-18141138.833055027</v>
      </c>
      <c r="G87" s="65">
        <f>SUM($B$86:G86)</f>
        <v>-18266719.677335009</v>
      </c>
      <c r="H87" s="65">
        <f>SUM($B$86:H86)</f>
        <v>-18382235.855558444</v>
      </c>
      <c r="I87" s="65">
        <f>SUM($B$86:I86)</f>
        <v>-18488493.999528218</v>
      </c>
      <c r="J87" s="65">
        <f>SUM($B$86:J86)</f>
        <v>-18586236.093610164</v>
      </c>
      <c r="K87" s="65">
        <f>SUM($B$86:K86)</f>
        <v>-18676144.655896373</v>
      </c>
      <c r="L87" s="65">
        <f>SUM($B$86:L86)</f>
        <v>-18758847.504124653</v>
      </c>
      <c r="M87" s="126"/>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6"/>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6"/>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6"/>
    </row>
    <row r="91" spans="1:13" s="125" customFormat="1" x14ac:dyDescent="0.2">
      <c r="A91" s="135"/>
      <c r="B91" s="161">
        <v>2025</v>
      </c>
      <c r="C91" s="161">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33" t="s">
        <v>496</v>
      </c>
      <c r="B97" s="333"/>
      <c r="C97" s="333"/>
      <c r="D97" s="333"/>
      <c r="E97" s="333"/>
      <c r="F97" s="333"/>
      <c r="G97" s="333"/>
      <c r="H97" s="333"/>
      <c r="I97" s="333"/>
      <c r="J97" s="333"/>
      <c r="K97" s="333"/>
      <c r="L97" s="333"/>
    </row>
    <row r="98" spans="1:36" hidden="1" x14ac:dyDescent="0.2">
      <c r="C98" s="162"/>
    </row>
    <row r="99" spans="1:36" ht="12.75" hidden="1" x14ac:dyDescent="0.2">
      <c r="A99" s="163"/>
      <c r="B99" s="126"/>
      <c r="C99" s="126"/>
      <c r="D99" s="126"/>
      <c r="E99" s="126"/>
      <c r="F99" s="126"/>
      <c r="G99" s="126"/>
      <c r="H99" s="126"/>
      <c r="I99" s="126"/>
      <c r="J99" s="126"/>
      <c r="K99" s="126"/>
      <c r="L99" s="126"/>
      <c r="M99" s="126"/>
    </row>
    <row r="100" spans="1:36" hidden="1" x14ac:dyDescent="0.2">
      <c r="A100" s="164" t="s">
        <v>497</v>
      </c>
      <c r="C100" s="125"/>
      <c r="D100" s="125"/>
      <c r="E100" s="125"/>
      <c r="F100" s="125"/>
      <c r="G100" s="125"/>
      <c r="H100" s="125"/>
      <c r="I100" s="125"/>
      <c r="J100" s="125"/>
      <c r="K100" s="125"/>
      <c r="L100" s="125"/>
      <c r="M100" s="125"/>
      <c r="Y100" s="125"/>
      <c r="Z100" s="125"/>
      <c r="AA100" s="125"/>
      <c r="AB100" s="125"/>
      <c r="AC100" s="125"/>
      <c r="AD100" s="125"/>
      <c r="AE100" s="125"/>
      <c r="AF100" s="125"/>
      <c r="AG100" s="125"/>
      <c r="AH100" s="125"/>
      <c r="AI100" s="125"/>
      <c r="AJ100" s="125"/>
    </row>
    <row r="101" spans="1:36" ht="12.75" hidden="1" x14ac:dyDescent="0.2">
      <c r="A101" s="164"/>
      <c r="B101" s="165">
        <v>2022</v>
      </c>
      <c r="C101" s="165">
        <f t="shared" ref="C101:M101" si="31">B101+1</f>
        <v>2023</v>
      </c>
      <c r="D101" s="165">
        <f t="shared" si="31"/>
        <v>2024</v>
      </c>
      <c r="E101" s="165">
        <f t="shared" si="31"/>
        <v>2025</v>
      </c>
      <c r="F101" s="165">
        <f t="shared" si="31"/>
        <v>2026</v>
      </c>
      <c r="G101" s="165">
        <f t="shared" si="31"/>
        <v>2027</v>
      </c>
      <c r="H101" s="165">
        <f t="shared" si="31"/>
        <v>2028</v>
      </c>
      <c r="I101" s="165">
        <f t="shared" si="31"/>
        <v>2029</v>
      </c>
      <c r="J101" s="165">
        <f t="shared" si="31"/>
        <v>2030</v>
      </c>
      <c r="K101" s="165">
        <f t="shared" si="31"/>
        <v>2031</v>
      </c>
      <c r="L101" s="165">
        <f t="shared" si="31"/>
        <v>2032</v>
      </c>
      <c r="M101" s="165">
        <f t="shared" si="31"/>
        <v>2033</v>
      </c>
      <c r="N101" s="165">
        <f t="shared" ref="N101" si="32">M101+1</f>
        <v>2034</v>
      </c>
      <c r="O101" s="165">
        <f t="shared" ref="O101" si="33">N101+1</f>
        <v>2035</v>
      </c>
      <c r="P101" s="165">
        <f t="shared" ref="P101" si="34">O101+1</f>
        <v>2036</v>
      </c>
      <c r="Q101" s="165">
        <f t="shared" ref="Q101" si="35">P101+1</f>
        <v>2037</v>
      </c>
    </row>
    <row r="102" spans="1:36" ht="12.75" hidden="1" x14ac:dyDescent="0.2">
      <c r="A102" s="164" t="s">
        <v>498</v>
      </c>
      <c r="B102" s="246">
        <v>0.14631427330593999</v>
      </c>
      <c r="C102" s="246">
        <v>9.0964662608273128E-2</v>
      </c>
      <c r="D102" s="246">
        <v>8.1000000000000003E-2</v>
      </c>
      <c r="E102" s="246">
        <v>7.3999999999999996E-2</v>
      </c>
      <c r="F102" s="246">
        <v>5.5E-2</v>
      </c>
      <c r="G102" s="246">
        <v>4.1000000000000002E-2</v>
      </c>
      <c r="H102" s="248">
        <v>4.1000000000000002E-2</v>
      </c>
      <c r="I102" s="248">
        <v>4.1000000000000002E-2</v>
      </c>
      <c r="J102" s="248">
        <v>4.1000000000000002E-2</v>
      </c>
      <c r="K102" s="248">
        <f t="shared" ref="K102:Q102" si="36">J102</f>
        <v>4.1000000000000002E-2</v>
      </c>
      <c r="L102" s="248">
        <f t="shared" si="36"/>
        <v>4.1000000000000002E-2</v>
      </c>
      <c r="M102" s="248">
        <f t="shared" si="36"/>
        <v>4.1000000000000002E-2</v>
      </c>
      <c r="N102" s="248">
        <f t="shared" si="36"/>
        <v>4.1000000000000002E-2</v>
      </c>
      <c r="O102" s="248">
        <f t="shared" si="36"/>
        <v>4.1000000000000002E-2</v>
      </c>
      <c r="P102" s="248">
        <f t="shared" si="36"/>
        <v>4.1000000000000002E-2</v>
      </c>
      <c r="Q102" s="248">
        <f t="shared" si="36"/>
        <v>4.1000000000000002E-2</v>
      </c>
    </row>
    <row r="103" spans="1:36" s="125" customFormat="1" ht="15" hidden="1" x14ac:dyDescent="0.2">
      <c r="A103" s="164" t="s">
        <v>499</v>
      </c>
      <c r="B103" s="158"/>
      <c r="C103" s="158"/>
      <c r="D103" s="158"/>
      <c r="E103" s="246">
        <f>E102</f>
        <v>7.3999999999999996E-2</v>
      </c>
      <c r="F103" s="158">
        <f t="shared" ref="F103:M103" si="37">(1+E103)*(1+F102)-1</f>
        <v>0.13307000000000002</v>
      </c>
      <c r="G103" s="158">
        <f t="shared" si="37"/>
        <v>0.17952586999999998</v>
      </c>
      <c r="H103" s="158">
        <f t="shared" si="37"/>
        <v>0.22788643066999992</v>
      </c>
      <c r="I103" s="158">
        <f t="shared" si="37"/>
        <v>0.27822977432746976</v>
      </c>
      <c r="J103" s="158">
        <f t="shared" si="37"/>
        <v>0.33063719507489586</v>
      </c>
      <c r="K103" s="158">
        <f t="shared" si="37"/>
        <v>0.38519332007296647</v>
      </c>
      <c r="L103" s="158">
        <f t="shared" si="37"/>
        <v>0.44198624619595805</v>
      </c>
      <c r="M103" s="158">
        <f t="shared" si="37"/>
        <v>0.50110768228999225</v>
      </c>
      <c r="N103" s="158">
        <f t="shared" ref="N103" si="38">(1+M103)*(1+N102)-1</f>
        <v>0.56265309726388191</v>
      </c>
      <c r="O103" s="158">
        <f t="shared" ref="O103" si="39">(1+N103)*(1+O102)-1</f>
        <v>0.62672187425170089</v>
      </c>
      <c r="P103" s="158">
        <f t="shared" ref="P103" si="40">(1+O103)*(1+P102)-1</f>
        <v>0.69341747109602059</v>
      </c>
      <c r="Q103" s="158">
        <f t="shared" ref="Q103" si="41">(1+P103)*(1+Q102)-1</f>
        <v>0.76284758741095726</v>
      </c>
    </row>
    <row r="104" spans="1:36" ht="12.75" hidden="1" x14ac:dyDescent="0.2">
      <c r="A104" s="163"/>
      <c r="B104" s="126"/>
      <c r="C104" s="126"/>
      <c r="D104" s="126"/>
      <c r="E104" s="126"/>
      <c r="F104" s="126"/>
      <c r="G104" s="126"/>
      <c r="H104" s="126"/>
      <c r="I104" s="126"/>
      <c r="J104" s="126"/>
      <c r="K104" s="126"/>
      <c r="L104" s="126"/>
      <c r="M104" s="126"/>
    </row>
    <row r="105" spans="1:36" ht="12.75" hidden="1" x14ac:dyDescent="0.2">
      <c r="A105" s="163"/>
      <c r="B105" s="126"/>
      <c r="C105" s="126"/>
      <c r="D105" s="126"/>
      <c r="E105" s="126"/>
      <c r="F105" s="126"/>
      <c r="G105" s="126"/>
      <c r="H105" s="126"/>
      <c r="I105" s="126"/>
      <c r="J105" s="126"/>
      <c r="K105" s="126"/>
      <c r="L105" s="126"/>
      <c r="M105" s="126"/>
    </row>
    <row r="106" spans="1:36" ht="12.75" hidden="1" x14ac:dyDescent="0.2">
      <c r="A106" s="163"/>
      <c r="B106" s="126"/>
      <c r="C106" s="126"/>
      <c r="D106" s="126"/>
      <c r="E106" s="126"/>
      <c r="F106" s="126"/>
      <c r="G106" s="126"/>
      <c r="H106" s="126"/>
      <c r="I106" s="126"/>
      <c r="J106" s="126"/>
      <c r="K106" s="126"/>
      <c r="L106" s="126"/>
      <c r="M106" s="126"/>
    </row>
    <row r="107" spans="1:36" ht="12.75" hidden="1" x14ac:dyDescent="0.2">
      <c r="A107" s="163"/>
      <c r="B107" s="126"/>
      <c r="C107" s="126"/>
      <c r="D107" s="126"/>
      <c r="E107" s="126"/>
      <c r="F107" s="126"/>
      <c r="G107" s="126"/>
      <c r="H107" s="126"/>
      <c r="I107" s="126"/>
      <c r="J107" s="126"/>
      <c r="K107" s="126"/>
      <c r="L107" s="126"/>
      <c r="M107" s="126"/>
    </row>
    <row r="108" spans="1:36" ht="12.75" hidden="1" x14ac:dyDescent="0.2">
      <c r="A108" s="163"/>
      <c r="B108" s="126"/>
      <c r="C108" s="126"/>
      <c r="D108" s="126"/>
      <c r="E108" s="126"/>
      <c r="F108" s="126"/>
      <c r="G108" s="126"/>
      <c r="H108" s="126"/>
      <c r="I108" s="126"/>
      <c r="J108" s="126"/>
      <c r="K108" s="126"/>
      <c r="L108" s="126"/>
      <c r="M108" s="126"/>
    </row>
    <row r="109" spans="1:36" ht="12.75" hidden="1" x14ac:dyDescent="0.2">
      <c r="A109" s="163"/>
      <c r="B109" s="126"/>
      <c r="C109" s="126"/>
      <c r="D109" s="126"/>
      <c r="E109" s="126"/>
      <c r="F109" s="126"/>
      <c r="G109" s="126"/>
      <c r="H109" s="126"/>
      <c r="I109" s="126"/>
      <c r="J109" s="126"/>
      <c r="K109" s="126"/>
      <c r="L109" s="126"/>
      <c r="M109" s="126"/>
    </row>
    <row r="110" spans="1:36" ht="12.75" x14ac:dyDescent="0.2">
      <c r="A110" s="163"/>
      <c r="B110" s="126"/>
      <c r="C110" s="126"/>
      <c r="D110" s="126"/>
      <c r="E110" s="126"/>
      <c r="F110" s="126"/>
      <c r="G110" s="126"/>
      <c r="H110" s="126"/>
      <c r="I110" s="126"/>
      <c r="J110" s="126"/>
      <c r="K110" s="126"/>
      <c r="L110" s="126"/>
      <c r="M110" s="126"/>
    </row>
    <row r="111" spans="1:36" ht="12.75" x14ac:dyDescent="0.2">
      <c r="A111" s="163"/>
      <c r="B111" s="126"/>
      <c r="C111" s="126"/>
      <c r="D111" s="126"/>
      <c r="E111" s="126"/>
      <c r="F111" s="126"/>
      <c r="G111" s="126"/>
      <c r="H111" s="126"/>
      <c r="I111" s="126"/>
      <c r="J111" s="126"/>
      <c r="K111" s="126"/>
      <c r="L111" s="126"/>
      <c r="M111" s="126"/>
    </row>
    <row r="112" spans="1:36" ht="12.75" x14ac:dyDescent="0.2">
      <c r="A112" s="163"/>
      <c r="B112" s="126"/>
      <c r="C112" s="126"/>
      <c r="D112" s="126"/>
      <c r="E112" s="126"/>
      <c r="F112" s="126"/>
      <c r="G112" s="126"/>
      <c r="H112" s="126"/>
      <c r="I112" s="126"/>
      <c r="J112" s="126"/>
      <c r="K112" s="126"/>
      <c r="L112" s="126"/>
      <c r="M112" s="126"/>
    </row>
    <row r="113" spans="1:13" ht="12.75" x14ac:dyDescent="0.2">
      <c r="A113" s="163"/>
      <c r="B113" s="126"/>
      <c r="C113" s="126"/>
      <c r="D113" s="126"/>
      <c r="E113" s="126"/>
      <c r="F113" s="126"/>
      <c r="G113" s="126"/>
      <c r="H113" s="126"/>
      <c r="I113" s="126"/>
      <c r="J113" s="126"/>
      <c r="K113" s="126"/>
      <c r="L113" s="126"/>
      <c r="M113" s="126"/>
    </row>
    <row r="114" spans="1:13" ht="12.75" x14ac:dyDescent="0.2">
      <c r="A114" s="163"/>
      <c r="B114" s="126"/>
      <c r="C114" s="126"/>
      <c r="D114" s="126"/>
      <c r="E114" s="126"/>
      <c r="F114" s="126"/>
      <c r="G114" s="126"/>
      <c r="H114" s="126"/>
      <c r="I114" s="126"/>
      <c r="J114" s="126"/>
      <c r="K114" s="126"/>
      <c r="L114" s="126"/>
      <c r="M114" s="126"/>
    </row>
    <row r="115" spans="1:13" ht="12.75" x14ac:dyDescent="0.2">
      <c r="A115" s="163"/>
      <c r="B115" s="126"/>
      <c r="C115" s="126"/>
      <c r="D115" s="126"/>
      <c r="E115" s="126"/>
      <c r="F115" s="126"/>
      <c r="G115" s="126"/>
      <c r="H115" s="126"/>
      <c r="I115" s="126"/>
      <c r="J115" s="126"/>
      <c r="K115" s="126"/>
      <c r="L115" s="126"/>
      <c r="M115" s="126"/>
    </row>
    <row r="116" spans="1:13" ht="12.75" x14ac:dyDescent="0.2">
      <c r="A116" s="163"/>
      <c r="B116" s="126"/>
      <c r="C116" s="126"/>
      <c r="D116" s="126"/>
      <c r="E116" s="126"/>
      <c r="F116" s="126"/>
      <c r="G116" s="126"/>
      <c r="H116" s="126"/>
      <c r="I116" s="126"/>
      <c r="J116" s="126"/>
      <c r="K116" s="126"/>
      <c r="L116" s="126"/>
      <c r="M116" s="126"/>
    </row>
    <row r="117" spans="1:13" ht="12.75" x14ac:dyDescent="0.2">
      <c r="A117" s="163"/>
      <c r="B117" s="126"/>
      <c r="C117" s="126"/>
      <c r="D117" s="126"/>
      <c r="E117" s="126"/>
      <c r="F117" s="126"/>
      <c r="G117" s="126"/>
      <c r="H117" s="126"/>
      <c r="I117" s="126"/>
      <c r="J117" s="126"/>
      <c r="K117" s="126"/>
      <c r="L117" s="126"/>
      <c r="M117" s="126"/>
    </row>
    <row r="118" spans="1:13" ht="12.75" x14ac:dyDescent="0.2">
      <c r="A118" s="163"/>
      <c r="B118" s="126"/>
      <c r="C118" s="126"/>
      <c r="D118" s="126"/>
      <c r="E118" s="126"/>
      <c r="F118" s="126"/>
      <c r="G118" s="126"/>
      <c r="H118" s="126"/>
      <c r="I118" s="126"/>
      <c r="J118" s="126"/>
      <c r="K118" s="126"/>
      <c r="L118" s="126"/>
      <c r="M118" s="126"/>
    </row>
    <row r="119" spans="1:13" ht="12.75" x14ac:dyDescent="0.2">
      <c r="A119" s="163"/>
      <c r="B119" s="126"/>
      <c r="C119" s="126"/>
      <c r="D119" s="126"/>
      <c r="E119" s="126"/>
      <c r="F119" s="126"/>
      <c r="G119" s="126"/>
      <c r="H119" s="126"/>
      <c r="I119" s="126"/>
      <c r="J119" s="126"/>
      <c r="K119" s="126"/>
      <c r="L119" s="126"/>
      <c r="M119" s="126"/>
    </row>
    <row r="120" spans="1:13" ht="12.75" x14ac:dyDescent="0.2">
      <c r="A120" s="163"/>
      <c r="B120" s="126"/>
      <c r="C120" s="126"/>
      <c r="D120" s="126"/>
      <c r="E120" s="126"/>
      <c r="F120" s="126"/>
      <c r="G120" s="126"/>
      <c r="H120" s="126"/>
      <c r="I120" s="126"/>
      <c r="J120" s="126"/>
      <c r="K120" s="126"/>
      <c r="L120" s="126"/>
      <c r="M120" s="126"/>
    </row>
    <row r="121" spans="1:13" ht="12.75" x14ac:dyDescent="0.2">
      <c r="A121" s="163"/>
      <c r="B121" s="126"/>
      <c r="C121" s="126"/>
      <c r="D121" s="126"/>
      <c r="E121" s="126"/>
      <c r="F121" s="126"/>
      <c r="G121" s="126"/>
      <c r="H121" s="126"/>
      <c r="I121" s="126"/>
      <c r="J121" s="126"/>
      <c r="K121" s="126"/>
      <c r="L121" s="126"/>
      <c r="M121" s="126"/>
    </row>
    <row r="122" spans="1:13" ht="12.75" x14ac:dyDescent="0.2">
      <c r="A122" s="163"/>
      <c r="B122" s="126"/>
      <c r="C122" s="126"/>
      <c r="D122" s="126"/>
      <c r="E122" s="126"/>
      <c r="F122" s="126"/>
      <c r="G122" s="126"/>
      <c r="H122" s="126"/>
      <c r="I122" s="126"/>
      <c r="J122" s="126"/>
      <c r="K122" s="126"/>
      <c r="L122" s="126"/>
      <c r="M122" s="126"/>
    </row>
    <row r="123" spans="1:13" ht="12.75" x14ac:dyDescent="0.2">
      <c r="A123" s="163"/>
      <c r="B123" s="126"/>
      <c r="C123" s="126"/>
      <c r="D123" s="126"/>
      <c r="E123" s="126"/>
      <c r="F123" s="126"/>
      <c r="G123" s="126"/>
      <c r="H123" s="126"/>
      <c r="I123" s="126"/>
      <c r="J123" s="126"/>
      <c r="K123" s="126"/>
      <c r="L123" s="126"/>
      <c r="M123" s="126"/>
    </row>
    <row r="124" spans="1:13" ht="12.75" x14ac:dyDescent="0.2">
      <c r="A124" s="163"/>
      <c r="B124" s="126"/>
      <c r="C124" s="126"/>
      <c r="D124" s="126"/>
      <c r="E124" s="126"/>
      <c r="F124" s="126"/>
      <c r="G124" s="126"/>
      <c r="H124" s="126"/>
      <c r="I124" s="126"/>
      <c r="J124" s="126"/>
      <c r="K124" s="126"/>
      <c r="L124" s="126"/>
      <c r="M124" s="126"/>
    </row>
    <row r="125" spans="1:13" ht="12.75" x14ac:dyDescent="0.2">
      <c r="A125" s="163"/>
      <c r="B125" s="126"/>
      <c r="C125" s="126"/>
      <c r="D125" s="126"/>
      <c r="E125" s="126"/>
      <c r="F125" s="126"/>
      <c r="G125" s="126"/>
      <c r="H125" s="126"/>
      <c r="I125" s="126"/>
      <c r="J125" s="126"/>
      <c r="K125" s="126"/>
      <c r="L125" s="126"/>
      <c r="M125" s="126"/>
    </row>
    <row r="126" spans="1:13" ht="12.75" x14ac:dyDescent="0.2">
      <c r="A126" s="163"/>
      <c r="B126" s="126"/>
      <c r="C126" s="126"/>
      <c r="D126" s="126"/>
      <c r="E126" s="126"/>
      <c r="F126" s="126"/>
      <c r="G126" s="126"/>
      <c r="H126" s="126"/>
      <c r="I126" s="126"/>
      <c r="J126" s="126"/>
      <c r="K126" s="126"/>
      <c r="L126" s="126"/>
      <c r="M126" s="126"/>
    </row>
    <row r="127" spans="1:13" ht="12.75" x14ac:dyDescent="0.2">
      <c r="A127" s="163"/>
      <c r="B127" s="126"/>
      <c r="C127" s="126"/>
      <c r="D127" s="126"/>
      <c r="E127" s="126"/>
      <c r="F127" s="126"/>
      <c r="G127" s="126"/>
      <c r="H127" s="126"/>
      <c r="I127" s="126"/>
      <c r="J127" s="126"/>
      <c r="K127" s="126"/>
      <c r="L127" s="126"/>
      <c r="M127" s="126"/>
    </row>
    <row r="128" spans="1:13" ht="12.75" x14ac:dyDescent="0.2">
      <c r="A128" s="163"/>
      <c r="B128" s="126"/>
      <c r="C128" s="126"/>
      <c r="D128" s="126"/>
      <c r="E128" s="126"/>
      <c r="F128" s="126"/>
      <c r="G128" s="126"/>
      <c r="H128" s="126"/>
      <c r="I128" s="126"/>
      <c r="J128" s="126"/>
      <c r="K128" s="126"/>
      <c r="L128" s="126"/>
      <c r="M128" s="126"/>
    </row>
    <row r="129" spans="1:13" ht="12.75" x14ac:dyDescent="0.2">
      <c r="A129" s="163"/>
      <c r="B129" s="126"/>
      <c r="C129" s="126"/>
      <c r="D129" s="126"/>
      <c r="E129" s="126"/>
      <c r="F129" s="126"/>
      <c r="G129" s="126"/>
      <c r="H129" s="126"/>
      <c r="I129" s="126"/>
      <c r="J129" s="126"/>
      <c r="K129" s="126"/>
      <c r="L129" s="126"/>
      <c r="M129" s="126"/>
    </row>
    <row r="130" spans="1:13" ht="12.75" x14ac:dyDescent="0.2">
      <c r="A130" s="163"/>
      <c r="B130" s="126"/>
      <c r="C130" s="126"/>
      <c r="D130" s="126"/>
      <c r="E130" s="126"/>
      <c r="F130" s="126"/>
      <c r="G130" s="126"/>
      <c r="H130" s="126"/>
      <c r="I130" s="126"/>
      <c r="J130" s="126"/>
      <c r="K130" s="126"/>
      <c r="L130" s="126"/>
      <c r="M130" s="126"/>
    </row>
    <row r="131" spans="1:13" ht="12.75" x14ac:dyDescent="0.2">
      <c r="A131" s="163"/>
      <c r="B131" s="126"/>
      <c r="C131" s="126"/>
      <c r="D131" s="126"/>
      <c r="E131" s="126"/>
      <c r="F131" s="126"/>
      <c r="G131" s="126"/>
      <c r="H131" s="126"/>
      <c r="I131" s="126"/>
      <c r="J131" s="126"/>
      <c r="K131" s="126"/>
      <c r="L131" s="126"/>
      <c r="M131" s="126"/>
    </row>
    <row r="132" spans="1:13" ht="12.75" x14ac:dyDescent="0.2">
      <c r="A132" s="163"/>
      <c r="B132" s="126"/>
      <c r="C132" s="126"/>
      <c r="D132" s="126"/>
      <c r="E132" s="126"/>
      <c r="F132" s="126"/>
      <c r="G132" s="126"/>
      <c r="H132" s="126"/>
      <c r="I132" s="126"/>
      <c r="J132" s="126"/>
      <c r="K132" s="126"/>
      <c r="L132" s="126"/>
      <c r="M132" s="126"/>
    </row>
    <row r="133" spans="1:13" ht="12.75" x14ac:dyDescent="0.2">
      <c r="A133" s="163"/>
      <c r="B133" s="126"/>
      <c r="C133" s="126"/>
      <c r="D133" s="126"/>
      <c r="E133" s="126"/>
      <c r="F133" s="126"/>
      <c r="G133" s="126"/>
      <c r="H133" s="126"/>
      <c r="I133" s="126"/>
      <c r="J133" s="126"/>
      <c r="K133" s="126"/>
      <c r="L133" s="126"/>
      <c r="M133" s="126"/>
    </row>
    <row r="134" spans="1:13" ht="12.75" x14ac:dyDescent="0.2">
      <c r="A134" s="163"/>
      <c r="B134" s="126"/>
      <c r="C134" s="126"/>
      <c r="D134" s="126"/>
      <c r="E134" s="126"/>
      <c r="F134" s="126"/>
      <c r="G134" s="126"/>
      <c r="H134" s="126"/>
      <c r="I134" s="126"/>
      <c r="J134" s="126"/>
      <c r="K134" s="126"/>
      <c r="L134" s="126"/>
      <c r="M134" s="126"/>
    </row>
    <row r="135" spans="1:13" ht="12.75" x14ac:dyDescent="0.2">
      <c r="A135" s="163"/>
      <c r="B135" s="126"/>
      <c r="C135" s="126"/>
      <c r="D135" s="126"/>
      <c r="E135" s="126"/>
      <c r="F135" s="126"/>
      <c r="G135" s="126"/>
      <c r="H135" s="126"/>
      <c r="I135" s="126"/>
      <c r="J135" s="126"/>
      <c r="K135" s="126"/>
      <c r="L135" s="126"/>
      <c r="M135" s="126"/>
    </row>
    <row r="136" spans="1:13" ht="12.75" x14ac:dyDescent="0.2">
      <c r="A136" s="163"/>
      <c r="B136" s="126"/>
      <c r="C136" s="126"/>
      <c r="D136" s="126"/>
      <c r="E136" s="126"/>
      <c r="F136" s="126"/>
      <c r="G136" s="126"/>
      <c r="H136" s="126"/>
      <c r="I136" s="126"/>
      <c r="J136" s="126"/>
      <c r="K136" s="126"/>
      <c r="L136" s="126"/>
      <c r="M136" s="126"/>
    </row>
    <row r="137" spans="1:13" ht="12.75" x14ac:dyDescent="0.2">
      <c r="A137" s="163"/>
      <c r="B137" s="126"/>
      <c r="C137" s="126"/>
      <c r="D137" s="126"/>
      <c r="E137" s="126"/>
      <c r="F137" s="126"/>
      <c r="G137" s="126"/>
      <c r="H137" s="126"/>
      <c r="I137" s="126"/>
      <c r="J137" s="126"/>
      <c r="K137" s="126"/>
      <c r="L137" s="126"/>
      <c r="M137" s="126"/>
    </row>
    <row r="138" spans="1:13" ht="12.75" x14ac:dyDescent="0.2">
      <c r="A138" s="163"/>
      <c r="B138" s="126"/>
      <c r="C138" s="126"/>
      <c r="D138" s="126"/>
      <c r="E138" s="126"/>
      <c r="F138" s="126"/>
      <c r="G138" s="126"/>
      <c r="H138" s="126"/>
      <c r="I138" s="126"/>
      <c r="J138" s="126"/>
      <c r="K138" s="126"/>
      <c r="L138" s="126"/>
      <c r="M138" s="126"/>
    </row>
    <row r="139" spans="1:13" ht="12.75" x14ac:dyDescent="0.2">
      <c r="A139" s="163"/>
      <c r="B139" s="126"/>
      <c r="C139" s="126"/>
      <c r="D139" s="126"/>
      <c r="E139" s="126"/>
      <c r="F139" s="126"/>
      <c r="G139" s="126"/>
      <c r="H139" s="126"/>
      <c r="I139" s="126"/>
      <c r="J139" s="126"/>
      <c r="K139" s="126"/>
      <c r="L139" s="126"/>
      <c r="M139" s="126"/>
    </row>
    <row r="140" spans="1:13" ht="12.75" x14ac:dyDescent="0.2">
      <c r="A140" s="163"/>
      <c r="B140" s="126"/>
      <c r="C140" s="126"/>
      <c r="D140" s="126"/>
      <c r="E140" s="126"/>
      <c r="F140" s="126"/>
      <c r="G140" s="126"/>
      <c r="H140" s="126"/>
      <c r="I140" s="126"/>
      <c r="J140" s="126"/>
      <c r="K140" s="126"/>
      <c r="L140" s="126"/>
      <c r="M140" s="126"/>
    </row>
    <row r="141" spans="1:13" ht="12.75" x14ac:dyDescent="0.2">
      <c r="A141" s="163"/>
      <c r="B141" s="126"/>
      <c r="C141" s="126"/>
      <c r="D141" s="126"/>
      <c r="E141" s="126"/>
      <c r="F141" s="126"/>
      <c r="G141" s="126"/>
      <c r="H141" s="126"/>
      <c r="I141" s="126"/>
      <c r="J141" s="126"/>
      <c r="K141" s="126"/>
      <c r="L141" s="126"/>
      <c r="M141" s="126"/>
    </row>
    <row r="142" spans="1:13" ht="12.75" x14ac:dyDescent="0.2">
      <c r="A142" s="163"/>
      <c r="B142" s="126"/>
      <c r="C142" s="126"/>
      <c r="D142" s="126"/>
      <c r="E142" s="126"/>
      <c r="F142" s="126"/>
      <c r="G142" s="126"/>
      <c r="H142" s="126"/>
      <c r="I142" s="126"/>
      <c r="J142" s="126"/>
      <c r="K142" s="126"/>
      <c r="L142" s="126"/>
      <c r="M142" s="126"/>
    </row>
    <row r="143" spans="1:13" ht="12.75" x14ac:dyDescent="0.2">
      <c r="A143" s="163"/>
      <c r="B143" s="126"/>
      <c r="C143" s="126"/>
      <c r="D143" s="126"/>
      <c r="E143" s="126"/>
      <c r="F143" s="126"/>
      <c r="G143" s="126"/>
      <c r="H143" s="126"/>
      <c r="I143" s="126"/>
      <c r="J143" s="126"/>
      <c r="K143" s="126"/>
      <c r="L143" s="126"/>
      <c r="M143" s="126"/>
    </row>
    <row r="144" spans="1:13" ht="12.75" x14ac:dyDescent="0.2">
      <c r="A144" s="163"/>
      <c r="B144" s="126"/>
      <c r="C144" s="126"/>
      <c r="D144" s="126"/>
      <c r="E144" s="126"/>
      <c r="F144" s="126"/>
      <c r="G144" s="126"/>
      <c r="H144" s="126"/>
      <c r="I144" s="126"/>
      <c r="J144" s="126"/>
      <c r="K144" s="126"/>
      <c r="L144" s="126"/>
      <c r="M144" s="126"/>
    </row>
    <row r="145" spans="1:13" ht="12.75" x14ac:dyDescent="0.2">
      <c r="A145" s="163"/>
      <c r="B145" s="126"/>
      <c r="C145" s="126"/>
      <c r="D145" s="126"/>
      <c r="E145" s="126"/>
      <c r="F145" s="126"/>
      <c r="G145" s="126"/>
      <c r="H145" s="126"/>
      <c r="I145" s="126"/>
      <c r="J145" s="126"/>
      <c r="K145" s="126"/>
      <c r="L145" s="126"/>
      <c r="M145" s="126"/>
    </row>
    <row r="146" spans="1:13" ht="12.75" x14ac:dyDescent="0.2">
      <c r="A146" s="163"/>
      <c r="B146" s="126"/>
      <c r="C146" s="126"/>
      <c r="D146" s="126"/>
      <c r="E146" s="126"/>
      <c r="F146" s="126"/>
      <c r="G146" s="126"/>
      <c r="H146" s="126"/>
      <c r="I146" s="126"/>
      <c r="J146" s="126"/>
      <c r="K146" s="126"/>
      <c r="L146" s="126"/>
      <c r="M146" s="126"/>
    </row>
    <row r="147" spans="1:13" ht="12.75" x14ac:dyDescent="0.2">
      <c r="A147" s="163"/>
      <c r="B147" s="126"/>
      <c r="C147" s="126"/>
      <c r="D147" s="126"/>
      <c r="E147" s="126"/>
      <c r="F147" s="126"/>
      <c r="G147" s="126"/>
      <c r="H147" s="126"/>
      <c r="I147" s="126"/>
      <c r="J147" s="126"/>
      <c r="K147" s="126"/>
      <c r="L147" s="126"/>
      <c r="M147" s="126"/>
    </row>
    <row r="148" spans="1:13" ht="12.75" x14ac:dyDescent="0.2">
      <c r="A148" s="163"/>
      <c r="B148" s="126"/>
      <c r="C148" s="126"/>
      <c r="D148" s="126"/>
      <c r="E148" s="126"/>
      <c r="F148" s="126"/>
      <c r="G148" s="126"/>
      <c r="H148" s="126"/>
      <c r="I148" s="126"/>
      <c r="J148" s="126"/>
      <c r="K148" s="126"/>
      <c r="L148" s="126"/>
      <c r="M148" s="126"/>
    </row>
    <row r="149" spans="1:13" ht="12.75" x14ac:dyDescent="0.2">
      <c r="A149" s="163"/>
      <c r="B149" s="126"/>
      <c r="C149" s="126"/>
      <c r="D149" s="126"/>
      <c r="E149" s="126"/>
      <c r="F149" s="126"/>
      <c r="G149" s="126"/>
      <c r="H149" s="126"/>
      <c r="I149" s="126"/>
      <c r="J149" s="126"/>
      <c r="K149" s="126"/>
      <c r="L149" s="126"/>
      <c r="M149" s="126"/>
    </row>
    <row r="150" spans="1:13" ht="12.75" x14ac:dyDescent="0.2">
      <c r="A150" s="163"/>
      <c r="B150" s="126"/>
      <c r="C150" s="126"/>
      <c r="D150" s="126"/>
      <c r="E150" s="126"/>
      <c r="F150" s="126"/>
      <c r="G150" s="126"/>
      <c r="H150" s="126"/>
      <c r="I150" s="126"/>
      <c r="J150" s="126"/>
      <c r="K150" s="126"/>
      <c r="L150" s="126"/>
      <c r="M150" s="126"/>
    </row>
    <row r="151" spans="1:13" ht="12.75" x14ac:dyDescent="0.2">
      <c r="A151" s="163"/>
      <c r="B151" s="126"/>
      <c r="C151" s="126"/>
      <c r="D151" s="126"/>
      <c r="E151" s="126"/>
      <c r="F151" s="126"/>
      <c r="G151" s="126"/>
      <c r="H151" s="126"/>
      <c r="I151" s="126"/>
      <c r="J151" s="126"/>
      <c r="K151" s="126"/>
      <c r="L151" s="126"/>
      <c r="M151" s="126"/>
    </row>
    <row r="152" spans="1:13" ht="12.75" x14ac:dyDescent="0.2">
      <c r="A152" s="163"/>
      <c r="B152" s="126"/>
      <c r="C152" s="126"/>
      <c r="D152" s="126"/>
      <c r="E152" s="126"/>
      <c r="F152" s="126"/>
      <c r="G152" s="126"/>
      <c r="H152" s="126"/>
      <c r="I152" s="126"/>
      <c r="J152" s="126"/>
      <c r="K152" s="126"/>
      <c r="L152" s="126"/>
      <c r="M152" s="126"/>
    </row>
    <row r="153" spans="1:13" ht="12.75" x14ac:dyDescent="0.2">
      <c r="A153" s="163"/>
      <c r="B153" s="126"/>
      <c r="C153" s="126"/>
      <c r="D153" s="126"/>
      <c r="E153" s="126"/>
      <c r="F153" s="126"/>
      <c r="G153" s="126"/>
      <c r="H153" s="126"/>
      <c r="I153" s="126"/>
      <c r="J153" s="126"/>
      <c r="K153" s="126"/>
      <c r="L153" s="126"/>
      <c r="M153" s="126"/>
    </row>
    <row r="154" spans="1:13" ht="12.75" x14ac:dyDescent="0.2">
      <c r="A154" s="163"/>
      <c r="B154" s="126"/>
      <c r="C154" s="126"/>
      <c r="D154" s="126"/>
      <c r="E154" s="126"/>
      <c r="F154" s="126"/>
      <c r="G154" s="126"/>
      <c r="H154" s="126"/>
      <c r="I154" s="126"/>
      <c r="J154" s="126"/>
      <c r="K154" s="126"/>
      <c r="L154" s="126"/>
      <c r="M154" s="126"/>
    </row>
    <row r="155" spans="1:13" ht="12.75" x14ac:dyDescent="0.2">
      <c r="A155" s="163"/>
      <c r="B155" s="126"/>
      <c r="C155" s="126"/>
      <c r="D155" s="126"/>
      <c r="E155" s="126"/>
      <c r="F155" s="126"/>
      <c r="G155" s="126"/>
      <c r="H155" s="126"/>
      <c r="I155" s="126"/>
      <c r="J155" s="126"/>
      <c r="K155" s="126"/>
      <c r="L155" s="126"/>
      <c r="M155" s="126"/>
    </row>
    <row r="156" spans="1:13" ht="12.75" x14ac:dyDescent="0.2">
      <c r="A156" s="163"/>
      <c r="B156" s="126"/>
      <c r="C156" s="126"/>
      <c r="D156" s="126"/>
      <c r="E156" s="126"/>
      <c r="F156" s="126"/>
      <c r="G156" s="126"/>
      <c r="H156" s="126"/>
      <c r="I156" s="126"/>
      <c r="J156" s="126"/>
      <c r="K156" s="126"/>
      <c r="L156" s="126"/>
      <c r="M156" s="126"/>
    </row>
    <row r="157" spans="1:13" ht="12.75" x14ac:dyDescent="0.2">
      <c r="A157" s="163"/>
      <c r="B157" s="126"/>
      <c r="C157" s="126"/>
      <c r="D157" s="126"/>
      <c r="E157" s="126"/>
      <c r="F157" s="126"/>
      <c r="G157" s="126"/>
      <c r="H157" s="126"/>
      <c r="I157" s="126"/>
      <c r="J157" s="126"/>
      <c r="K157" s="126"/>
      <c r="L157" s="126"/>
      <c r="M157" s="126"/>
    </row>
    <row r="158" spans="1:13" ht="12.75" x14ac:dyDescent="0.2">
      <c r="A158" s="163"/>
      <c r="B158" s="126"/>
      <c r="C158" s="126"/>
      <c r="D158" s="126"/>
      <c r="E158" s="126"/>
      <c r="F158" s="126"/>
      <c r="G158" s="126"/>
      <c r="H158" s="126"/>
      <c r="I158" s="126"/>
      <c r="J158" s="126"/>
      <c r="K158" s="126"/>
      <c r="L158" s="126"/>
      <c r="M158" s="126"/>
    </row>
    <row r="159" spans="1:13" ht="12.75" x14ac:dyDescent="0.2">
      <c r="A159" s="163"/>
      <c r="B159" s="126"/>
      <c r="C159" s="126"/>
      <c r="D159" s="126"/>
      <c r="E159" s="126"/>
      <c r="F159" s="126"/>
      <c r="G159" s="126"/>
      <c r="H159" s="126"/>
      <c r="I159" s="126"/>
      <c r="J159" s="126"/>
      <c r="K159" s="126"/>
      <c r="L159" s="126"/>
      <c r="M159" s="126"/>
    </row>
    <row r="160" spans="1:13" ht="12.75" x14ac:dyDescent="0.2">
      <c r="A160" s="163"/>
      <c r="B160" s="126"/>
      <c r="C160" s="126"/>
      <c r="D160" s="126"/>
      <c r="E160" s="126"/>
      <c r="F160" s="126"/>
      <c r="G160" s="126"/>
      <c r="H160" s="126"/>
      <c r="I160" s="126"/>
      <c r="J160" s="126"/>
      <c r="K160" s="126"/>
      <c r="L160" s="126"/>
      <c r="M160" s="126"/>
    </row>
    <row r="161" spans="1:13" ht="12.75" x14ac:dyDescent="0.2">
      <c r="A161" s="163"/>
      <c r="B161" s="126"/>
      <c r="C161" s="126"/>
      <c r="D161" s="126"/>
      <c r="E161" s="126"/>
      <c r="F161" s="126"/>
      <c r="G161" s="126"/>
      <c r="H161" s="126"/>
      <c r="I161" s="126"/>
      <c r="J161" s="126"/>
      <c r="K161" s="126"/>
      <c r="L161" s="126"/>
      <c r="M161" s="126"/>
    </row>
    <row r="162" spans="1:13" ht="12.75" x14ac:dyDescent="0.2">
      <c r="A162" s="163"/>
      <c r="B162" s="126"/>
      <c r="C162" s="126"/>
      <c r="D162" s="126"/>
      <c r="E162" s="126"/>
      <c r="F162" s="126"/>
      <c r="G162" s="126"/>
      <c r="H162" s="126"/>
      <c r="I162" s="126"/>
      <c r="J162" s="126"/>
      <c r="K162" s="126"/>
      <c r="L162" s="126"/>
      <c r="M162" s="126"/>
    </row>
    <row r="163" spans="1:13" ht="12.75" x14ac:dyDescent="0.2">
      <c r="A163" s="163"/>
      <c r="B163" s="126"/>
      <c r="C163" s="126"/>
      <c r="D163" s="126"/>
      <c r="E163" s="126"/>
      <c r="F163" s="126"/>
      <c r="G163" s="126"/>
      <c r="H163" s="126"/>
      <c r="I163" s="126"/>
      <c r="J163" s="126"/>
      <c r="K163" s="126"/>
      <c r="L163" s="126"/>
      <c r="M163" s="126"/>
    </row>
    <row r="164" spans="1:13" ht="12.75" x14ac:dyDescent="0.2">
      <c r="A164" s="163"/>
      <c r="B164" s="126"/>
      <c r="C164" s="126"/>
      <c r="D164" s="126"/>
      <c r="E164" s="126"/>
      <c r="F164" s="126"/>
      <c r="G164" s="126"/>
      <c r="H164" s="126"/>
      <c r="I164" s="126"/>
      <c r="J164" s="126"/>
      <c r="K164" s="126"/>
      <c r="L164" s="126"/>
      <c r="M164" s="126"/>
    </row>
    <row r="165" spans="1:13" ht="12.75" x14ac:dyDescent="0.2">
      <c r="A165" s="163"/>
      <c r="B165" s="126"/>
      <c r="C165" s="126"/>
      <c r="D165" s="126"/>
      <c r="E165" s="126"/>
      <c r="F165" s="126"/>
      <c r="G165" s="126"/>
      <c r="H165" s="126"/>
      <c r="I165" s="126"/>
      <c r="J165" s="126"/>
      <c r="K165" s="126"/>
      <c r="L165" s="126"/>
      <c r="M165" s="126"/>
    </row>
    <row r="166" spans="1:13" ht="12.75" x14ac:dyDescent="0.2">
      <c r="A166" s="163"/>
      <c r="B166" s="126"/>
      <c r="C166" s="126"/>
      <c r="D166" s="126"/>
      <c r="E166" s="126"/>
      <c r="F166" s="126"/>
      <c r="G166" s="126"/>
      <c r="H166" s="126"/>
      <c r="I166" s="126"/>
      <c r="J166" s="126"/>
      <c r="K166" s="126"/>
      <c r="L166" s="126"/>
      <c r="M166" s="126"/>
    </row>
    <row r="167" spans="1:13" ht="12.75" x14ac:dyDescent="0.2">
      <c r="A167" s="163"/>
      <c r="B167" s="126"/>
      <c r="C167" s="126"/>
      <c r="D167" s="126"/>
      <c r="E167" s="126"/>
      <c r="F167" s="126"/>
      <c r="G167" s="126"/>
      <c r="H167" s="126"/>
      <c r="I167" s="126"/>
      <c r="J167" s="126"/>
      <c r="K167" s="126"/>
      <c r="L167" s="126"/>
      <c r="M167" s="126"/>
    </row>
    <row r="168" spans="1:13" ht="12.75" x14ac:dyDescent="0.2">
      <c r="A168" s="163"/>
      <c r="B168" s="126"/>
      <c r="C168" s="126"/>
      <c r="D168" s="126"/>
      <c r="E168" s="126"/>
      <c r="F168" s="126"/>
      <c r="G168" s="126"/>
      <c r="H168" s="126"/>
      <c r="I168" s="126"/>
      <c r="J168" s="126"/>
      <c r="K168" s="126"/>
      <c r="L168" s="126"/>
      <c r="M168" s="126"/>
    </row>
    <row r="169" spans="1:13" ht="12.75" x14ac:dyDescent="0.2">
      <c r="A169" s="163"/>
      <c r="B169" s="126"/>
      <c r="C169" s="126"/>
      <c r="D169" s="126"/>
      <c r="E169" s="126"/>
      <c r="F169" s="126"/>
      <c r="G169" s="126"/>
      <c r="H169" s="126"/>
      <c r="I169" s="126"/>
      <c r="J169" s="126"/>
      <c r="K169" s="126"/>
      <c r="L169" s="126"/>
      <c r="M169" s="126"/>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60" workbookViewId="0">
      <selection activeCell="I39" sqref="I39"/>
    </sheetView>
  </sheetViews>
  <sheetFormatPr defaultRowHeight="15.75" x14ac:dyDescent="0.25"/>
  <cols>
    <col min="1" max="1" width="9.140625" style="8"/>
    <col min="2" max="2" width="44.855468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9" t="str">
        <f>'2. паспорт  ТП'!A4:S4</f>
        <v>Год раскрытия информации: 2026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3" t="s">
        <v>7</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row>
    <row r="10" spans="1:44" x14ac:dyDescent="0.25">
      <c r="A10" s="280" t="s">
        <v>6</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N_92-15-25</v>
      </c>
      <c r="B12" s="287"/>
      <c r="C12" s="287"/>
      <c r="D12" s="287"/>
      <c r="E12" s="287"/>
      <c r="F12" s="287"/>
      <c r="G12" s="287"/>
      <c r="H12" s="287"/>
      <c r="I12" s="287"/>
      <c r="J12" s="287"/>
      <c r="K12" s="287"/>
      <c r="L12" s="287"/>
    </row>
    <row r="13" spans="1:44" x14ac:dyDescent="0.25">
      <c r="A13" s="280" t="s">
        <v>5</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349"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49"/>
      <c r="C15" s="349"/>
      <c r="D15" s="349"/>
      <c r="E15" s="349"/>
      <c r="F15" s="349"/>
      <c r="G15" s="349"/>
      <c r="H15" s="349"/>
      <c r="I15" s="349"/>
      <c r="J15" s="349"/>
      <c r="K15" s="349"/>
      <c r="L15" s="349"/>
    </row>
    <row r="16" spans="1:44" x14ac:dyDescent="0.25">
      <c r="A16" s="280" t="s">
        <v>4</v>
      </c>
      <c r="B16" s="280"/>
      <c r="C16" s="280"/>
      <c r="D16" s="280"/>
      <c r="E16" s="280"/>
      <c r="F16" s="280"/>
      <c r="G16" s="280"/>
      <c r="H16" s="280"/>
      <c r="I16" s="280"/>
      <c r="J16" s="280"/>
      <c r="K16" s="280"/>
      <c r="L16" s="280"/>
    </row>
    <row r="17" spans="1:12" ht="15.75" customHeight="1" x14ac:dyDescent="0.25">
      <c r="L17" s="79"/>
    </row>
    <row r="18" spans="1:12" x14ac:dyDescent="0.25">
      <c r="K18" s="5"/>
    </row>
    <row r="19" spans="1:12" ht="15.75" customHeight="1" x14ac:dyDescent="0.25">
      <c r="A19" s="348" t="s">
        <v>453</v>
      </c>
      <c r="B19" s="348"/>
      <c r="C19" s="348"/>
      <c r="D19" s="348"/>
      <c r="E19" s="348"/>
      <c r="F19" s="348"/>
      <c r="G19" s="348"/>
      <c r="H19" s="348"/>
      <c r="I19" s="348"/>
      <c r="J19" s="348"/>
      <c r="K19" s="348"/>
      <c r="L19" s="348"/>
    </row>
    <row r="20" spans="1:12" x14ac:dyDescent="0.25">
      <c r="A20" s="81"/>
      <c r="B20" s="81"/>
      <c r="C20" s="9"/>
      <c r="D20" s="9"/>
      <c r="E20" s="9"/>
      <c r="F20" s="9"/>
      <c r="G20" s="9"/>
      <c r="H20" s="9"/>
      <c r="I20" s="9"/>
      <c r="J20" s="9"/>
      <c r="K20" s="9"/>
      <c r="L20" s="9"/>
    </row>
    <row r="21" spans="1:12" ht="28.5" customHeight="1" x14ac:dyDescent="0.25">
      <c r="A21" s="339" t="s">
        <v>216</v>
      </c>
      <c r="B21" s="339" t="s">
        <v>215</v>
      </c>
      <c r="C21" s="345" t="s">
        <v>385</v>
      </c>
      <c r="D21" s="345"/>
      <c r="E21" s="345"/>
      <c r="F21" s="345"/>
      <c r="G21" s="345"/>
      <c r="H21" s="345"/>
      <c r="I21" s="340" t="s">
        <v>214</v>
      </c>
      <c r="J21" s="342" t="s">
        <v>387</v>
      </c>
      <c r="K21" s="339" t="s">
        <v>213</v>
      </c>
      <c r="L21" s="341" t="s">
        <v>386</v>
      </c>
    </row>
    <row r="22" spans="1:12" ht="58.5" customHeight="1" x14ac:dyDescent="0.25">
      <c r="A22" s="339"/>
      <c r="B22" s="339"/>
      <c r="C22" s="346" t="s">
        <v>567</v>
      </c>
      <c r="D22" s="347"/>
      <c r="E22" s="346" t="s">
        <v>9</v>
      </c>
      <c r="F22" s="347"/>
      <c r="G22" s="346" t="s">
        <v>568</v>
      </c>
      <c r="H22" s="347"/>
      <c r="I22" s="340"/>
      <c r="J22" s="343"/>
      <c r="K22" s="339"/>
      <c r="L22" s="341"/>
    </row>
    <row r="23" spans="1:12" x14ac:dyDescent="0.25">
      <c r="A23" s="339"/>
      <c r="B23" s="339"/>
      <c r="C23" s="26" t="s">
        <v>212</v>
      </c>
      <c r="D23" s="26" t="s">
        <v>211</v>
      </c>
      <c r="E23" s="26" t="s">
        <v>212</v>
      </c>
      <c r="F23" s="26" t="s">
        <v>211</v>
      </c>
      <c r="G23" s="26" t="s">
        <v>212</v>
      </c>
      <c r="H23" s="26" t="s">
        <v>211</v>
      </c>
      <c r="I23" s="340"/>
      <c r="J23" s="344"/>
      <c r="K23" s="339"/>
      <c r="L23" s="341"/>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4"/>
    </row>
    <row r="26" spans="1:12" x14ac:dyDescent="0.25">
      <c r="A26" s="26" t="s">
        <v>209</v>
      </c>
      <c r="B26" s="88" t="s">
        <v>392</v>
      </c>
      <c r="C26" s="257" t="s">
        <v>500</v>
      </c>
      <c r="D26" s="257" t="s">
        <v>500</v>
      </c>
      <c r="E26" s="257" t="s">
        <v>500</v>
      </c>
      <c r="F26" s="257" t="s">
        <v>500</v>
      </c>
      <c r="G26" s="257" t="s">
        <v>500</v>
      </c>
      <c r="H26" s="257" t="s">
        <v>500</v>
      </c>
      <c r="I26" s="257"/>
      <c r="J26" s="76"/>
      <c r="K26" s="76"/>
      <c r="L26" s="76"/>
    </row>
    <row r="27" spans="1:12" s="10" customFormat="1" ht="31.5" x14ac:dyDescent="0.25">
      <c r="A27" s="26" t="s">
        <v>208</v>
      </c>
      <c r="B27" s="88" t="s">
        <v>394</v>
      </c>
      <c r="C27" s="257" t="s">
        <v>500</v>
      </c>
      <c r="D27" s="257" t="s">
        <v>500</v>
      </c>
      <c r="E27" s="257" t="s">
        <v>500</v>
      </c>
      <c r="F27" s="257" t="s">
        <v>500</v>
      </c>
      <c r="G27" s="257" t="s">
        <v>500</v>
      </c>
      <c r="H27" s="257" t="s">
        <v>500</v>
      </c>
      <c r="I27" s="257"/>
      <c r="J27" s="76"/>
      <c r="K27" s="76"/>
      <c r="L27" s="76"/>
    </row>
    <row r="28" spans="1:12" s="10" customFormat="1" ht="47.25" x14ac:dyDescent="0.25">
      <c r="A28" s="26" t="s">
        <v>393</v>
      </c>
      <c r="B28" s="88" t="s">
        <v>398</v>
      </c>
      <c r="C28" s="257" t="s">
        <v>500</v>
      </c>
      <c r="D28" s="257" t="s">
        <v>500</v>
      </c>
      <c r="E28" s="257" t="s">
        <v>500</v>
      </c>
      <c r="F28" s="257" t="s">
        <v>500</v>
      </c>
      <c r="G28" s="257" t="s">
        <v>500</v>
      </c>
      <c r="H28" s="257" t="s">
        <v>500</v>
      </c>
      <c r="I28" s="257"/>
      <c r="J28" s="76"/>
      <c r="K28" s="76"/>
      <c r="L28" s="76"/>
    </row>
    <row r="29" spans="1:12" s="10" customFormat="1" ht="31.5" x14ac:dyDescent="0.25">
      <c r="A29" s="26" t="s">
        <v>207</v>
      </c>
      <c r="B29" s="88" t="s">
        <v>397</v>
      </c>
      <c r="C29" s="257" t="s">
        <v>500</v>
      </c>
      <c r="D29" s="257" t="s">
        <v>500</v>
      </c>
      <c r="E29" s="257" t="s">
        <v>500</v>
      </c>
      <c r="F29" s="257" t="s">
        <v>500</v>
      </c>
      <c r="G29" s="257" t="s">
        <v>500</v>
      </c>
      <c r="H29" s="257" t="s">
        <v>500</v>
      </c>
      <c r="I29" s="257"/>
      <c r="J29" s="76"/>
      <c r="K29" s="76"/>
      <c r="L29" s="76"/>
    </row>
    <row r="30" spans="1:12" s="10" customFormat="1" ht="31.5" x14ac:dyDescent="0.25">
      <c r="A30" s="26" t="s">
        <v>206</v>
      </c>
      <c r="B30" s="88" t="s">
        <v>399</v>
      </c>
      <c r="C30" s="257" t="s">
        <v>500</v>
      </c>
      <c r="D30" s="257" t="s">
        <v>500</v>
      </c>
      <c r="E30" s="257" t="s">
        <v>500</v>
      </c>
      <c r="F30" s="257" t="s">
        <v>500</v>
      </c>
      <c r="G30" s="257" t="s">
        <v>500</v>
      </c>
      <c r="H30" s="257" t="s">
        <v>500</v>
      </c>
      <c r="I30" s="257"/>
      <c r="J30" s="76"/>
      <c r="K30" s="76"/>
      <c r="L30" s="76"/>
    </row>
    <row r="31" spans="1:12" s="10" customFormat="1" ht="31.5" x14ac:dyDescent="0.25">
      <c r="A31" s="26" t="s">
        <v>205</v>
      </c>
      <c r="B31" s="89" t="s">
        <v>395</v>
      </c>
      <c r="C31" s="257" t="s">
        <v>500</v>
      </c>
      <c r="D31" s="257" t="s">
        <v>500</v>
      </c>
      <c r="E31" s="257" t="s">
        <v>500</v>
      </c>
      <c r="F31" s="257" t="s">
        <v>500</v>
      </c>
      <c r="G31" s="257" t="s">
        <v>500</v>
      </c>
      <c r="H31" s="257" t="s">
        <v>500</v>
      </c>
      <c r="I31" s="257"/>
      <c r="J31" s="76"/>
      <c r="K31" s="76"/>
      <c r="L31" s="76"/>
    </row>
    <row r="32" spans="1:12" s="10" customFormat="1" ht="31.5" x14ac:dyDescent="0.25">
      <c r="A32" s="26" t="s">
        <v>203</v>
      </c>
      <c r="B32" s="89" t="s">
        <v>400</v>
      </c>
      <c r="C32" s="257" t="s">
        <v>500</v>
      </c>
      <c r="D32" s="257" t="s">
        <v>500</v>
      </c>
      <c r="E32" s="257" t="s">
        <v>500</v>
      </c>
      <c r="F32" s="257" t="s">
        <v>500</v>
      </c>
      <c r="G32" s="257" t="s">
        <v>500</v>
      </c>
      <c r="H32" s="257" t="s">
        <v>500</v>
      </c>
      <c r="I32" s="257"/>
      <c r="J32" s="76"/>
      <c r="K32" s="76"/>
      <c r="L32" s="76"/>
    </row>
    <row r="33" spans="1:12" s="10" customFormat="1" ht="31.5" x14ac:dyDescent="0.25">
      <c r="A33" s="26" t="s">
        <v>411</v>
      </c>
      <c r="B33" s="89" t="s">
        <v>328</v>
      </c>
      <c r="C33" s="257" t="s">
        <v>500</v>
      </c>
      <c r="D33" s="257" t="s">
        <v>500</v>
      </c>
      <c r="E33" s="257" t="s">
        <v>500</v>
      </c>
      <c r="F33" s="257" t="s">
        <v>500</v>
      </c>
      <c r="G33" s="257" t="s">
        <v>500</v>
      </c>
      <c r="H33" s="257" t="s">
        <v>500</v>
      </c>
      <c r="I33" s="257"/>
      <c r="J33" s="76"/>
      <c r="K33" s="76"/>
      <c r="L33" s="76"/>
    </row>
    <row r="34" spans="1:12" s="10" customFormat="1" ht="47.25" x14ac:dyDescent="0.25">
      <c r="A34" s="26" t="s">
        <v>412</v>
      </c>
      <c r="B34" s="89" t="s">
        <v>404</v>
      </c>
      <c r="C34" s="257" t="s">
        <v>500</v>
      </c>
      <c r="D34" s="257" t="s">
        <v>500</v>
      </c>
      <c r="E34" s="257" t="s">
        <v>500</v>
      </c>
      <c r="F34" s="257" t="s">
        <v>500</v>
      </c>
      <c r="G34" s="257" t="s">
        <v>500</v>
      </c>
      <c r="H34" s="257" t="s">
        <v>500</v>
      </c>
      <c r="I34" s="257"/>
      <c r="J34" s="76"/>
      <c r="K34" s="76"/>
      <c r="L34" s="76"/>
    </row>
    <row r="35" spans="1:12" s="10" customFormat="1" x14ac:dyDescent="0.25">
      <c r="A35" s="26" t="s">
        <v>413</v>
      </c>
      <c r="B35" s="89" t="s">
        <v>204</v>
      </c>
      <c r="C35" s="257" t="s">
        <v>500</v>
      </c>
      <c r="D35" s="257" t="s">
        <v>500</v>
      </c>
      <c r="E35" s="257" t="s">
        <v>500</v>
      </c>
      <c r="F35" s="257" t="s">
        <v>500</v>
      </c>
      <c r="G35" s="257" t="s">
        <v>500</v>
      </c>
      <c r="H35" s="257" t="s">
        <v>500</v>
      </c>
      <c r="I35" s="257"/>
      <c r="J35" s="76"/>
      <c r="K35" s="76"/>
      <c r="L35" s="76"/>
    </row>
    <row r="36" spans="1:12" x14ac:dyDescent="0.25">
      <c r="A36" s="26" t="s">
        <v>414</v>
      </c>
      <c r="B36" s="89" t="s">
        <v>396</v>
      </c>
      <c r="C36" s="257" t="s">
        <v>500</v>
      </c>
      <c r="D36" s="257" t="s">
        <v>500</v>
      </c>
      <c r="E36" s="257" t="s">
        <v>500</v>
      </c>
      <c r="F36" s="257" t="s">
        <v>500</v>
      </c>
      <c r="G36" s="257" t="s">
        <v>500</v>
      </c>
      <c r="H36" s="257" t="s">
        <v>500</v>
      </c>
      <c r="I36" s="257"/>
      <c r="J36" s="76"/>
      <c r="K36" s="76"/>
      <c r="L36" s="76"/>
    </row>
    <row r="37" spans="1:12" x14ac:dyDescent="0.25">
      <c r="A37" s="26" t="s">
        <v>415</v>
      </c>
      <c r="B37" s="89" t="s">
        <v>202</v>
      </c>
      <c r="C37" s="257" t="s">
        <v>500</v>
      </c>
      <c r="D37" s="257" t="s">
        <v>500</v>
      </c>
      <c r="E37" s="257" t="s">
        <v>500</v>
      </c>
      <c r="F37" s="257" t="s">
        <v>500</v>
      </c>
      <c r="G37" s="257" t="s">
        <v>500</v>
      </c>
      <c r="H37" s="257" t="s">
        <v>500</v>
      </c>
      <c r="I37" s="257"/>
      <c r="J37" s="76"/>
      <c r="K37" s="76"/>
      <c r="L37" s="76"/>
    </row>
    <row r="38" spans="1:12" x14ac:dyDescent="0.25">
      <c r="A38" s="26" t="s">
        <v>416</v>
      </c>
      <c r="B38" s="87" t="s">
        <v>201</v>
      </c>
      <c r="C38" s="258"/>
      <c r="D38" s="258"/>
      <c r="E38" s="258"/>
      <c r="F38" s="258"/>
      <c r="G38" s="258"/>
      <c r="H38" s="258"/>
      <c r="I38" s="258"/>
      <c r="J38" s="76"/>
      <c r="K38" s="76"/>
      <c r="L38" s="76"/>
    </row>
    <row r="39" spans="1:12" ht="47.25" x14ac:dyDescent="0.25">
      <c r="A39" s="26">
        <v>2</v>
      </c>
      <c r="B39" s="89" t="s">
        <v>401</v>
      </c>
      <c r="C39" s="257" t="s">
        <v>500</v>
      </c>
      <c r="D39" s="257" t="s">
        <v>500</v>
      </c>
      <c r="E39" s="257" t="s">
        <v>500</v>
      </c>
      <c r="F39" s="257" t="s">
        <v>500</v>
      </c>
      <c r="G39" s="257" t="s">
        <v>500</v>
      </c>
      <c r="H39" s="257" t="s">
        <v>500</v>
      </c>
      <c r="I39" s="257"/>
      <c r="J39" s="76"/>
      <c r="K39" s="76"/>
      <c r="L39" s="76"/>
    </row>
    <row r="40" spans="1:12" x14ac:dyDescent="0.25">
      <c r="A40" s="26" t="s">
        <v>200</v>
      </c>
      <c r="B40" s="89" t="s">
        <v>403</v>
      </c>
      <c r="C40" s="259">
        <v>45946</v>
      </c>
      <c r="D40" s="259">
        <v>45946</v>
      </c>
      <c r="E40" s="259">
        <v>45946</v>
      </c>
      <c r="F40" s="259">
        <v>45946</v>
      </c>
      <c r="G40" s="259">
        <v>45946</v>
      </c>
      <c r="H40" s="259">
        <v>45946</v>
      </c>
      <c r="I40" s="257">
        <v>100</v>
      </c>
      <c r="J40" s="76"/>
      <c r="K40" s="76"/>
      <c r="L40" s="76"/>
    </row>
    <row r="41" spans="1:12" ht="31.5" x14ac:dyDescent="0.25">
      <c r="A41" s="26" t="s">
        <v>199</v>
      </c>
      <c r="B41" s="87" t="s">
        <v>483</v>
      </c>
      <c r="C41" s="258"/>
      <c r="D41" s="258"/>
      <c r="E41" s="258"/>
      <c r="F41" s="258"/>
      <c r="G41" s="258"/>
      <c r="H41" s="258"/>
      <c r="I41" s="258"/>
      <c r="J41" s="76"/>
      <c r="K41" s="76"/>
      <c r="L41" s="76"/>
    </row>
    <row r="42" spans="1:12" ht="31.5" x14ac:dyDescent="0.25">
      <c r="A42" s="26">
        <v>3</v>
      </c>
      <c r="B42" s="89" t="s">
        <v>402</v>
      </c>
      <c r="C42" s="257" t="s">
        <v>500</v>
      </c>
      <c r="D42" s="257" t="s">
        <v>500</v>
      </c>
      <c r="E42" s="257" t="s">
        <v>500</v>
      </c>
      <c r="F42" s="257" t="s">
        <v>500</v>
      </c>
      <c r="G42" s="257" t="s">
        <v>500</v>
      </c>
      <c r="H42" s="257" t="s">
        <v>500</v>
      </c>
      <c r="I42" s="257"/>
      <c r="J42" s="76"/>
      <c r="K42" s="76"/>
      <c r="L42" s="76"/>
    </row>
    <row r="43" spans="1:12" x14ac:dyDescent="0.25">
      <c r="A43" s="26" t="s">
        <v>198</v>
      </c>
      <c r="B43" s="89" t="s">
        <v>196</v>
      </c>
      <c r="C43" s="259">
        <v>46013</v>
      </c>
      <c r="D43" s="259">
        <v>46022</v>
      </c>
      <c r="E43" s="259">
        <v>45992</v>
      </c>
      <c r="F43" s="259">
        <v>45992</v>
      </c>
      <c r="G43" s="259">
        <v>45992</v>
      </c>
      <c r="H43" s="259">
        <v>45992</v>
      </c>
      <c r="I43" s="257">
        <v>100</v>
      </c>
      <c r="J43" s="76"/>
      <c r="K43" s="76"/>
      <c r="L43" s="76"/>
    </row>
    <row r="44" spans="1:12" x14ac:dyDescent="0.25">
      <c r="A44" s="26" t="s">
        <v>197</v>
      </c>
      <c r="B44" s="89" t="s">
        <v>194</v>
      </c>
      <c r="C44" s="257" t="s">
        <v>500</v>
      </c>
      <c r="D44" s="257" t="s">
        <v>500</v>
      </c>
      <c r="E44" s="257" t="s">
        <v>500</v>
      </c>
      <c r="F44" s="257" t="s">
        <v>500</v>
      </c>
      <c r="G44" s="257" t="s">
        <v>500</v>
      </c>
      <c r="H44" s="257" t="s">
        <v>500</v>
      </c>
      <c r="I44" s="257"/>
      <c r="J44" s="76"/>
      <c r="K44" s="76"/>
      <c r="L44" s="76"/>
    </row>
    <row r="45" spans="1:12" ht="63" x14ac:dyDescent="0.25">
      <c r="A45" s="26" t="s">
        <v>195</v>
      </c>
      <c r="B45" s="89" t="s">
        <v>407</v>
      </c>
      <c r="C45" s="257" t="s">
        <v>500</v>
      </c>
      <c r="D45" s="257" t="s">
        <v>500</v>
      </c>
      <c r="E45" s="257" t="s">
        <v>500</v>
      </c>
      <c r="F45" s="257" t="s">
        <v>500</v>
      </c>
      <c r="G45" s="257" t="s">
        <v>500</v>
      </c>
      <c r="H45" s="257" t="s">
        <v>500</v>
      </c>
      <c r="I45" s="257"/>
      <c r="J45" s="76"/>
      <c r="K45" s="76"/>
      <c r="L45" s="76"/>
    </row>
    <row r="46" spans="1:12" ht="110.25" x14ac:dyDescent="0.25">
      <c r="A46" s="26" t="s">
        <v>193</v>
      </c>
      <c r="B46" s="89" t="s">
        <v>405</v>
      </c>
      <c r="C46" s="257" t="s">
        <v>500</v>
      </c>
      <c r="D46" s="257" t="s">
        <v>500</v>
      </c>
      <c r="E46" s="257" t="s">
        <v>500</v>
      </c>
      <c r="F46" s="257" t="s">
        <v>500</v>
      </c>
      <c r="G46" s="257" t="s">
        <v>500</v>
      </c>
      <c r="H46" s="257" t="s">
        <v>500</v>
      </c>
      <c r="I46" s="257"/>
      <c r="J46" s="76"/>
      <c r="K46" s="76"/>
      <c r="L46" s="76"/>
    </row>
    <row r="47" spans="1:12" x14ac:dyDescent="0.25">
      <c r="A47" s="26" t="s">
        <v>191</v>
      </c>
      <c r="B47" s="89" t="s">
        <v>192</v>
      </c>
      <c r="C47" s="257" t="s">
        <v>500</v>
      </c>
      <c r="D47" s="257" t="s">
        <v>500</v>
      </c>
      <c r="E47" s="257" t="s">
        <v>500</v>
      </c>
      <c r="F47" s="257" t="s">
        <v>500</v>
      </c>
      <c r="G47" s="257" t="s">
        <v>500</v>
      </c>
      <c r="H47" s="257" t="s">
        <v>500</v>
      </c>
      <c r="I47" s="257"/>
      <c r="J47" s="76"/>
      <c r="K47" s="76"/>
      <c r="L47" s="76"/>
    </row>
    <row r="48" spans="1:12" x14ac:dyDescent="0.25">
      <c r="A48" s="26" t="s">
        <v>417</v>
      </c>
      <c r="B48" s="87" t="s">
        <v>190</v>
      </c>
      <c r="C48" s="258"/>
      <c r="D48" s="258"/>
      <c r="E48" s="258"/>
      <c r="F48" s="258"/>
      <c r="G48" s="258"/>
      <c r="H48" s="258"/>
      <c r="I48" s="258"/>
      <c r="J48" s="76"/>
      <c r="K48" s="76"/>
      <c r="L48" s="76"/>
    </row>
    <row r="49" spans="1:12" x14ac:dyDescent="0.25">
      <c r="A49" s="26">
        <v>4</v>
      </c>
      <c r="B49" s="89" t="s">
        <v>188</v>
      </c>
      <c r="C49" s="257" t="s">
        <v>500</v>
      </c>
      <c r="D49" s="257" t="s">
        <v>500</v>
      </c>
      <c r="E49" s="257" t="s">
        <v>500</v>
      </c>
      <c r="F49" s="257" t="s">
        <v>500</v>
      </c>
      <c r="G49" s="257" t="s">
        <v>500</v>
      </c>
      <c r="H49" s="257" t="s">
        <v>500</v>
      </c>
      <c r="I49" s="257"/>
      <c r="J49" s="76"/>
      <c r="K49" s="76"/>
      <c r="L49" s="76"/>
    </row>
    <row r="50" spans="1:12" ht="63" x14ac:dyDescent="0.25">
      <c r="A50" s="26" t="s">
        <v>189</v>
      </c>
      <c r="B50" s="89" t="s">
        <v>406</v>
      </c>
      <c r="C50" s="257" t="s">
        <v>500</v>
      </c>
      <c r="D50" s="257" t="s">
        <v>500</v>
      </c>
      <c r="E50" s="257" t="s">
        <v>500</v>
      </c>
      <c r="F50" s="257" t="s">
        <v>500</v>
      </c>
      <c r="G50" s="257" t="s">
        <v>500</v>
      </c>
      <c r="H50" s="257" t="s">
        <v>500</v>
      </c>
      <c r="I50" s="257"/>
      <c r="J50" s="76"/>
      <c r="K50" s="76"/>
      <c r="L50" s="76"/>
    </row>
    <row r="51" spans="1:12" ht="47.25" x14ac:dyDescent="0.25">
      <c r="A51" s="26" t="s">
        <v>187</v>
      </c>
      <c r="B51" s="89" t="s">
        <v>408</v>
      </c>
      <c r="C51" s="257" t="s">
        <v>500</v>
      </c>
      <c r="D51" s="257" t="s">
        <v>500</v>
      </c>
      <c r="E51" s="257" t="s">
        <v>500</v>
      </c>
      <c r="F51" s="257" t="s">
        <v>500</v>
      </c>
      <c r="G51" s="257" t="s">
        <v>500</v>
      </c>
      <c r="H51" s="257" t="s">
        <v>500</v>
      </c>
      <c r="I51" s="257"/>
      <c r="J51" s="76"/>
      <c r="K51" s="76"/>
      <c r="L51" s="76"/>
    </row>
    <row r="52" spans="1:12" ht="47.25" x14ac:dyDescent="0.25">
      <c r="A52" s="26" t="s">
        <v>185</v>
      </c>
      <c r="B52" s="89" t="s">
        <v>186</v>
      </c>
      <c r="C52" s="257" t="s">
        <v>500</v>
      </c>
      <c r="D52" s="257" t="s">
        <v>500</v>
      </c>
      <c r="E52" s="257" t="s">
        <v>500</v>
      </c>
      <c r="F52" s="257" t="s">
        <v>500</v>
      </c>
      <c r="G52" s="257" t="s">
        <v>500</v>
      </c>
      <c r="H52" s="257" t="s">
        <v>500</v>
      </c>
      <c r="I52" s="257"/>
      <c r="J52" s="76"/>
      <c r="K52" s="76"/>
      <c r="L52" s="76"/>
    </row>
    <row r="53" spans="1:12" ht="31.5" x14ac:dyDescent="0.25">
      <c r="A53" s="26" t="s">
        <v>183</v>
      </c>
      <c r="B53" s="52" t="s">
        <v>409</v>
      </c>
      <c r="C53" s="259">
        <v>46013</v>
      </c>
      <c r="D53" s="259">
        <v>46022</v>
      </c>
      <c r="E53" s="259">
        <v>45992</v>
      </c>
      <c r="F53" s="259">
        <v>45992</v>
      </c>
      <c r="G53" s="259">
        <v>45992</v>
      </c>
      <c r="H53" s="259">
        <v>45992</v>
      </c>
      <c r="I53" s="257">
        <v>100</v>
      </c>
      <c r="J53" s="76"/>
      <c r="K53" s="76"/>
      <c r="L53" s="76"/>
    </row>
    <row r="54" spans="1:12" ht="31.5" x14ac:dyDescent="0.25">
      <c r="A54" s="26" t="s">
        <v>410</v>
      </c>
      <c r="B54" s="89" t="s">
        <v>184</v>
      </c>
      <c r="C54" s="257" t="s">
        <v>500</v>
      </c>
      <c r="D54" s="257" t="s">
        <v>500</v>
      </c>
      <c r="E54" s="257" t="s">
        <v>500</v>
      </c>
      <c r="F54" s="257" t="s">
        <v>500</v>
      </c>
      <c r="G54" s="257" t="s">
        <v>500</v>
      </c>
      <c r="H54" s="257" t="s">
        <v>500</v>
      </c>
      <c r="I54" s="257"/>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G27" sqref="G27"/>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8.7109375" style="8" customWidth="1"/>
    <col min="8" max="27" width="9" style="8" customWidth="1"/>
    <col min="28" max="28" width="13.140625" style="7" customWidth="1"/>
    <col min="29" max="29" width="18.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8"/>
      <c r="B5" s="8"/>
      <c r="C5" s="8"/>
      <c r="D5" s="8"/>
      <c r="E5" s="8"/>
      <c r="F5" s="8"/>
      <c r="AC5" s="2"/>
    </row>
    <row r="6" spans="1:29" ht="18.75" x14ac:dyDescent="0.25">
      <c r="A6" s="321" t="s">
        <v>7</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9" t="str">
        <f>'1. паспорт местоположение'!A9:C9</f>
        <v>Акционерное общество "Россети Янтарь" ДЗО  ПАО "Россети"</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9" t="str">
        <f>'1. паспорт местоположение'!A12:C12</f>
        <v>N_92-15-25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9"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2" x14ac:dyDescent="0.25">
      <c r="A17" s="8"/>
      <c r="AB17" s="8"/>
    </row>
    <row r="18" spans="1:32" x14ac:dyDescent="0.25">
      <c r="A18" s="359" t="s">
        <v>454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2" x14ac:dyDescent="0.25">
      <c r="A19" s="8"/>
      <c r="B19" s="8"/>
      <c r="C19" s="8"/>
      <c r="D19" s="8"/>
      <c r="E19" s="8"/>
      <c r="F19" s="8"/>
      <c r="AB19" s="8"/>
    </row>
    <row r="20" spans="1:32" ht="33" customHeight="1" x14ac:dyDescent="0.25">
      <c r="A20" s="367" t="s">
        <v>182</v>
      </c>
      <c r="B20" s="367" t="s">
        <v>181</v>
      </c>
      <c r="C20" s="357" t="s">
        <v>180</v>
      </c>
      <c r="D20" s="357"/>
      <c r="E20" s="370" t="s">
        <v>179</v>
      </c>
      <c r="F20" s="370"/>
      <c r="G20" s="364" t="s">
        <v>573</v>
      </c>
      <c r="H20" s="350" t="s">
        <v>556</v>
      </c>
      <c r="I20" s="351"/>
      <c r="J20" s="351"/>
      <c r="K20" s="352"/>
      <c r="L20" s="350" t="s">
        <v>557</v>
      </c>
      <c r="M20" s="351"/>
      <c r="N20" s="351"/>
      <c r="O20" s="352"/>
      <c r="P20" s="350" t="s">
        <v>558</v>
      </c>
      <c r="Q20" s="351"/>
      <c r="R20" s="351"/>
      <c r="S20" s="352"/>
      <c r="T20" s="350" t="s">
        <v>569</v>
      </c>
      <c r="U20" s="351"/>
      <c r="V20" s="351"/>
      <c r="W20" s="352"/>
      <c r="X20" s="350" t="s">
        <v>574</v>
      </c>
      <c r="Y20" s="351"/>
      <c r="Z20" s="351"/>
      <c r="AA20" s="352"/>
      <c r="AB20" s="353" t="s">
        <v>178</v>
      </c>
      <c r="AC20" s="354"/>
      <c r="AD20" s="20"/>
      <c r="AE20" s="20"/>
      <c r="AF20" s="20"/>
    </row>
    <row r="21" spans="1:32" ht="99.75" customHeight="1" x14ac:dyDescent="0.25">
      <c r="A21" s="368"/>
      <c r="B21" s="368"/>
      <c r="C21" s="357"/>
      <c r="D21" s="357"/>
      <c r="E21" s="370"/>
      <c r="F21" s="370"/>
      <c r="G21" s="365"/>
      <c r="H21" s="357" t="s">
        <v>567</v>
      </c>
      <c r="I21" s="357"/>
      <c r="J21" s="357" t="s">
        <v>568</v>
      </c>
      <c r="K21" s="357"/>
      <c r="L21" s="357" t="s">
        <v>567</v>
      </c>
      <c r="M21" s="357"/>
      <c r="N21" s="357" t="s">
        <v>568</v>
      </c>
      <c r="O21" s="357"/>
      <c r="P21" s="357" t="s">
        <v>567</v>
      </c>
      <c r="Q21" s="357"/>
      <c r="R21" s="357" t="s">
        <v>568</v>
      </c>
      <c r="S21" s="357"/>
      <c r="T21" s="357" t="s">
        <v>567</v>
      </c>
      <c r="U21" s="357"/>
      <c r="V21" s="357" t="s">
        <v>568</v>
      </c>
      <c r="W21" s="357"/>
      <c r="X21" s="346" t="s">
        <v>2</v>
      </c>
      <c r="Y21" s="347"/>
      <c r="Z21" s="346" t="s">
        <v>177</v>
      </c>
      <c r="AA21" s="347"/>
      <c r="AB21" s="355"/>
      <c r="AC21" s="356"/>
    </row>
    <row r="22" spans="1:32" ht="89.25" customHeight="1" x14ac:dyDescent="0.25">
      <c r="A22" s="369"/>
      <c r="B22" s="369"/>
      <c r="C22" s="253" t="s">
        <v>567</v>
      </c>
      <c r="D22" s="253" t="s">
        <v>568</v>
      </c>
      <c r="E22" s="254" t="s">
        <v>566</v>
      </c>
      <c r="F22" s="254" t="s">
        <v>575</v>
      </c>
      <c r="G22" s="366"/>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3" t="s">
        <v>567</v>
      </c>
      <c r="AC22" s="253" t="s">
        <v>568</v>
      </c>
    </row>
    <row r="23" spans="1:32" ht="19.5" customHeight="1" x14ac:dyDescent="0.25">
      <c r="A23" s="215">
        <v>1</v>
      </c>
      <c r="B23" s="21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0">
        <f t="shared" ref="C24:D24" si="0">SUM(C25:C29)</f>
        <v>18.363347210000001</v>
      </c>
      <c r="D24" s="240">
        <f t="shared" si="0"/>
        <v>22.3649135</v>
      </c>
      <c r="E24" s="244">
        <f t="shared" ref="E24" si="1">SUM(E25:E29)</f>
        <v>22.3649135</v>
      </c>
      <c r="F24" s="250">
        <f t="shared" ref="F24:G24" si="2">SUM(F25:F29)</f>
        <v>4.0015655000000017</v>
      </c>
      <c r="G24" s="123">
        <f t="shared" si="2"/>
        <v>18.363347999999998</v>
      </c>
      <c r="H24" s="123">
        <f>SUM(H25:H29)</f>
        <v>0</v>
      </c>
      <c r="I24" s="123">
        <f>SUM(I25:I29)</f>
        <v>0</v>
      </c>
      <c r="J24" s="123">
        <f>SUM(J25:J29)</f>
        <v>4.0015655000000017</v>
      </c>
      <c r="K24" s="123">
        <f>SUM(K25:K29)</f>
        <v>0</v>
      </c>
      <c r="L24" s="123">
        <f t="shared" ref="L24:O24" si="3">SUM(L25:L29)</f>
        <v>0</v>
      </c>
      <c r="M24" s="123">
        <f t="shared" si="3"/>
        <v>0</v>
      </c>
      <c r="N24" s="123">
        <f t="shared" si="3"/>
        <v>0</v>
      </c>
      <c r="O24" s="123">
        <f t="shared" si="3"/>
        <v>0</v>
      </c>
      <c r="P24" s="123">
        <f t="shared" ref="P24:AA24" si="4">SUM(P25:P29)</f>
        <v>0</v>
      </c>
      <c r="Q24" s="123">
        <f t="shared" si="4"/>
        <v>0</v>
      </c>
      <c r="R24" s="123">
        <f t="shared" si="4"/>
        <v>0</v>
      </c>
      <c r="S24" s="123">
        <f t="shared" si="4"/>
        <v>0</v>
      </c>
      <c r="T24" s="123">
        <f t="shared" si="4"/>
        <v>0</v>
      </c>
      <c r="U24" s="123">
        <f t="shared" si="4"/>
        <v>0</v>
      </c>
      <c r="V24" s="123">
        <f t="shared" si="4"/>
        <v>0</v>
      </c>
      <c r="W24" s="123">
        <f t="shared" si="4"/>
        <v>0</v>
      </c>
      <c r="X24" s="123">
        <f t="shared" si="4"/>
        <v>0</v>
      </c>
      <c r="Y24" s="123">
        <f t="shared" si="4"/>
        <v>0</v>
      </c>
      <c r="Z24" s="123">
        <f t="shared" si="4"/>
        <v>0</v>
      </c>
      <c r="AA24" s="123">
        <f t="shared" si="4"/>
        <v>0</v>
      </c>
      <c r="AB24" s="250">
        <f t="shared" ref="AB24:AB64" si="5">H24+L24+P24+T24</f>
        <v>0</v>
      </c>
      <c r="AC24" s="251">
        <f t="shared" ref="AC24:AC64" si="6">J24+N24+R24+V24+X24</f>
        <v>4.0015655000000017</v>
      </c>
    </row>
    <row r="25" spans="1:32" ht="24" customHeight="1" x14ac:dyDescent="0.25">
      <c r="A25" s="15" t="s">
        <v>175</v>
      </c>
      <c r="B25" s="6" t="s">
        <v>174</v>
      </c>
      <c r="C25" s="240">
        <v>0</v>
      </c>
      <c r="D25" s="240">
        <v>0</v>
      </c>
      <c r="E25" s="245">
        <f>D25</f>
        <v>0</v>
      </c>
      <c r="F25" s="252">
        <f>E25-G25</f>
        <v>0</v>
      </c>
      <c r="G25" s="86">
        <v>0</v>
      </c>
      <c r="H25" s="86">
        <v>0</v>
      </c>
      <c r="I25" s="86">
        <v>0</v>
      </c>
      <c r="J25" s="86">
        <f t="shared" ref="J25:J64" si="7">F25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0">
        <f t="shared" si="5"/>
        <v>0</v>
      </c>
      <c r="AC25" s="251">
        <f t="shared" si="6"/>
        <v>0</v>
      </c>
    </row>
    <row r="26" spans="1:32" x14ac:dyDescent="0.25">
      <c r="A26" s="15" t="s">
        <v>173</v>
      </c>
      <c r="B26" s="6" t="s">
        <v>172</v>
      </c>
      <c r="C26" s="240">
        <v>0</v>
      </c>
      <c r="D26" s="240">
        <v>0</v>
      </c>
      <c r="E26" s="245">
        <f>D26</f>
        <v>0</v>
      </c>
      <c r="F26" s="252">
        <f t="shared" ref="F26:F64" si="8">E26-G26</f>
        <v>0</v>
      </c>
      <c r="G26" s="86">
        <v>0</v>
      </c>
      <c r="H26" s="86">
        <v>0</v>
      </c>
      <c r="I26" s="86">
        <v>0</v>
      </c>
      <c r="J26" s="86">
        <f t="shared" si="7"/>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0">
        <f t="shared" si="5"/>
        <v>0</v>
      </c>
      <c r="AC26" s="251">
        <f t="shared" si="6"/>
        <v>0</v>
      </c>
    </row>
    <row r="27" spans="1:32" ht="31.5" x14ac:dyDescent="0.25">
      <c r="A27" s="15" t="s">
        <v>171</v>
      </c>
      <c r="B27" s="6" t="s">
        <v>391</v>
      </c>
      <c r="C27" s="240">
        <v>18.363347210000001</v>
      </c>
      <c r="D27" s="240">
        <v>22.3649135</v>
      </c>
      <c r="E27" s="245">
        <f>D27</f>
        <v>22.3649135</v>
      </c>
      <c r="F27" s="252">
        <f t="shared" si="8"/>
        <v>4.0015655000000017</v>
      </c>
      <c r="G27" s="86">
        <v>18.363347999999998</v>
      </c>
      <c r="H27" s="86">
        <v>0</v>
      </c>
      <c r="I27" s="86">
        <v>0</v>
      </c>
      <c r="J27" s="86">
        <f t="shared" si="7"/>
        <v>4.0015655000000017</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0">
        <f t="shared" si="5"/>
        <v>0</v>
      </c>
      <c r="AC27" s="251">
        <f t="shared" si="6"/>
        <v>4.0015655000000017</v>
      </c>
    </row>
    <row r="28" spans="1:32" x14ac:dyDescent="0.25">
      <c r="A28" s="15" t="s">
        <v>170</v>
      </c>
      <c r="B28" s="6" t="s">
        <v>169</v>
      </c>
      <c r="C28" s="240">
        <v>0</v>
      </c>
      <c r="D28" s="240">
        <v>0</v>
      </c>
      <c r="E28" s="245">
        <f>D28</f>
        <v>0</v>
      </c>
      <c r="F28" s="252">
        <f t="shared" si="8"/>
        <v>0</v>
      </c>
      <c r="G28" s="86">
        <v>0</v>
      </c>
      <c r="H28" s="86">
        <v>0</v>
      </c>
      <c r="I28" s="86">
        <v>0</v>
      </c>
      <c r="J28" s="86">
        <f t="shared" si="7"/>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0">
        <f t="shared" si="5"/>
        <v>0</v>
      </c>
      <c r="AC28" s="251">
        <f t="shared" si="6"/>
        <v>0</v>
      </c>
    </row>
    <row r="29" spans="1:32" x14ac:dyDescent="0.25">
      <c r="A29" s="15" t="s">
        <v>168</v>
      </c>
      <c r="B29" s="19" t="s">
        <v>167</v>
      </c>
      <c r="C29" s="240">
        <v>0</v>
      </c>
      <c r="D29" s="240">
        <v>0</v>
      </c>
      <c r="E29" s="245">
        <f>D29</f>
        <v>0</v>
      </c>
      <c r="F29" s="252">
        <f t="shared" si="8"/>
        <v>0</v>
      </c>
      <c r="G29" s="86">
        <v>0</v>
      </c>
      <c r="H29" s="86">
        <v>0</v>
      </c>
      <c r="I29" s="86">
        <v>0</v>
      </c>
      <c r="J29" s="86">
        <f t="shared" si="7"/>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0">
        <f t="shared" si="5"/>
        <v>0</v>
      </c>
      <c r="AC29" s="251">
        <f t="shared" si="6"/>
        <v>0</v>
      </c>
    </row>
    <row r="30" spans="1:32" ht="47.25" x14ac:dyDescent="0.25">
      <c r="A30" s="18" t="s">
        <v>61</v>
      </c>
      <c r="B30" s="17" t="s">
        <v>166</v>
      </c>
      <c r="C30" s="240">
        <f t="shared" ref="C30" si="9">SUM(C31:C34)</f>
        <v>15.30278934</v>
      </c>
      <c r="D30" s="240">
        <f t="shared" ref="D30:G30" si="10">SUM(D31:D34)</f>
        <v>18.63742792</v>
      </c>
      <c r="E30" s="244">
        <f t="shared" si="10"/>
        <v>18.63742792</v>
      </c>
      <c r="F30" s="250">
        <f t="shared" si="10"/>
        <v>0</v>
      </c>
      <c r="G30" s="123">
        <f t="shared" si="10"/>
        <v>18.63742792</v>
      </c>
      <c r="H30" s="123">
        <f>SUM(H31:H34)</f>
        <v>0</v>
      </c>
      <c r="I30" s="123">
        <f>SUM(I31:I34)</f>
        <v>0</v>
      </c>
      <c r="J30" s="123">
        <f t="shared" si="7"/>
        <v>0</v>
      </c>
      <c r="K30" s="123">
        <f>SUM(K31:K34)</f>
        <v>0</v>
      </c>
      <c r="L30" s="123">
        <f t="shared" ref="L30:O30" si="11">SUM(L31:L34)</f>
        <v>0</v>
      </c>
      <c r="M30" s="123">
        <f t="shared" si="11"/>
        <v>0</v>
      </c>
      <c r="N30" s="123">
        <f t="shared" si="11"/>
        <v>0</v>
      </c>
      <c r="O30" s="123">
        <f t="shared" si="11"/>
        <v>0</v>
      </c>
      <c r="P30" s="123">
        <f t="shared" ref="P30:AA30" si="12">SUM(P31:P34)</f>
        <v>0</v>
      </c>
      <c r="Q30" s="123">
        <f t="shared" si="12"/>
        <v>0</v>
      </c>
      <c r="R30" s="123">
        <f t="shared" si="12"/>
        <v>0</v>
      </c>
      <c r="S30" s="123">
        <f t="shared" si="12"/>
        <v>0</v>
      </c>
      <c r="T30" s="123">
        <f t="shared" si="12"/>
        <v>0</v>
      </c>
      <c r="U30" s="123">
        <f t="shared" si="12"/>
        <v>0</v>
      </c>
      <c r="V30" s="123">
        <f t="shared" si="12"/>
        <v>0</v>
      </c>
      <c r="W30" s="123">
        <f t="shared" si="12"/>
        <v>0</v>
      </c>
      <c r="X30" s="123">
        <f t="shared" si="12"/>
        <v>0</v>
      </c>
      <c r="Y30" s="123">
        <f t="shared" si="12"/>
        <v>0</v>
      </c>
      <c r="Z30" s="123">
        <f t="shared" si="12"/>
        <v>0</v>
      </c>
      <c r="AA30" s="123">
        <f t="shared" si="12"/>
        <v>0</v>
      </c>
      <c r="AB30" s="250">
        <f t="shared" si="5"/>
        <v>0</v>
      </c>
      <c r="AC30" s="251">
        <f t="shared" si="6"/>
        <v>0</v>
      </c>
    </row>
    <row r="31" spans="1:32" x14ac:dyDescent="0.25">
      <c r="A31" s="18" t="s">
        <v>165</v>
      </c>
      <c r="B31" s="6" t="s">
        <v>164</v>
      </c>
      <c r="C31" s="240">
        <v>0</v>
      </c>
      <c r="D31" s="240">
        <v>0</v>
      </c>
      <c r="E31" s="245">
        <f t="shared" ref="E31:E64" si="13">D31</f>
        <v>0</v>
      </c>
      <c r="F31" s="252">
        <f t="shared" si="8"/>
        <v>0</v>
      </c>
      <c r="G31" s="86">
        <v>0</v>
      </c>
      <c r="H31" s="86">
        <v>0</v>
      </c>
      <c r="I31" s="86">
        <v>0</v>
      </c>
      <c r="J31" s="86">
        <f t="shared" si="7"/>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0">
        <f t="shared" si="5"/>
        <v>0</v>
      </c>
      <c r="AC31" s="251">
        <f t="shared" si="6"/>
        <v>0</v>
      </c>
    </row>
    <row r="32" spans="1:32" ht="31.5" x14ac:dyDescent="0.25">
      <c r="A32" s="18" t="s">
        <v>163</v>
      </c>
      <c r="B32" s="6" t="s">
        <v>162</v>
      </c>
      <c r="C32" s="240">
        <v>0</v>
      </c>
      <c r="D32" s="240">
        <v>0</v>
      </c>
      <c r="E32" s="245">
        <f t="shared" si="13"/>
        <v>0</v>
      </c>
      <c r="F32" s="252">
        <f t="shared" si="8"/>
        <v>0</v>
      </c>
      <c r="G32" s="86">
        <v>0</v>
      </c>
      <c r="H32" s="86">
        <v>0</v>
      </c>
      <c r="I32" s="86">
        <v>0</v>
      </c>
      <c r="J32" s="86">
        <f t="shared" si="7"/>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0">
        <f t="shared" si="5"/>
        <v>0</v>
      </c>
      <c r="AC32" s="251">
        <f t="shared" si="6"/>
        <v>0</v>
      </c>
    </row>
    <row r="33" spans="1:29" x14ac:dyDescent="0.25">
      <c r="A33" s="18" t="s">
        <v>161</v>
      </c>
      <c r="B33" s="6" t="s">
        <v>160</v>
      </c>
      <c r="C33" s="240">
        <v>15.30278934</v>
      </c>
      <c r="D33" s="240">
        <v>18.63742792</v>
      </c>
      <c r="E33" s="245">
        <f t="shared" si="13"/>
        <v>18.63742792</v>
      </c>
      <c r="F33" s="252">
        <f t="shared" si="8"/>
        <v>0</v>
      </c>
      <c r="G33" s="86">
        <v>18.63742792</v>
      </c>
      <c r="H33" s="86">
        <v>0</v>
      </c>
      <c r="I33" s="86">
        <v>0</v>
      </c>
      <c r="J33" s="86">
        <f t="shared" si="7"/>
        <v>0</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0">
        <f t="shared" si="5"/>
        <v>0</v>
      </c>
      <c r="AC33" s="251">
        <f t="shared" si="6"/>
        <v>0</v>
      </c>
    </row>
    <row r="34" spans="1:29" x14ac:dyDescent="0.25">
      <c r="A34" s="18" t="s">
        <v>159</v>
      </c>
      <c r="B34" s="6" t="s">
        <v>158</v>
      </c>
      <c r="C34" s="240">
        <v>0</v>
      </c>
      <c r="D34" s="240">
        <v>0</v>
      </c>
      <c r="E34" s="245">
        <f t="shared" si="13"/>
        <v>0</v>
      </c>
      <c r="F34" s="252">
        <f t="shared" si="8"/>
        <v>0</v>
      </c>
      <c r="G34" s="86">
        <v>0</v>
      </c>
      <c r="H34" s="86">
        <v>0</v>
      </c>
      <c r="I34" s="86">
        <v>0</v>
      </c>
      <c r="J34" s="86">
        <f t="shared" si="7"/>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0">
        <f t="shared" si="5"/>
        <v>0</v>
      </c>
      <c r="AC34" s="251">
        <f t="shared" si="6"/>
        <v>0</v>
      </c>
    </row>
    <row r="35" spans="1:29" ht="31.5" x14ac:dyDescent="0.25">
      <c r="A35" s="18" t="s">
        <v>60</v>
      </c>
      <c r="B35" s="17" t="s">
        <v>157</v>
      </c>
      <c r="C35" s="240">
        <v>0</v>
      </c>
      <c r="D35" s="240">
        <v>0</v>
      </c>
      <c r="E35" s="245">
        <f t="shared" si="13"/>
        <v>0</v>
      </c>
      <c r="F35" s="252">
        <f t="shared" si="8"/>
        <v>0</v>
      </c>
      <c r="G35" s="123">
        <v>0</v>
      </c>
      <c r="H35" s="123">
        <v>0</v>
      </c>
      <c r="I35" s="123">
        <v>0</v>
      </c>
      <c r="J35" s="123">
        <f t="shared" si="7"/>
        <v>0</v>
      </c>
      <c r="K35" s="123">
        <v>0</v>
      </c>
      <c r="L35" s="123">
        <v>0</v>
      </c>
      <c r="M35" s="123">
        <v>0</v>
      </c>
      <c r="N35" s="123">
        <v>0</v>
      </c>
      <c r="O35" s="123">
        <v>0</v>
      </c>
      <c r="P35" s="123">
        <v>0</v>
      </c>
      <c r="Q35" s="123">
        <v>0</v>
      </c>
      <c r="R35" s="123">
        <v>0</v>
      </c>
      <c r="S35" s="123">
        <v>0</v>
      </c>
      <c r="T35" s="123">
        <v>0</v>
      </c>
      <c r="U35" s="123">
        <v>0</v>
      </c>
      <c r="V35" s="123">
        <v>0</v>
      </c>
      <c r="W35" s="123">
        <v>0</v>
      </c>
      <c r="X35" s="123">
        <v>0</v>
      </c>
      <c r="Y35" s="123">
        <v>0</v>
      </c>
      <c r="Z35" s="123">
        <v>0</v>
      </c>
      <c r="AA35" s="123">
        <v>0</v>
      </c>
      <c r="AB35" s="250">
        <f t="shared" si="5"/>
        <v>0</v>
      </c>
      <c r="AC35" s="251">
        <f t="shared" si="6"/>
        <v>0</v>
      </c>
    </row>
    <row r="36" spans="1:29" ht="31.5" x14ac:dyDescent="0.25">
      <c r="A36" s="15" t="s">
        <v>156</v>
      </c>
      <c r="B36" s="14" t="s">
        <v>155</v>
      </c>
      <c r="C36" s="240">
        <v>0</v>
      </c>
      <c r="D36" s="240">
        <v>0</v>
      </c>
      <c r="E36" s="245">
        <f t="shared" si="13"/>
        <v>0</v>
      </c>
      <c r="F36" s="252">
        <f t="shared" si="8"/>
        <v>0</v>
      </c>
      <c r="G36" s="86">
        <v>0</v>
      </c>
      <c r="H36" s="86">
        <v>0</v>
      </c>
      <c r="I36" s="86">
        <v>0</v>
      </c>
      <c r="J36" s="86">
        <f t="shared" si="7"/>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0">
        <f t="shared" si="5"/>
        <v>0</v>
      </c>
      <c r="AC36" s="251">
        <f t="shared" si="6"/>
        <v>0</v>
      </c>
    </row>
    <row r="37" spans="1:29" x14ac:dyDescent="0.25">
      <c r="A37" s="15" t="s">
        <v>154</v>
      </c>
      <c r="B37" s="14" t="s">
        <v>144</v>
      </c>
      <c r="C37" s="240">
        <v>0</v>
      </c>
      <c r="D37" s="240">
        <v>0</v>
      </c>
      <c r="E37" s="245">
        <f t="shared" si="13"/>
        <v>0</v>
      </c>
      <c r="F37" s="252">
        <f t="shared" si="8"/>
        <v>0</v>
      </c>
      <c r="G37" s="86">
        <v>0</v>
      </c>
      <c r="H37" s="86">
        <v>0</v>
      </c>
      <c r="I37" s="86">
        <v>0</v>
      </c>
      <c r="J37" s="86">
        <f t="shared" si="7"/>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0">
        <f t="shared" si="5"/>
        <v>0</v>
      </c>
      <c r="AC37" s="251">
        <f t="shared" si="6"/>
        <v>0</v>
      </c>
    </row>
    <row r="38" spans="1:29" x14ac:dyDescent="0.25">
      <c r="A38" s="15" t="s">
        <v>153</v>
      </c>
      <c r="B38" s="14" t="s">
        <v>142</v>
      </c>
      <c r="C38" s="240">
        <v>0</v>
      </c>
      <c r="D38" s="240">
        <v>0</v>
      </c>
      <c r="E38" s="245">
        <f t="shared" si="13"/>
        <v>0</v>
      </c>
      <c r="F38" s="252">
        <f t="shared" si="8"/>
        <v>0</v>
      </c>
      <c r="G38" s="86">
        <v>0</v>
      </c>
      <c r="H38" s="86">
        <v>0</v>
      </c>
      <c r="I38" s="86">
        <v>0</v>
      </c>
      <c r="J38" s="86">
        <f t="shared" si="7"/>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0">
        <f t="shared" si="5"/>
        <v>0</v>
      </c>
      <c r="AC38" s="251">
        <f t="shared" si="6"/>
        <v>0</v>
      </c>
    </row>
    <row r="39" spans="1:29" ht="31.5" x14ac:dyDescent="0.25">
      <c r="A39" s="15" t="s">
        <v>152</v>
      </c>
      <c r="B39" s="6" t="s">
        <v>140</v>
      </c>
      <c r="C39" s="240">
        <v>0</v>
      </c>
      <c r="D39" s="240">
        <v>0</v>
      </c>
      <c r="E39" s="245">
        <f t="shared" si="13"/>
        <v>0</v>
      </c>
      <c r="F39" s="252">
        <f t="shared" si="8"/>
        <v>0</v>
      </c>
      <c r="G39" s="86">
        <v>0</v>
      </c>
      <c r="H39" s="86">
        <v>0</v>
      </c>
      <c r="I39" s="86">
        <v>0</v>
      </c>
      <c r="J39" s="86">
        <f t="shared" si="7"/>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0">
        <f t="shared" si="5"/>
        <v>0</v>
      </c>
      <c r="AC39" s="251">
        <f t="shared" si="6"/>
        <v>0</v>
      </c>
    </row>
    <row r="40" spans="1:29" ht="31.5" x14ac:dyDescent="0.25">
      <c r="A40" s="15" t="s">
        <v>151</v>
      </c>
      <c r="B40" s="6" t="s">
        <v>138</v>
      </c>
      <c r="C40" s="240">
        <v>0</v>
      </c>
      <c r="D40" s="240">
        <v>0</v>
      </c>
      <c r="E40" s="245">
        <f t="shared" si="13"/>
        <v>0</v>
      </c>
      <c r="F40" s="252">
        <f t="shared" si="8"/>
        <v>0</v>
      </c>
      <c r="G40" s="86">
        <v>0</v>
      </c>
      <c r="H40" s="86">
        <v>0</v>
      </c>
      <c r="I40" s="86">
        <v>0</v>
      </c>
      <c r="J40" s="86">
        <f t="shared" si="7"/>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0">
        <f t="shared" si="5"/>
        <v>0</v>
      </c>
      <c r="AC40" s="251">
        <f t="shared" si="6"/>
        <v>0</v>
      </c>
    </row>
    <row r="41" spans="1:29" x14ac:dyDescent="0.25">
      <c r="A41" s="15" t="s">
        <v>150</v>
      </c>
      <c r="B41" s="6" t="s">
        <v>136</v>
      </c>
      <c r="C41" s="240">
        <v>0</v>
      </c>
      <c r="D41" s="240">
        <v>0</v>
      </c>
      <c r="E41" s="245">
        <f t="shared" si="13"/>
        <v>0</v>
      </c>
      <c r="F41" s="252">
        <f t="shared" si="8"/>
        <v>0</v>
      </c>
      <c r="G41" s="86">
        <v>0</v>
      </c>
      <c r="H41" s="86">
        <v>0</v>
      </c>
      <c r="I41" s="86">
        <v>0</v>
      </c>
      <c r="J41" s="86">
        <f t="shared" si="7"/>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0">
        <f t="shared" si="5"/>
        <v>0</v>
      </c>
      <c r="AC41" s="251">
        <f t="shared" si="6"/>
        <v>0</v>
      </c>
    </row>
    <row r="42" spans="1:29" ht="18.75" x14ac:dyDescent="0.25">
      <c r="A42" s="15" t="s">
        <v>149</v>
      </c>
      <c r="B42" s="14" t="s">
        <v>559</v>
      </c>
      <c r="C42" s="240">
        <v>0</v>
      </c>
      <c r="D42" s="240">
        <v>0</v>
      </c>
      <c r="E42" s="245">
        <f t="shared" si="13"/>
        <v>0</v>
      </c>
      <c r="F42" s="252">
        <f t="shared" si="8"/>
        <v>0</v>
      </c>
      <c r="G42" s="86">
        <v>0</v>
      </c>
      <c r="H42" s="86">
        <v>0</v>
      </c>
      <c r="I42" s="86">
        <v>0</v>
      </c>
      <c r="J42" s="86">
        <f t="shared" si="7"/>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0">
        <f t="shared" si="5"/>
        <v>0</v>
      </c>
      <c r="AC42" s="251">
        <f t="shared" si="6"/>
        <v>0</v>
      </c>
    </row>
    <row r="43" spans="1:29" x14ac:dyDescent="0.25">
      <c r="A43" s="18" t="s">
        <v>59</v>
      </c>
      <c r="B43" s="17" t="s">
        <v>148</v>
      </c>
      <c r="C43" s="240">
        <v>0</v>
      </c>
      <c r="D43" s="240">
        <v>0</v>
      </c>
      <c r="E43" s="245">
        <f t="shared" si="13"/>
        <v>0</v>
      </c>
      <c r="F43" s="252">
        <f t="shared" si="8"/>
        <v>0</v>
      </c>
      <c r="G43" s="123">
        <v>0</v>
      </c>
      <c r="H43" s="123">
        <v>0</v>
      </c>
      <c r="I43" s="123">
        <v>0</v>
      </c>
      <c r="J43" s="123">
        <f t="shared" si="7"/>
        <v>0</v>
      </c>
      <c r="K43" s="123">
        <v>0</v>
      </c>
      <c r="L43" s="123">
        <v>0</v>
      </c>
      <c r="M43" s="123">
        <v>0</v>
      </c>
      <c r="N43" s="123">
        <v>0</v>
      </c>
      <c r="O43" s="123">
        <v>0</v>
      </c>
      <c r="P43" s="123">
        <v>0</v>
      </c>
      <c r="Q43" s="123">
        <v>0</v>
      </c>
      <c r="R43" s="123">
        <v>0</v>
      </c>
      <c r="S43" s="123">
        <v>0</v>
      </c>
      <c r="T43" s="123">
        <v>0</v>
      </c>
      <c r="U43" s="123">
        <v>0</v>
      </c>
      <c r="V43" s="123">
        <v>0</v>
      </c>
      <c r="W43" s="123">
        <v>0</v>
      </c>
      <c r="X43" s="123">
        <v>0</v>
      </c>
      <c r="Y43" s="123">
        <v>0</v>
      </c>
      <c r="Z43" s="123">
        <v>0</v>
      </c>
      <c r="AA43" s="123">
        <v>0</v>
      </c>
      <c r="AB43" s="250">
        <f t="shared" si="5"/>
        <v>0</v>
      </c>
      <c r="AC43" s="251">
        <f t="shared" si="6"/>
        <v>0</v>
      </c>
    </row>
    <row r="44" spans="1:29" x14ac:dyDescent="0.25">
      <c r="A44" s="15" t="s">
        <v>147</v>
      </c>
      <c r="B44" s="6" t="s">
        <v>146</v>
      </c>
      <c r="C44" s="240">
        <v>0</v>
      </c>
      <c r="D44" s="240">
        <v>0</v>
      </c>
      <c r="E44" s="245">
        <f t="shared" si="13"/>
        <v>0</v>
      </c>
      <c r="F44" s="252">
        <f t="shared" si="8"/>
        <v>0</v>
      </c>
      <c r="G44" s="86">
        <v>0</v>
      </c>
      <c r="H44" s="86">
        <v>0</v>
      </c>
      <c r="I44" s="86">
        <v>0</v>
      </c>
      <c r="J44" s="86">
        <f t="shared" si="7"/>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0">
        <f t="shared" si="5"/>
        <v>0</v>
      </c>
      <c r="AC44" s="251">
        <f t="shared" si="6"/>
        <v>0</v>
      </c>
    </row>
    <row r="45" spans="1:29" x14ac:dyDescent="0.25">
      <c r="A45" s="15" t="s">
        <v>145</v>
      </c>
      <c r="B45" s="6" t="s">
        <v>144</v>
      </c>
      <c r="C45" s="240">
        <v>0</v>
      </c>
      <c r="D45" s="240">
        <v>0</v>
      </c>
      <c r="E45" s="245">
        <f t="shared" si="13"/>
        <v>0</v>
      </c>
      <c r="F45" s="252">
        <f t="shared" si="8"/>
        <v>0</v>
      </c>
      <c r="G45" s="86">
        <v>0</v>
      </c>
      <c r="H45" s="86">
        <v>0</v>
      </c>
      <c r="I45" s="86">
        <v>0</v>
      </c>
      <c r="J45" s="86">
        <f t="shared" si="7"/>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0">
        <f t="shared" si="5"/>
        <v>0</v>
      </c>
      <c r="AC45" s="251">
        <f t="shared" si="6"/>
        <v>0</v>
      </c>
    </row>
    <row r="46" spans="1:29" x14ac:dyDescent="0.25">
      <c r="A46" s="15" t="s">
        <v>143</v>
      </c>
      <c r="B46" s="6" t="s">
        <v>142</v>
      </c>
      <c r="C46" s="240">
        <v>0</v>
      </c>
      <c r="D46" s="240">
        <v>0</v>
      </c>
      <c r="E46" s="245">
        <f t="shared" si="13"/>
        <v>0</v>
      </c>
      <c r="F46" s="252">
        <f t="shared" si="8"/>
        <v>0</v>
      </c>
      <c r="G46" s="86">
        <v>0</v>
      </c>
      <c r="H46" s="86">
        <v>0</v>
      </c>
      <c r="I46" s="86">
        <v>0</v>
      </c>
      <c r="J46" s="86">
        <f t="shared" si="7"/>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0">
        <f t="shared" si="5"/>
        <v>0</v>
      </c>
      <c r="AC46" s="251">
        <f t="shared" si="6"/>
        <v>0</v>
      </c>
    </row>
    <row r="47" spans="1:29" ht="31.5" x14ac:dyDescent="0.25">
      <c r="A47" s="15" t="s">
        <v>141</v>
      </c>
      <c r="B47" s="6" t="s">
        <v>140</v>
      </c>
      <c r="C47" s="240">
        <v>0</v>
      </c>
      <c r="D47" s="240">
        <v>0</v>
      </c>
      <c r="E47" s="245">
        <f t="shared" si="13"/>
        <v>0</v>
      </c>
      <c r="F47" s="252">
        <f t="shared" si="8"/>
        <v>0</v>
      </c>
      <c r="G47" s="86">
        <v>0</v>
      </c>
      <c r="H47" s="86">
        <v>0</v>
      </c>
      <c r="I47" s="86">
        <v>0</v>
      </c>
      <c r="J47" s="86">
        <f t="shared" si="7"/>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0">
        <f t="shared" si="5"/>
        <v>0</v>
      </c>
      <c r="AC47" s="251">
        <f t="shared" si="6"/>
        <v>0</v>
      </c>
    </row>
    <row r="48" spans="1:29" ht="31.5" x14ac:dyDescent="0.25">
      <c r="A48" s="15" t="s">
        <v>139</v>
      </c>
      <c r="B48" s="6" t="s">
        <v>138</v>
      </c>
      <c r="C48" s="240">
        <v>0</v>
      </c>
      <c r="D48" s="240">
        <v>0</v>
      </c>
      <c r="E48" s="245">
        <f t="shared" si="13"/>
        <v>0</v>
      </c>
      <c r="F48" s="252">
        <f t="shared" si="8"/>
        <v>0</v>
      </c>
      <c r="G48" s="86">
        <v>0</v>
      </c>
      <c r="H48" s="86">
        <v>0</v>
      </c>
      <c r="I48" s="86">
        <v>0</v>
      </c>
      <c r="J48" s="86">
        <f t="shared" si="7"/>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0">
        <f t="shared" si="5"/>
        <v>0</v>
      </c>
      <c r="AC48" s="251">
        <f t="shared" si="6"/>
        <v>0</v>
      </c>
    </row>
    <row r="49" spans="1:29" x14ac:dyDescent="0.25">
      <c r="A49" s="15" t="s">
        <v>137</v>
      </c>
      <c r="B49" s="6" t="s">
        <v>136</v>
      </c>
      <c r="C49" s="240">
        <v>0</v>
      </c>
      <c r="D49" s="240">
        <v>0</v>
      </c>
      <c r="E49" s="245">
        <f t="shared" si="13"/>
        <v>0</v>
      </c>
      <c r="F49" s="252">
        <f t="shared" si="8"/>
        <v>0</v>
      </c>
      <c r="G49" s="86">
        <v>0</v>
      </c>
      <c r="H49" s="86">
        <v>0</v>
      </c>
      <c r="I49" s="86">
        <v>0</v>
      </c>
      <c r="J49" s="86">
        <f t="shared" si="7"/>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0">
        <f t="shared" si="5"/>
        <v>0</v>
      </c>
      <c r="AC49" s="251">
        <f t="shared" si="6"/>
        <v>0</v>
      </c>
    </row>
    <row r="50" spans="1:29" ht="18.75" x14ac:dyDescent="0.25">
      <c r="A50" s="15" t="s">
        <v>135</v>
      </c>
      <c r="B50" s="14" t="s">
        <v>559</v>
      </c>
      <c r="C50" s="240">
        <v>1</v>
      </c>
      <c r="D50" s="240">
        <v>1</v>
      </c>
      <c r="E50" s="245">
        <f t="shared" si="13"/>
        <v>1</v>
      </c>
      <c r="F50" s="252">
        <f t="shared" si="8"/>
        <v>0</v>
      </c>
      <c r="G50" s="86">
        <v>1</v>
      </c>
      <c r="H50" s="86">
        <v>0</v>
      </c>
      <c r="I50" s="86">
        <v>0</v>
      </c>
      <c r="J50" s="86">
        <f t="shared" si="7"/>
        <v>0</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0">
        <f t="shared" si="5"/>
        <v>0</v>
      </c>
      <c r="AC50" s="251">
        <f t="shared" si="6"/>
        <v>0</v>
      </c>
    </row>
    <row r="51" spans="1:29" ht="35.25" customHeight="1" x14ac:dyDescent="0.25">
      <c r="A51" s="18" t="s">
        <v>57</v>
      </c>
      <c r="B51" s="17" t="s">
        <v>134</v>
      </c>
      <c r="C51" s="240">
        <v>0</v>
      </c>
      <c r="D51" s="240">
        <v>0</v>
      </c>
      <c r="E51" s="245">
        <f t="shared" si="13"/>
        <v>0</v>
      </c>
      <c r="F51" s="252">
        <f t="shared" si="8"/>
        <v>0</v>
      </c>
      <c r="G51" s="123">
        <v>0</v>
      </c>
      <c r="H51" s="123">
        <v>0</v>
      </c>
      <c r="I51" s="123">
        <v>0</v>
      </c>
      <c r="J51" s="123">
        <f t="shared" si="7"/>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250">
        <f t="shared" si="5"/>
        <v>0</v>
      </c>
      <c r="AC51" s="251">
        <f t="shared" si="6"/>
        <v>0</v>
      </c>
    </row>
    <row r="52" spans="1:29" x14ac:dyDescent="0.25">
      <c r="A52" s="15" t="s">
        <v>133</v>
      </c>
      <c r="B52" s="6" t="s">
        <v>132</v>
      </c>
      <c r="C52" s="240">
        <f>C30</f>
        <v>15.30278934</v>
      </c>
      <c r="D52" s="240">
        <f>D30</f>
        <v>18.63742792</v>
      </c>
      <c r="E52" s="245">
        <f t="shared" si="13"/>
        <v>18.63742792</v>
      </c>
      <c r="F52" s="252">
        <f t="shared" si="8"/>
        <v>0</v>
      </c>
      <c r="G52" s="86">
        <v>18.63742792</v>
      </c>
      <c r="H52" s="86">
        <v>0</v>
      </c>
      <c r="I52" s="86">
        <v>0</v>
      </c>
      <c r="J52" s="86">
        <f t="shared" si="7"/>
        <v>0</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0">
        <f t="shared" si="5"/>
        <v>0</v>
      </c>
      <c r="AC52" s="251">
        <f t="shared" si="6"/>
        <v>0</v>
      </c>
    </row>
    <row r="53" spans="1:29" x14ac:dyDescent="0.25">
      <c r="A53" s="15" t="s">
        <v>131</v>
      </c>
      <c r="B53" s="6" t="s">
        <v>125</v>
      </c>
      <c r="C53" s="240">
        <v>0</v>
      </c>
      <c r="D53" s="240">
        <v>0</v>
      </c>
      <c r="E53" s="245">
        <f t="shared" si="13"/>
        <v>0</v>
      </c>
      <c r="F53" s="252">
        <f t="shared" si="8"/>
        <v>0</v>
      </c>
      <c r="G53" s="86">
        <v>0</v>
      </c>
      <c r="H53" s="86">
        <v>0</v>
      </c>
      <c r="I53" s="86">
        <v>0</v>
      </c>
      <c r="J53" s="86">
        <f t="shared" si="7"/>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0">
        <f t="shared" si="5"/>
        <v>0</v>
      </c>
      <c r="AC53" s="251">
        <f t="shared" si="6"/>
        <v>0</v>
      </c>
    </row>
    <row r="54" spans="1:29" x14ac:dyDescent="0.25">
      <c r="A54" s="15" t="s">
        <v>130</v>
      </c>
      <c r="B54" s="14" t="s">
        <v>124</v>
      </c>
      <c r="C54" s="240">
        <v>0</v>
      </c>
      <c r="D54" s="240">
        <v>0</v>
      </c>
      <c r="E54" s="245">
        <f t="shared" si="13"/>
        <v>0</v>
      </c>
      <c r="F54" s="252">
        <f t="shared" si="8"/>
        <v>0</v>
      </c>
      <c r="G54" s="86">
        <v>0</v>
      </c>
      <c r="H54" s="86">
        <v>0</v>
      </c>
      <c r="I54" s="86">
        <v>0</v>
      </c>
      <c r="J54" s="86">
        <f t="shared" si="7"/>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0">
        <f t="shared" si="5"/>
        <v>0</v>
      </c>
      <c r="AC54" s="251">
        <f t="shared" si="6"/>
        <v>0</v>
      </c>
    </row>
    <row r="55" spans="1:29" x14ac:dyDescent="0.25">
      <c r="A55" s="15" t="s">
        <v>129</v>
      </c>
      <c r="B55" s="14" t="s">
        <v>123</v>
      </c>
      <c r="C55" s="240">
        <v>0</v>
      </c>
      <c r="D55" s="240">
        <v>0</v>
      </c>
      <c r="E55" s="245">
        <f t="shared" si="13"/>
        <v>0</v>
      </c>
      <c r="F55" s="252">
        <f t="shared" si="8"/>
        <v>0</v>
      </c>
      <c r="G55" s="86">
        <v>0</v>
      </c>
      <c r="H55" s="86">
        <v>0</v>
      </c>
      <c r="I55" s="86">
        <v>0</v>
      </c>
      <c r="J55" s="86">
        <f t="shared" si="7"/>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0">
        <f t="shared" si="5"/>
        <v>0</v>
      </c>
      <c r="AC55" s="251">
        <f t="shared" si="6"/>
        <v>0</v>
      </c>
    </row>
    <row r="56" spans="1:29" x14ac:dyDescent="0.25">
      <c r="A56" s="15" t="s">
        <v>128</v>
      </c>
      <c r="B56" s="14" t="s">
        <v>122</v>
      </c>
      <c r="C56" s="240">
        <v>0</v>
      </c>
      <c r="D56" s="240">
        <v>0</v>
      </c>
      <c r="E56" s="245">
        <f t="shared" si="13"/>
        <v>0</v>
      </c>
      <c r="F56" s="252">
        <f t="shared" si="8"/>
        <v>0</v>
      </c>
      <c r="G56" s="86">
        <v>0</v>
      </c>
      <c r="H56" s="86">
        <v>0</v>
      </c>
      <c r="I56" s="86">
        <v>0</v>
      </c>
      <c r="J56" s="86">
        <f t="shared" si="7"/>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0">
        <f t="shared" si="5"/>
        <v>0</v>
      </c>
      <c r="AC56" s="251">
        <f t="shared" si="6"/>
        <v>0</v>
      </c>
    </row>
    <row r="57" spans="1:29" ht="18.75" x14ac:dyDescent="0.25">
      <c r="A57" s="15" t="s">
        <v>127</v>
      </c>
      <c r="B57" s="14" t="s">
        <v>559</v>
      </c>
      <c r="C57" s="240">
        <f>C50</f>
        <v>1</v>
      </c>
      <c r="D57" s="240">
        <f>D50</f>
        <v>1</v>
      </c>
      <c r="E57" s="245">
        <f t="shared" si="13"/>
        <v>1</v>
      </c>
      <c r="F57" s="252">
        <f t="shared" si="8"/>
        <v>0</v>
      </c>
      <c r="G57" s="86">
        <v>1</v>
      </c>
      <c r="H57" s="86">
        <v>0</v>
      </c>
      <c r="I57" s="86">
        <v>0</v>
      </c>
      <c r="J57" s="86">
        <f t="shared" si="7"/>
        <v>0</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0">
        <f t="shared" si="5"/>
        <v>0</v>
      </c>
      <c r="AC57" s="251">
        <f t="shared" si="6"/>
        <v>0</v>
      </c>
    </row>
    <row r="58" spans="1:29" ht="36.75" customHeight="1" x14ac:dyDescent="0.25">
      <c r="A58" s="18" t="s">
        <v>56</v>
      </c>
      <c r="B58" s="27" t="s">
        <v>224</v>
      </c>
      <c r="C58" s="240">
        <v>0</v>
      </c>
      <c r="D58" s="240">
        <v>0</v>
      </c>
      <c r="E58" s="245">
        <f t="shared" si="13"/>
        <v>0</v>
      </c>
      <c r="F58" s="252">
        <f t="shared" si="8"/>
        <v>0</v>
      </c>
      <c r="G58" s="123">
        <v>0</v>
      </c>
      <c r="H58" s="123">
        <v>0</v>
      </c>
      <c r="I58" s="123">
        <v>0</v>
      </c>
      <c r="J58" s="123">
        <f t="shared" si="7"/>
        <v>0</v>
      </c>
      <c r="K58" s="123">
        <v>0</v>
      </c>
      <c r="L58" s="123">
        <v>0</v>
      </c>
      <c r="M58" s="123">
        <v>0</v>
      </c>
      <c r="N58" s="123">
        <v>0</v>
      </c>
      <c r="O58" s="123">
        <v>0</v>
      </c>
      <c r="P58" s="123">
        <v>0</v>
      </c>
      <c r="Q58" s="123">
        <v>0</v>
      </c>
      <c r="R58" s="123">
        <v>0</v>
      </c>
      <c r="S58" s="123">
        <v>0</v>
      </c>
      <c r="T58" s="123">
        <v>0</v>
      </c>
      <c r="U58" s="123">
        <v>0</v>
      </c>
      <c r="V58" s="123">
        <v>0</v>
      </c>
      <c r="W58" s="123">
        <v>0</v>
      </c>
      <c r="X58" s="123">
        <v>0</v>
      </c>
      <c r="Y58" s="123">
        <v>0</v>
      </c>
      <c r="Z58" s="123">
        <v>0</v>
      </c>
      <c r="AA58" s="123">
        <v>0</v>
      </c>
      <c r="AB58" s="250">
        <f t="shared" si="5"/>
        <v>0</v>
      </c>
      <c r="AC58" s="251">
        <f t="shared" si="6"/>
        <v>0</v>
      </c>
    </row>
    <row r="59" spans="1:29" x14ac:dyDescent="0.25">
      <c r="A59" s="18" t="s">
        <v>54</v>
      </c>
      <c r="B59" s="17" t="s">
        <v>126</v>
      </c>
      <c r="C59" s="240">
        <v>0</v>
      </c>
      <c r="D59" s="240">
        <v>0</v>
      </c>
      <c r="E59" s="245">
        <f t="shared" si="13"/>
        <v>0</v>
      </c>
      <c r="F59" s="252">
        <f t="shared" si="8"/>
        <v>0</v>
      </c>
      <c r="G59" s="123">
        <v>0</v>
      </c>
      <c r="H59" s="123">
        <v>0</v>
      </c>
      <c r="I59" s="123">
        <v>0</v>
      </c>
      <c r="J59" s="123">
        <f t="shared" si="7"/>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250">
        <f t="shared" si="5"/>
        <v>0</v>
      </c>
      <c r="AC59" s="251">
        <f t="shared" si="6"/>
        <v>0</v>
      </c>
    </row>
    <row r="60" spans="1:29" x14ac:dyDescent="0.25">
      <c r="A60" s="15" t="s">
        <v>218</v>
      </c>
      <c r="B60" s="16" t="s">
        <v>146</v>
      </c>
      <c r="C60" s="240">
        <v>0</v>
      </c>
      <c r="D60" s="240">
        <v>0</v>
      </c>
      <c r="E60" s="245">
        <f t="shared" si="13"/>
        <v>0</v>
      </c>
      <c r="F60" s="252">
        <f t="shared" si="8"/>
        <v>0</v>
      </c>
      <c r="G60" s="86">
        <v>0</v>
      </c>
      <c r="H60" s="86">
        <v>0</v>
      </c>
      <c r="I60" s="86">
        <v>0</v>
      </c>
      <c r="J60" s="86">
        <f t="shared" si="7"/>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0">
        <f t="shared" si="5"/>
        <v>0</v>
      </c>
      <c r="AC60" s="251">
        <f t="shared" si="6"/>
        <v>0</v>
      </c>
    </row>
    <row r="61" spans="1:29" x14ac:dyDescent="0.25">
      <c r="A61" s="15" t="s">
        <v>219</v>
      </c>
      <c r="B61" s="16" t="s">
        <v>144</v>
      </c>
      <c r="C61" s="240">
        <v>0</v>
      </c>
      <c r="D61" s="240">
        <v>0</v>
      </c>
      <c r="E61" s="245">
        <f t="shared" si="13"/>
        <v>0</v>
      </c>
      <c r="F61" s="252">
        <f t="shared" si="8"/>
        <v>0</v>
      </c>
      <c r="G61" s="86">
        <v>0</v>
      </c>
      <c r="H61" s="86">
        <v>0</v>
      </c>
      <c r="I61" s="86">
        <v>0</v>
      </c>
      <c r="J61" s="86">
        <f t="shared" si="7"/>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0">
        <f t="shared" si="5"/>
        <v>0</v>
      </c>
      <c r="AC61" s="251">
        <f t="shared" si="6"/>
        <v>0</v>
      </c>
    </row>
    <row r="62" spans="1:29" x14ac:dyDescent="0.25">
      <c r="A62" s="15" t="s">
        <v>220</v>
      </c>
      <c r="B62" s="16" t="s">
        <v>142</v>
      </c>
      <c r="C62" s="240">
        <v>0</v>
      </c>
      <c r="D62" s="240">
        <v>0</v>
      </c>
      <c r="E62" s="245">
        <f t="shared" si="13"/>
        <v>0</v>
      </c>
      <c r="F62" s="252">
        <f t="shared" si="8"/>
        <v>0</v>
      </c>
      <c r="G62" s="86">
        <v>0</v>
      </c>
      <c r="H62" s="86">
        <v>0</v>
      </c>
      <c r="I62" s="86">
        <v>0</v>
      </c>
      <c r="J62" s="86">
        <f t="shared" si="7"/>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0">
        <f t="shared" si="5"/>
        <v>0</v>
      </c>
      <c r="AC62" s="251">
        <f t="shared" si="6"/>
        <v>0</v>
      </c>
    </row>
    <row r="63" spans="1:29" x14ac:dyDescent="0.25">
      <c r="A63" s="15" t="s">
        <v>221</v>
      </c>
      <c r="B63" s="16" t="s">
        <v>223</v>
      </c>
      <c r="C63" s="240">
        <v>0</v>
      </c>
      <c r="D63" s="240">
        <v>0</v>
      </c>
      <c r="E63" s="245">
        <f t="shared" si="13"/>
        <v>0</v>
      </c>
      <c r="F63" s="252">
        <f t="shared" si="8"/>
        <v>0</v>
      </c>
      <c r="G63" s="86">
        <v>0</v>
      </c>
      <c r="H63" s="86">
        <v>0</v>
      </c>
      <c r="I63" s="86">
        <v>0</v>
      </c>
      <c r="J63" s="86">
        <f t="shared" si="7"/>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0">
        <f t="shared" si="5"/>
        <v>0</v>
      </c>
      <c r="AC63" s="251">
        <f t="shared" si="6"/>
        <v>0</v>
      </c>
    </row>
    <row r="64" spans="1:29" ht="18.75" x14ac:dyDescent="0.25">
      <c r="A64" s="15" t="s">
        <v>222</v>
      </c>
      <c r="B64" s="14" t="s">
        <v>560</v>
      </c>
      <c r="C64" s="240">
        <v>0</v>
      </c>
      <c r="D64" s="240">
        <v>0</v>
      </c>
      <c r="E64" s="245">
        <f t="shared" si="13"/>
        <v>0</v>
      </c>
      <c r="F64" s="252">
        <f t="shared" si="8"/>
        <v>0</v>
      </c>
      <c r="G64" s="86">
        <v>0</v>
      </c>
      <c r="H64" s="86">
        <v>0</v>
      </c>
      <c r="I64" s="86">
        <v>0</v>
      </c>
      <c r="J64" s="86">
        <f t="shared" si="7"/>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0">
        <f t="shared" si="5"/>
        <v>0</v>
      </c>
      <c r="AC64" s="251">
        <f t="shared" si="6"/>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1"/>
      <c r="C66" s="361"/>
      <c r="D66" s="361"/>
      <c r="E66" s="361"/>
      <c r="F66" s="361"/>
      <c r="G66" s="361"/>
      <c r="H66" s="361"/>
      <c r="I66" s="361"/>
      <c r="J66" s="217"/>
      <c r="K66" s="217"/>
      <c r="L66" s="217"/>
      <c r="M66" s="217"/>
      <c r="N66" s="217"/>
      <c r="O66" s="217"/>
      <c r="P66" s="217"/>
      <c r="Q66" s="217"/>
      <c r="R66" s="217"/>
      <c r="S66" s="217"/>
      <c r="T66" s="217"/>
      <c r="U66" s="217"/>
      <c r="V66" s="217"/>
      <c r="W66" s="217"/>
      <c r="X66" s="217"/>
      <c r="Y66" s="217"/>
      <c r="Z66" s="217"/>
      <c r="AA66" s="217"/>
      <c r="AB66" s="11"/>
    </row>
    <row r="67" spans="1:28" x14ac:dyDescent="0.25">
      <c r="A67" s="8"/>
      <c r="B67" s="8"/>
      <c r="C67" s="8"/>
      <c r="D67" s="8"/>
      <c r="E67" s="8"/>
      <c r="F67" s="8"/>
      <c r="AB67" s="8"/>
    </row>
    <row r="68" spans="1:28" ht="50.25" customHeight="1" x14ac:dyDescent="0.25">
      <c r="A68" s="8"/>
      <c r="B68" s="362"/>
      <c r="C68" s="362"/>
      <c r="D68" s="362"/>
      <c r="E68" s="362"/>
      <c r="F68" s="362"/>
      <c r="G68" s="362"/>
      <c r="H68" s="362"/>
      <c r="I68" s="362"/>
      <c r="J68" s="218"/>
      <c r="K68" s="218"/>
      <c r="L68" s="218"/>
      <c r="M68" s="218"/>
      <c r="N68" s="218"/>
      <c r="O68" s="218"/>
      <c r="P68" s="218"/>
      <c r="Q68" s="218"/>
      <c r="R68" s="218"/>
      <c r="S68" s="218"/>
      <c r="T68" s="218"/>
      <c r="U68" s="218"/>
      <c r="V68" s="218"/>
      <c r="W68" s="218"/>
      <c r="X68" s="218"/>
      <c r="Y68" s="218"/>
      <c r="Z68" s="218"/>
      <c r="AA68" s="218"/>
      <c r="AB68" s="8"/>
    </row>
    <row r="69" spans="1:28" x14ac:dyDescent="0.25">
      <c r="A69" s="8"/>
      <c r="B69" s="8"/>
      <c r="C69" s="8"/>
      <c r="D69" s="8"/>
      <c r="E69" s="8"/>
      <c r="F69" s="8"/>
      <c r="AB69" s="8"/>
    </row>
    <row r="70" spans="1:28" ht="36.75" customHeight="1" x14ac:dyDescent="0.25">
      <c r="A70" s="8"/>
      <c r="B70" s="361"/>
      <c r="C70" s="361"/>
      <c r="D70" s="361"/>
      <c r="E70" s="361"/>
      <c r="F70" s="361"/>
      <c r="G70" s="361"/>
      <c r="H70" s="361"/>
      <c r="I70" s="361"/>
      <c r="J70" s="217"/>
      <c r="K70" s="217"/>
      <c r="L70" s="217"/>
      <c r="M70" s="217"/>
      <c r="N70" s="217"/>
      <c r="O70" s="217"/>
      <c r="P70" s="217"/>
      <c r="Q70" s="217"/>
      <c r="R70" s="217"/>
      <c r="S70" s="217"/>
      <c r="T70" s="217"/>
      <c r="U70" s="217"/>
      <c r="V70" s="217"/>
      <c r="W70" s="217"/>
      <c r="X70" s="217"/>
      <c r="Y70" s="217"/>
      <c r="Z70" s="217"/>
      <c r="AA70" s="217"/>
      <c r="AB70" s="8"/>
    </row>
    <row r="71" spans="1:28" x14ac:dyDescent="0.25">
      <c r="A71" s="8"/>
      <c r="B71" s="10"/>
      <c r="C71" s="10"/>
      <c r="D71" s="10"/>
      <c r="E71" s="10"/>
      <c r="F71" s="10"/>
      <c r="AB71" s="8"/>
    </row>
    <row r="72" spans="1:28" ht="51" customHeight="1" x14ac:dyDescent="0.25">
      <c r="A72" s="8"/>
      <c r="B72" s="361"/>
      <c r="C72" s="361"/>
      <c r="D72" s="361"/>
      <c r="E72" s="361"/>
      <c r="F72" s="361"/>
      <c r="G72" s="361"/>
      <c r="H72" s="361"/>
      <c r="I72" s="361"/>
      <c r="J72" s="217"/>
      <c r="K72" s="217"/>
      <c r="L72" s="217"/>
      <c r="M72" s="217"/>
      <c r="N72" s="217"/>
      <c r="O72" s="217"/>
      <c r="P72" s="217"/>
      <c r="Q72" s="217"/>
      <c r="R72" s="217"/>
      <c r="S72" s="217"/>
      <c r="T72" s="217"/>
      <c r="U72" s="217"/>
      <c r="V72" s="217"/>
      <c r="W72" s="217"/>
      <c r="X72" s="217"/>
      <c r="Y72" s="217"/>
      <c r="Z72" s="217"/>
      <c r="AA72" s="217"/>
      <c r="AB72" s="8"/>
    </row>
    <row r="73" spans="1:28" ht="32.25" customHeight="1" x14ac:dyDescent="0.25">
      <c r="A73" s="8"/>
      <c r="B73" s="362"/>
      <c r="C73" s="362"/>
      <c r="D73" s="362"/>
      <c r="E73" s="362"/>
      <c r="F73" s="362"/>
      <c r="G73" s="362"/>
      <c r="H73" s="362"/>
      <c r="I73" s="362"/>
      <c r="J73" s="218"/>
      <c r="K73" s="218"/>
      <c r="L73" s="218"/>
      <c r="M73" s="218"/>
      <c r="N73" s="218"/>
      <c r="O73" s="218"/>
      <c r="P73" s="218"/>
      <c r="Q73" s="218"/>
      <c r="R73" s="218"/>
      <c r="S73" s="218"/>
      <c r="T73" s="218"/>
      <c r="U73" s="218"/>
      <c r="V73" s="218"/>
      <c r="W73" s="218"/>
      <c r="X73" s="218"/>
      <c r="Y73" s="218"/>
      <c r="Z73" s="218"/>
      <c r="AA73" s="218"/>
      <c r="AB73" s="8"/>
    </row>
    <row r="74" spans="1:28" ht="51.75" customHeight="1" x14ac:dyDescent="0.25">
      <c r="A74" s="8"/>
      <c r="B74" s="361"/>
      <c r="C74" s="361"/>
      <c r="D74" s="361"/>
      <c r="E74" s="361"/>
      <c r="F74" s="361"/>
      <c r="G74" s="361"/>
      <c r="H74" s="361"/>
      <c r="I74" s="361"/>
      <c r="J74" s="217"/>
      <c r="K74" s="217"/>
      <c r="L74" s="217"/>
      <c r="M74" s="217"/>
      <c r="N74" s="217"/>
      <c r="O74" s="217"/>
      <c r="P74" s="217"/>
      <c r="Q74" s="217"/>
      <c r="R74" s="217"/>
      <c r="S74" s="217"/>
      <c r="T74" s="217"/>
      <c r="U74" s="217"/>
      <c r="V74" s="217"/>
      <c r="W74" s="217"/>
      <c r="X74" s="217"/>
      <c r="Y74" s="217"/>
      <c r="Z74" s="217"/>
      <c r="AA74" s="217"/>
      <c r="AB74" s="8"/>
    </row>
    <row r="75" spans="1:28" ht="21.75" customHeight="1" x14ac:dyDescent="0.25">
      <c r="A75" s="8"/>
      <c r="B75" s="363"/>
      <c r="C75" s="363"/>
      <c r="D75" s="363"/>
      <c r="E75" s="363"/>
      <c r="F75" s="363"/>
      <c r="G75" s="363"/>
      <c r="H75" s="363"/>
      <c r="I75" s="363"/>
      <c r="J75" s="219"/>
      <c r="K75" s="219"/>
      <c r="L75" s="219"/>
      <c r="M75" s="219"/>
      <c r="N75" s="219"/>
      <c r="O75" s="219"/>
      <c r="P75" s="219"/>
      <c r="Q75" s="219"/>
      <c r="R75" s="219"/>
      <c r="S75" s="219"/>
      <c r="T75" s="219"/>
      <c r="U75" s="219"/>
      <c r="V75" s="219"/>
      <c r="W75" s="219"/>
      <c r="X75" s="219"/>
      <c r="Y75" s="219"/>
      <c r="Z75" s="219"/>
      <c r="AA75" s="219"/>
      <c r="AB75" s="8"/>
    </row>
    <row r="76" spans="1:28" ht="23.25" customHeight="1" x14ac:dyDescent="0.25">
      <c r="A76" s="8"/>
      <c r="B76" s="9"/>
      <c r="C76" s="9"/>
      <c r="D76" s="9"/>
      <c r="E76" s="9"/>
      <c r="F76" s="9"/>
      <c r="AB76" s="8"/>
    </row>
    <row r="77" spans="1:28" ht="18.75" customHeight="1" x14ac:dyDescent="0.25">
      <c r="A77" s="8"/>
      <c r="B77" s="360"/>
      <c r="C77" s="360"/>
      <c r="D77" s="360"/>
      <c r="E77" s="360"/>
      <c r="F77" s="360"/>
      <c r="G77" s="360"/>
      <c r="H77" s="360"/>
      <c r="I77" s="360"/>
      <c r="J77" s="216"/>
      <c r="K77" s="216"/>
      <c r="L77" s="216"/>
      <c r="M77" s="216"/>
      <c r="N77" s="216"/>
      <c r="O77" s="216"/>
      <c r="P77" s="216"/>
      <c r="Q77" s="216"/>
      <c r="R77" s="216"/>
      <c r="S77" s="216"/>
      <c r="T77" s="216"/>
      <c r="U77" s="216"/>
      <c r="V77" s="216"/>
      <c r="W77" s="216"/>
      <c r="X77" s="216"/>
      <c r="Y77" s="216"/>
      <c r="Z77" s="216"/>
      <c r="AA77" s="21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P24:AA64 G24:K64">
    <cfRule type="cellIs" dxfId="8" priority="12" operator="notEqual">
      <formula>0</formula>
    </cfRule>
  </conditionalFormatting>
  <conditionalFormatting sqref="C24:C64">
    <cfRule type="cellIs" dxfId="7" priority="9" operator="notEqual">
      <formula>0</formula>
    </cfRule>
  </conditionalFormatting>
  <conditionalFormatting sqref="D24:D64">
    <cfRule type="cellIs" dxfId="6" priority="8" operator="notEqual">
      <formula>0</formula>
    </cfRule>
  </conditionalFormatting>
  <conditionalFormatting sqref="E24:E64">
    <cfRule type="cellIs" dxfId="5" priority="6" operator="notEqual">
      <formula>0</formula>
    </cfRule>
  </conditionalFormatting>
  <conditionalFormatting sqref="L24:O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0" zoomScale="85" zoomScaleSheetLayoutView="85" workbookViewId="0">
      <selection activeCell="B29" sqref="B29"/>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84"/>
    </row>
    <row r="7" spans="1:48" ht="18.75" x14ac:dyDescent="0.25">
      <c r="A7" s="283" t="s">
        <v>7</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7" t="str">
        <f>'1. паспорт местоположение'!A12:C12</f>
        <v>N_92-15-25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4</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x14ac:dyDescent="0.25">
      <c r="A21" s="385" t="s">
        <v>467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50</v>
      </c>
      <c r="B22" s="387" t="s">
        <v>22</v>
      </c>
      <c r="C22" s="376" t="s">
        <v>49</v>
      </c>
      <c r="D22" s="376" t="s">
        <v>48</v>
      </c>
      <c r="E22" s="390" t="s">
        <v>477</v>
      </c>
      <c r="F22" s="391"/>
      <c r="G22" s="391"/>
      <c r="H22" s="391"/>
      <c r="I22" s="391"/>
      <c r="J22" s="391"/>
      <c r="K22" s="391"/>
      <c r="L22" s="392"/>
      <c r="M22" s="376" t="s">
        <v>47</v>
      </c>
      <c r="N22" s="376" t="s">
        <v>46</v>
      </c>
      <c r="O22" s="376" t="s">
        <v>45</v>
      </c>
      <c r="P22" s="371" t="s">
        <v>245</v>
      </c>
      <c r="Q22" s="371" t="s">
        <v>44</v>
      </c>
      <c r="R22" s="371" t="s">
        <v>43</v>
      </c>
      <c r="S22" s="371" t="s">
        <v>42</v>
      </c>
      <c r="T22" s="371"/>
      <c r="U22" s="393" t="s">
        <v>41</v>
      </c>
      <c r="V22" s="393" t="s">
        <v>40</v>
      </c>
      <c r="W22" s="371" t="s">
        <v>39</v>
      </c>
      <c r="X22" s="371" t="s">
        <v>38</v>
      </c>
      <c r="Y22" s="371" t="s">
        <v>37</v>
      </c>
      <c r="Z22" s="378" t="s">
        <v>36</v>
      </c>
      <c r="AA22" s="371" t="s">
        <v>35</v>
      </c>
      <c r="AB22" s="371" t="s">
        <v>34</v>
      </c>
      <c r="AC22" s="371" t="s">
        <v>33</v>
      </c>
      <c r="AD22" s="371" t="s">
        <v>32</v>
      </c>
      <c r="AE22" s="371" t="s">
        <v>31</v>
      </c>
      <c r="AF22" s="371" t="s">
        <v>30</v>
      </c>
      <c r="AG22" s="371"/>
      <c r="AH22" s="371"/>
      <c r="AI22" s="371"/>
      <c r="AJ22" s="371"/>
      <c r="AK22" s="371"/>
      <c r="AL22" s="371" t="s">
        <v>29</v>
      </c>
      <c r="AM22" s="371"/>
      <c r="AN22" s="371"/>
      <c r="AO22" s="371"/>
      <c r="AP22" s="371" t="s">
        <v>28</v>
      </c>
      <c r="AQ22" s="371"/>
      <c r="AR22" s="371" t="s">
        <v>27</v>
      </c>
      <c r="AS22" s="371" t="s">
        <v>26</v>
      </c>
      <c r="AT22" s="371" t="s">
        <v>25</v>
      </c>
      <c r="AU22" s="371" t="s">
        <v>24</v>
      </c>
      <c r="AV22" s="379" t="s">
        <v>23</v>
      </c>
    </row>
    <row r="23" spans="1:48" ht="64.5" customHeight="1" x14ac:dyDescent="0.25">
      <c r="A23" s="386"/>
      <c r="B23" s="388"/>
      <c r="C23" s="386"/>
      <c r="D23" s="386"/>
      <c r="E23" s="381" t="s">
        <v>21</v>
      </c>
      <c r="F23" s="372" t="s">
        <v>125</v>
      </c>
      <c r="G23" s="372" t="s">
        <v>124</v>
      </c>
      <c r="H23" s="372" t="s">
        <v>123</v>
      </c>
      <c r="I23" s="374" t="s">
        <v>388</v>
      </c>
      <c r="J23" s="374" t="s">
        <v>389</v>
      </c>
      <c r="K23" s="374" t="s">
        <v>390</v>
      </c>
      <c r="L23" s="372" t="s">
        <v>551</v>
      </c>
      <c r="M23" s="386"/>
      <c r="N23" s="386"/>
      <c r="O23" s="386"/>
      <c r="P23" s="371"/>
      <c r="Q23" s="371"/>
      <c r="R23" s="371"/>
      <c r="S23" s="383" t="s">
        <v>2</v>
      </c>
      <c r="T23" s="383" t="s">
        <v>9</v>
      </c>
      <c r="U23" s="393"/>
      <c r="V23" s="393"/>
      <c r="W23" s="371"/>
      <c r="X23" s="371"/>
      <c r="Y23" s="371"/>
      <c r="Z23" s="371"/>
      <c r="AA23" s="371"/>
      <c r="AB23" s="371"/>
      <c r="AC23" s="371"/>
      <c r="AD23" s="371"/>
      <c r="AE23" s="371"/>
      <c r="AF23" s="371" t="s">
        <v>20</v>
      </c>
      <c r="AG23" s="371"/>
      <c r="AH23" s="371" t="s">
        <v>19</v>
      </c>
      <c r="AI23" s="371"/>
      <c r="AJ23" s="376" t="s">
        <v>18</v>
      </c>
      <c r="AK23" s="376" t="s">
        <v>17</v>
      </c>
      <c r="AL23" s="376" t="s">
        <v>16</v>
      </c>
      <c r="AM23" s="376" t="s">
        <v>15</v>
      </c>
      <c r="AN23" s="376" t="s">
        <v>14</v>
      </c>
      <c r="AO23" s="376" t="s">
        <v>13</v>
      </c>
      <c r="AP23" s="376" t="s">
        <v>12</v>
      </c>
      <c r="AQ23" s="394" t="s">
        <v>9</v>
      </c>
      <c r="AR23" s="371"/>
      <c r="AS23" s="371"/>
      <c r="AT23" s="371"/>
      <c r="AU23" s="371"/>
      <c r="AV23" s="380"/>
    </row>
    <row r="24" spans="1:48"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19" t="s">
        <v>11</v>
      </c>
      <c r="AG24" s="119" t="s">
        <v>10</v>
      </c>
      <c r="AH24" s="120" t="s">
        <v>2</v>
      </c>
      <c r="AI24" s="120" t="s">
        <v>9</v>
      </c>
      <c r="AJ24" s="377"/>
      <c r="AK24" s="377"/>
      <c r="AL24" s="377"/>
      <c r="AM24" s="377"/>
      <c r="AN24" s="377"/>
      <c r="AO24" s="377"/>
      <c r="AP24" s="377"/>
      <c r="AQ24" s="395"/>
      <c r="AR24" s="371"/>
      <c r="AS24" s="371"/>
      <c r="AT24" s="371"/>
      <c r="AU24" s="371"/>
      <c r="AV24" s="380"/>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98" customFormat="1" ht="22.5" x14ac:dyDescent="0.2">
      <c r="A26" s="267">
        <v>1</v>
      </c>
      <c r="B26" s="269" t="s">
        <v>554</v>
      </c>
      <c r="C26" s="267" t="s">
        <v>332</v>
      </c>
      <c r="D26" s="273">
        <f>'6.1. Паспорт сетевой график'!H53</f>
        <v>45992</v>
      </c>
      <c r="E26" s="267" t="s">
        <v>332</v>
      </c>
      <c r="F26" s="267" t="s">
        <v>332</v>
      </c>
      <c r="G26" s="267" t="s">
        <v>332</v>
      </c>
      <c r="H26" s="267" t="s">
        <v>332</v>
      </c>
      <c r="I26" s="267" t="s">
        <v>332</v>
      </c>
      <c r="J26" s="267" t="s">
        <v>332</v>
      </c>
      <c r="K26" s="267" t="s">
        <v>332</v>
      </c>
      <c r="L26" s="267">
        <f>'6.2. Паспорт фин осв ввод'!D57</f>
        <v>1</v>
      </c>
      <c r="M26" s="262" t="s">
        <v>580</v>
      </c>
      <c r="N26" s="263" t="s">
        <v>581</v>
      </c>
      <c r="O26" s="262" t="s">
        <v>582</v>
      </c>
      <c r="P26" s="264">
        <v>43447.888869999995</v>
      </c>
      <c r="Q26" s="262"/>
      <c r="R26" s="264">
        <v>43447.888869999995</v>
      </c>
      <c r="S26" s="262" t="s">
        <v>583</v>
      </c>
      <c r="T26" s="262" t="s">
        <v>584</v>
      </c>
      <c r="U26" s="263">
        <v>3</v>
      </c>
      <c r="V26" s="263">
        <v>3</v>
      </c>
      <c r="W26" s="263" t="s">
        <v>585</v>
      </c>
      <c r="X26" s="264">
        <v>43447.888869999995</v>
      </c>
      <c r="Y26" s="263"/>
      <c r="Z26" s="263">
        <v>1</v>
      </c>
      <c r="AA26" s="265">
        <v>43447.888869999995</v>
      </c>
      <c r="AB26" s="265">
        <v>43447.888869999995</v>
      </c>
      <c r="AC26" s="263" t="s">
        <v>585</v>
      </c>
      <c r="AD26" s="265">
        <f>'[1]8. Общие сведения'!B38*1000</f>
        <v>22364.913499999999</v>
      </c>
      <c r="AE26" s="263"/>
      <c r="AF26" s="263" t="s">
        <v>586</v>
      </c>
      <c r="AG26" s="263" t="s">
        <v>587</v>
      </c>
      <c r="AH26" s="266">
        <v>45900</v>
      </c>
      <c r="AI26" s="266">
        <v>45869</v>
      </c>
      <c r="AJ26" s="266">
        <v>45887</v>
      </c>
      <c r="AK26" s="266">
        <v>45925</v>
      </c>
      <c r="AL26" s="263"/>
      <c r="AM26" s="263"/>
      <c r="AN26" s="266"/>
      <c r="AO26" s="263"/>
      <c r="AP26" s="266">
        <v>45961</v>
      </c>
      <c r="AQ26" s="266">
        <v>45946</v>
      </c>
      <c r="AR26" s="266">
        <v>45961</v>
      </c>
      <c r="AS26" s="266">
        <v>46013</v>
      </c>
      <c r="AT26" s="266">
        <v>46013</v>
      </c>
      <c r="AU26" s="263"/>
      <c r="AV26" s="267"/>
    </row>
    <row r="27" spans="1:48" s="198" customFormat="1" ht="56.25" x14ac:dyDescent="0.2">
      <c r="A27" s="267"/>
      <c r="B27" s="269"/>
      <c r="C27" s="267"/>
      <c r="D27" s="267"/>
      <c r="E27" s="267"/>
      <c r="F27" s="267"/>
      <c r="G27" s="267"/>
      <c r="H27" s="267"/>
      <c r="I27" s="267"/>
      <c r="J27" s="267"/>
      <c r="K27" s="267"/>
      <c r="L27" s="267"/>
      <c r="M27" s="262"/>
      <c r="N27" s="268"/>
      <c r="O27" s="262"/>
      <c r="P27" s="264"/>
      <c r="Q27" s="262"/>
      <c r="R27" s="264"/>
      <c r="S27" s="262"/>
      <c r="T27" s="262"/>
      <c r="U27" s="263"/>
      <c r="V27" s="263"/>
      <c r="W27" s="263" t="s">
        <v>588</v>
      </c>
      <c r="X27" s="264">
        <v>43447.888869999995</v>
      </c>
      <c r="Y27" s="263" t="s">
        <v>589</v>
      </c>
      <c r="Z27" s="263"/>
      <c r="AA27" s="265"/>
      <c r="AB27" s="265"/>
      <c r="AC27" s="263"/>
      <c r="AD27" s="265"/>
      <c r="AE27" s="263"/>
      <c r="AF27" s="263"/>
      <c r="AG27" s="263"/>
      <c r="AH27" s="263"/>
      <c r="AI27" s="263"/>
      <c r="AJ27" s="263"/>
      <c r="AK27" s="263"/>
      <c r="AL27" s="263"/>
      <c r="AM27" s="263"/>
      <c r="AN27" s="263"/>
      <c r="AO27" s="263"/>
      <c r="AP27" s="263"/>
      <c r="AQ27" s="263"/>
      <c r="AR27" s="263"/>
      <c r="AS27" s="263"/>
      <c r="AT27" s="263"/>
      <c r="AU27" s="263"/>
      <c r="AV27" s="267"/>
    </row>
    <row r="28" spans="1:48" s="198" customFormat="1" ht="12.75" x14ac:dyDescent="0.2">
      <c r="A28" s="267"/>
      <c r="B28" s="274"/>
      <c r="C28" s="267"/>
      <c r="D28" s="267"/>
      <c r="E28" s="267"/>
      <c r="F28" s="267"/>
      <c r="G28" s="267"/>
      <c r="H28" s="267"/>
      <c r="I28" s="267"/>
      <c r="J28" s="267"/>
      <c r="K28" s="267"/>
      <c r="L28" s="267"/>
      <c r="M28" s="262"/>
      <c r="N28" s="268"/>
      <c r="O28" s="262"/>
      <c r="P28" s="264"/>
      <c r="Q28" s="262"/>
      <c r="R28" s="264"/>
      <c r="S28" s="262"/>
      <c r="T28" s="262"/>
      <c r="U28" s="263"/>
      <c r="V28" s="263"/>
      <c r="W28" s="263" t="s">
        <v>590</v>
      </c>
      <c r="X28" s="263">
        <v>43447.888869999995</v>
      </c>
      <c r="Y28" s="263" t="s">
        <v>590</v>
      </c>
      <c r="Z28" s="263"/>
      <c r="AA28" s="265"/>
      <c r="AB28" s="265"/>
      <c r="AC28" s="263"/>
      <c r="AD28" s="265"/>
      <c r="AE28" s="263"/>
      <c r="AF28" s="263"/>
      <c r="AG28" s="263"/>
      <c r="AH28" s="263"/>
      <c r="AI28" s="263"/>
      <c r="AJ28" s="263"/>
      <c r="AK28" s="263"/>
      <c r="AL28" s="263"/>
      <c r="AM28" s="263"/>
      <c r="AN28" s="263"/>
      <c r="AO28" s="263"/>
      <c r="AP28" s="263"/>
      <c r="AQ28" s="263"/>
      <c r="AR28" s="263"/>
      <c r="AS28" s="263"/>
      <c r="AT28" s="263"/>
      <c r="AU28" s="263"/>
      <c r="AV28" s="267"/>
    </row>
    <row r="29" spans="1:48" x14ac:dyDescent="0.25">
      <c r="A29" s="275"/>
      <c r="B29" s="269" t="s">
        <v>552</v>
      </c>
      <c r="C29" s="275"/>
      <c r="D29" s="275"/>
      <c r="E29" s="275"/>
      <c r="F29" s="275"/>
      <c r="G29" s="275"/>
      <c r="H29" s="275"/>
      <c r="I29" s="275"/>
      <c r="J29" s="275"/>
      <c r="K29" s="275"/>
      <c r="L29" s="275"/>
      <c r="M29" s="269"/>
      <c r="N29" s="270"/>
      <c r="O29" s="269"/>
      <c r="P29" s="271"/>
      <c r="Q29" s="269"/>
      <c r="R29" s="271"/>
      <c r="S29" s="269"/>
      <c r="T29" s="269"/>
      <c r="U29" s="267"/>
      <c r="V29" s="267"/>
      <c r="W29" s="267"/>
      <c r="X29" s="267"/>
      <c r="Y29" s="267"/>
      <c r="Z29" s="267"/>
      <c r="AA29" s="272"/>
      <c r="AB29" s="272"/>
      <c r="AC29" s="267"/>
      <c r="AD29" s="272">
        <f>SUM(AD26:AD28)</f>
        <v>22364.913499999999</v>
      </c>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6" zoomScale="90" zoomScaleNormal="90" zoomScaleSheetLayoutView="90" workbookViewId="0">
      <selection activeCell="B30" sqref="B30"/>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99" t="str">
        <f>'1. паспорт местоположение'!A5:C5</f>
        <v>Год раскрытия информации: 2026 год</v>
      </c>
      <c r="B5" s="399"/>
      <c r="C5" s="23"/>
      <c r="D5" s="23"/>
      <c r="E5" s="23"/>
      <c r="F5" s="23"/>
      <c r="G5" s="23"/>
      <c r="H5" s="23"/>
    </row>
    <row r="6" spans="1:8" ht="18.75" x14ac:dyDescent="0.3">
      <c r="A6" s="82"/>
      <c r="B6" s="82"/>
      <c r="C6" s="82"/>
      <c r="D6" s="82"/>
      <c r="E6" s="82"/>
      <c r="F6" s="82"/>
      <c r="G6" s="82"/>
      <c r="H6" s="82"/>
    </row>
    <row r="7" spans="1:8" ht="18.75" x14ac:dyDescent="0.25">
      <c r="A7" s="283" t="s">
        <v>7</v>
      </c>
      <c r="B7" s="283"/>
      <c r="C7" s="113"/>
      <c r="D7" s="113"/>
      <c r="E7" s="113"/>
      <c r="F7" s="113"/>
      <c r="G7" s="113"/>
      <c r="H7" s="113"/>
    </row>
    <row r="8" spans="1:8" ht="18.75" x14ac:dyDescent="0.25">
      <c r="A8" s="113"/>
      <c r="B8" s="113"/>
      <c r="C8" s="113"/>
      <c r="D8" s="113"/>
      <c r="E8" s="113"/>
      <c r="F8" s="113"/>
      <c r="G8" s="113"/>
      <c r="H8" s="113"/>
    </row>
    <row r="9" spans="1:8" x14ac:dyDescent="0.25">
      <c r="A9" s="287" t="str">
        <f>'7. Паспорт отчет о закупке'!A9:AV9</f>
        <v>Акционерное общество "Россети Янтарь" ДЗО  ПАО "Россети"</v>
      </c>
      <c r="B9" s="287"/>
      <c r="C9" s="114"/>
      <c r="D9" s="114"/>
      <c r="E9" s="114"/>
      <c r="F9" s="114"/>
      <c r="G9" s="114"/>
      <c r="H9" s="114"/>
    </row>
    <row r="10" spans="1:8" x14ac:dyDescent="0.25">
      <c r="A10" s="280" t="s">
        <v>6</v>
      </c>
      <c r="B10" s="280"/>
      <c r="C10" s="115"/>
      <c r="D10" s="115"/>
      <c r="E10" s="115"/>
      <c r="F10" s="115"/>
      <c r="G10" s="115"/>
      <c r="H10" s="115"/>
    </row>
    <row r="11" spans="1:8" ht="18.75" x14ac:dyDescent="0.25">
      <c r="A11" s="113"/>
      <c r="B11" s="113"/>
      <c r="C11" s="113"/>
      <c r="D11" s="113"/>
      <c r="E11" s="113"/>
      <c r="F11" s="113"/>
      <c r="G11" s="113"/>
      <c r="H11" s="113"/>
    </row>
    <row r="12" spans="1:8" x14ac:dyDescent="0.25">
      <c r="A12" s="349" t="str">
        <f>'7. Паспорт отчет о закупке'!A12:AV12</f>
        <v>N_92-15-25</v>
      </c>
      <c r="B12" s="349"/>
      <c r="C12" s="114"/>
      <c r="D12" s="114"/>
      <c r="E12" s="114"/>
      <c r="F12" s="114"/>
      <c r="G12" s="114"/>
      <c r="H12" s="114"/>
    </row>
    <row r="13" spans="1:8" x14ac:dyDescent="0.25">
      <c r="A13" s="280" t="s">
        <v>5</v>
      </c>
      <c r="B13" s="280"/>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400" t="str">
        <f>'7. Паспорт отчет о закупке'!A15:AV15</f>
        <v>Покупка в 2025 г. одного автокрана грузоподъемностью 25 тонн на автомобильном шасси для выполнения погрузо-разгрузочных работ</v>
      </c>
      <c r="B15" s="400"/>
      <c r="C15" s="114"/>
      <c r="D15" s="114"/>
      <c r="E15" s="114"/>
      <c r="F15" s="114"/>
      <c r="G15" s="114"/>
      <c r="H15" s="114"/>
    </row>
    <row r="16" spans="1:8" x14ac:dyDescent="0.25">
      <c r="A16" s="280" t="s">
        <v>4</v>
      </c>
      <c r="B16" s="280"/>
      <c r="C16" s="115"/>
      <c r="D16" s="115"/>
      <c r="E16" s="115"/>
      <c r="F16" s="115"/>
      <c r="G16" s="115"/>
      <c r="H16" s="115"/>
    </row>
    <row r="17" spans="1:4" x14ac:dyDescent="0.25">
      <c r="B17" s="30"/>
    </row>
    <row r="18" spans="1:4" x14ac:dyDescent="0.25">
      <c r="A18" s="401" t="s">
        <v>468</v>
      </c>
      <c r="B18" s="402"/>
    </row>
    <row r="19" spans="1:4" x14ac:dyDescent="0.25">
      <c r="B19" s="5"/>
    </row>
    <row r="20" spans="1:4" ht="16.5" thickBot="1" x14ac:dyDescent="0.3">
      <c r="B20" s="31"/>
    </row>
    <row r="21" spans="1:4" ht="30.75" thickBot="1" x14ac:dyDescent="0.3">
      <c r="A21" s="32" t="s">
        <v>339</v>
      </c>
      <c r="B21" s="85" t="str">
        <f>A15</f>
        <v>Покупка в 2025 г. одного автокрана грузоподъемностью 25 тонн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571</v>
      </c>
    </row>
    <row r="27" spans="1:4" ht="29.25" thickBot="1" x14ac:dyDescent="0.3">
      <c r="A27" s="43" t="s">
        <v>561</v>
      </c>
      <c r="B27" s="199">
        <f>'6.2. Паспорт фин осв ввод'!D24</f>
        <v>22.3649135</v>
      </c>
    </row>
    <row r="28" spans="1:4" ht="16.5" thickBot="1" x14ac:dyDescent="0.3">
      <c r="A28" s="38" t="s">
        <v>344</v>
      </c>
      <c r="B28" s="36" t="s">
        <v>576</v>
      </c>
    </row>
    <row r="29" spans="1:4" ht="29.25" thickBot="1" x14ac:dyDescent="0.3">
      <c r="A29" s="44" t="s">
        <v>345</v>
      </c>
      <c r="B29" s="200">
        <f>'7. Паспорт отчет о закупке'!AD29/1000</f>
        <v>22.3649135</v>
      </c>
      <c r="C29" s="29"/>
      <c r="D29" s="29"/>
    </row>
    <row r="30" spans="1:4" ht="29.25" thickBot="1" x14ac:dyDescent="0.3">
      <c r="A30" s="44" t="s">
        <v>346</v>
      </c>
      <c r="B30" s="200">
        <f>B32+B37+B54</f>
        <v>22.3649135</v>
      </c>
    </row>
    <row r="31" spans="1:4" ht="16.5" thickBot="1" x14ac:dyDescent="0.3">
      <c r="A31" s="38" t="s">
        <v>347</v>
      </c>
      <c r="B31" s="201"/>
    </row>
    <row r="32" spans="1:4" ht="29.25" thickBot="1" x14ac:dyDescent="0.3">
      <c r="A32" s="44" t="s">
        <v>348</v>
      </c>
      <c r="B32" s="200">
        <f>SUMIF(C33:C36,10,B33:B36)</f>
        <v>0</v>
      </c>
    </row>
    <row r="33" spans="1:3" ht="16.5" thickBot="1" x14ac:dyDescent="0.3">
      <c r="A33" s="202" t="s">
        <v>349</v>
      </c>
      <c r="B33" s="203"/>
      <c r="C33" s="8">
        <v>10</v>
      </c>
    </row>
    <row r="34" spans="1:3" ht="16.5" thickBot="1" x14ac:dyDescent="0.3">
      <c r="A34" s="38" t="s">
        <v>350</v>
      </c>
      <c r="B34" s="204">
        <f>B33/$B$27</f>
        <v>0</v>
      </c>
    </row>
    <row r="35" spans="1:3" ht="16.5" thickBot="1" x14ac:dyDescent="0.3">
      <c r="A35" s="38" t="s">
        <v>351</v>
      </c>
      <c r="B35" s="200"/>
      <c r="C35" s="8">
        <v>1</v>
      </c>
    </row>
    <row r="36" spans="1:3" ht="16.5" thickBot="1" x14ac:dyDescent="0.3">
      <c r="A36" s="38" t="s">
        <v>352</v>
      </c>
      <c r="B36" s="200"/>
      <c r="C36" s="8">
        <v>2</v>
      </c>
    </row>
    <row r="37" spans="1:3" ht="29.25" thickBot="1" x14ac:dyDescent="0.3">
      <c r="A37" s="44" t="s">
        <v>353</v>
      </c>
      <c r="B37" s="200">
        <f>SUMIF(C38:C53,20,B38:B53)</f>
        <v>22.3649135</v>
      </c>
    </row>
    <row r="38" spans="1:3" ht="30.75" thickBot="1" x14ac:dyDescent="0.3">
      <c r="A38" s="260" t="s">
        <v>577</v>
      </c>
      <c r="B38" s="261">
        <v>22.3649135</v>
      </c>
      <c r="C38" s="8">
        <v>20</v>
      </c>
    </row>
    <row r="39" spans="1:3" ht="16.5" thickBot="1" x14ac:dyDescent="0.3">
      <c r="A39" s="38" t="s">
        <v>350</v>
      </c>
      <c r="B39" s="204">
        <f t="shared" ref="B39" si="0">B38/$B$27</f>
        <v>1</v>
      </c>
    </row>
    <row r="40" spans="1:3" ht="16.5" thickBot="1" x14ac:dyDescent="0.3">
      <c r="A40" s="38" t="s">
        <v>351</v>
      </c>
      <c r="B40" s="200">
        <v>18.363347999999998</v>
      </c>
      <c r="C40" s="8">
        <v>1</v>
      </c>
    </row>
    <row r="41" spans="1:3" ht="16.5" thickBot="1" x14ac:dyDescent="0.3">
      <c r="A41" s="38" t="s">
        <v>352</v>
      </c>
      <c r="B41" s="200">
        <f>B38</f>
        <v>22.3649135</v>
      </c>
      <c r="C41" s="8">
        <v>2</v>
      </c>
    </row>
    <row r="42" spans="1:3" ht="16.5" thickBot="1" x14ac:dyDescent="0.3">
      <c r="A42" s="202" t="s">
        <v>349</v>
      </c>
      <c r="B42" s="203"/>
      <c r="C42" s="8">
        <v>20</v>
      </c>
    </row>
    <row r="43" spans="1:3" ht="16.5" thickBot="1" x14ac:dyDescent="0.3">
      <c r="A43" s="38" t="s">
        <v>350</v>
      </c>
      <c r="B43" s="204">
        <f t="shared" ref="B43" si="1">B42/$B$27</f>
        <v>0</v>
      </c>
    </row>
    <row r="44" spans="1:3" ht="16.5" thickBot="1" x14ac:dyDescent="0.3">
      <c r="A44" s="38" t="s">
        <v>351</v>
      </c>
      <c r="B44" s="200"/>
      <c r="C44" s="8">
        <v>1</v>
      </c>
    </row>
    <row r="45" spans="1:3" ht="16.5" thickBot="1" x14ac:dyDescent="0.3">
      <c r="A45" s="38" t="s">
        <v>352</v>
      </c>
      <c r="B45" s="200"/>
      <c r="C45" s="8">
        <v>2</v>
      </c>
    </row>
    <row r="46" spans="1:3" ht="16.5" thickBot="1" x14ac:dyDescent="0.3">
      <c r="A46" s="202" t="s">
        <v>349</v>
      </c>
      <c r="B46" s="203"/>
      <c r="C46" s="8">
        <v>20</v>
      </c>
    </row>
    <row r="47" spans="1:3" ht="16.5" thickBot="1" x14ac:dyDescent="0.3">
      <c r="A47" s="38" t="s">
        <v>350</v>
      </c>
      <c r="B47" s="204">
        <f t="shared" ref="B47" si="2">B46/$B$27</f>
        <v>0</v>
      </c>
    </row>
    <row r="48" spans="1:3" ht="16.5" thickBot="1" x14ac:dyDescent="0.3">
      <c r="A48" s="38" t="s">
        <v>351</v>
      </c>
      <c r="B48" s="200"/>
      <c r="C48" s="8">
        <v>1</v>
      </c>
    </row>
    <row r="49" spans="1:3" ht="16.5" thickBot="1" x14ac:dyDescent="0.3">
      <c r="A49" s="38" t="s">
        <v>352</v>
      </c>
      <c r="B49" s="200"/>
      <c r="C49" s="8">
        <v>2</v>
      </c>
    </row>
    <row r="50" spans="1:3" ht="16.5" thickBot="1" x14ac:dyDescent="0.3">
      <c r="A50" s="202" t="s">
        <v>349</v>
      </c>
      <c r="B50" s="203"/>
      <c r="C50" s="8">
        <v>20</v>
      </c>
    </row>
    <row r="51" spans="1:3" ht="16.5" thickBot="1" x14ac:dyDescent="0.3">
      <c r="A51" s="38" t="s">
        <v>350</v>
      </c>
      <c r="B51" s="204">
        <f t="shared" ref="B51" si="3">B50/$B$27</f>
        <v>0</v>
      </c>
    </row>
    <row r="52" spans="1:3" ht="16.5" thickBot="1" x14ac:dyDescent="0.3">
      <c r="A52" s="38" t="s">
        <v>351</v>
      </c>
      <c r="B52" s="200"/>
      <c r="C52" s="8">
        <v>1</v>
      </c>
    </row>
    <row r="53" spans="1:3" ht="16.5" thickBot="1" x14ac:dyDescent="0.3">
      <c r="A53" s="38" t="s">
        <v>352</v>
      </c>
      <c r="B53" s="200"/>
      <c r="C53" s="8">
        <v>2</v>
      </c>
    </row>
    <row r="54" spans="1:3" ht="29.25" thickBot="1" x14ac:dyDescent="0.3">
      <c r="A54" s="44" t="s">
        <v>354</v>
      </c>
      <c r="B54" s="200">
        <f>SUMIF(C55:C58,30,B55:B58)</f>
        <v>0</v>
      </c>
    </row>
    <row r="55" spans="1:3" ht="16.5" thickBot="1" x14ac:dyDescent="0.3">
      <c r="A55" s="202" t="s">
        <v>349</v>
      </c>
      <c r="B55" s="203"/>
      <c r="C55" s="8">
        <v>30</v>
      </c>
    </row>
    <row r="56" spans="1:3" ht="16.5" thickBot="1" x14ac:dyDescent="0.3">
      <c r="A56" s="38" t="s">
        <v>350</v>
      </c>
      <c r="B56" s="204">
        <f t="shared" ref="B56" si="4">B55/$B$27</f>
        <v>0</v>
      </c>
    </row>
    <row r="57" spans="1:3" ht="16.5" thickBot="1" x14ac:dyDescent="0.3">
      <c r="A57" s="38" t="s">
        <v>351</v>
      </c>
      <c r="B57" s="200"/>
      <c r="C57" s="8">
        <v>1</v>
      </c>
    </row>
    <row r="58" spans="1:3" ht="16.5" thickBot="1" x14ac:dyDescent="0.3">
      <c r="A58" s="38" t="s">
        <v>352</v>
      </c>
      <c r="B58" s="200"/>
      <c r="C58" s="8">
        <v>2</v>
      </c>
    </row>
    <row r="59" spans="1:3" ht="29.25" thickBot="1" x14ac:dyDescent="0.3">
      <c r="A59" s="37" t="s">
        <v>355</v>
      </c>
      <c r="B59" s="205">
        <f>B30/B27</f>
        <v>1</v>
      </c>
    </row>
    <row r="60" spans="1:3" ht="16.5" thickBot="1" x14ac:dyDescent="0.3">
      <c r="A60" s="39" t="s">
        <v>347</v>
      </c>
      <c r="B60" s="45"/>
    </row>
    <row r="61" spans="1:3" ht="16.5" thickBot="1" x14ac:dyDescent="0.3">
      <c r="A61" s="39" t="s">
        <v>356</v>
      </c>
      <c r="B61" s="205"/>
    </row>
    <row r="62" spans="1:3" ht="16.5" thickBot="1" x14ac:dyDescent="0.3">
      <c r="A62" s="39" t="s">
        <v>357</v>
      </c>
      <c r="B62" s="205">
        <f>B37/B27</f>
        <v>1</v>
      </c>
    </row>
    <row r="63" spans="1:3" ht="16.5" thickBot="1" x14ac:dyDescent="0.3">
      <c r="A63" s="39" t="s">
        <v>358</v>
      </c>
      <c r="B63" s="205"/>
    </row>
    <row r="64" spans="1:3" ht="16.5" thickBot="1" x14ac:dyDescent="0.3">
      <c r="A64" s="34" t="s">
        <v>359</v>
      </c>
      <c r="B64" s="206">
        <f>B65/$B$27</f>
        <v>0.82107842715331758</v>
      </c>
    </row>
    <row r="65" spans="1:3" ht="16.5" thickBot="1" x14ac:dyDescent="0.3">
      <c r="A65" s="34" t="s">
        <v>360</v>
      </c>
      <c r="B65" s="207">
        <f xml:space="preserve"> SUMIF(C33:C58, 1,B33:B58)</f>
        <v>18.363347999999998</v>
      </c>
      <c r="C65" s="247">
        <f>'6.2. Паспорт фин осв ввод'!D24-'6.2. Паспорт фин осв ввод'!F24</f>
        <v>18.363347999999998</v>
      </c>
    </row>
    <row r="66" spans="1:3" ht="16.5" thickBot="1" x14ac:dyDescent="0.3">
      <c r="A66" s="34" t="s">
        <v>361</v>
      </c>
      <c r="B66" s="206">
        <f>B67/$B$27</f>
        <v>1</v>
      </c>
      <c r="C66" s="247"/>
    </row>
    <row r="67" spans="1:3" ht="16.5" thickBot="1" x14ac:dyDescent="0.3">
      <c r="A67" s="35" t="s">
        <v>362</v>
      </c>
      <c r="B67" s="207">
        <f xml:space="preserve"> SUMIF(C33:C58, 2,B33:B58)</f>
        <v>22.3649135</v>
      </c>
      <c r="C67" s="247">
        <f>'6.2. Паспорт фин осв ввод'!D30-'6.2. Паспорт фин осв ввод'!F30</f>
        <v>18.63742792</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578</v>
      </c>
    </row>
    <row r="74" spans="1:3" ht="30.75" thickBot="1" x14ac:dyDescent="0.3">
      <c r="A74" s="39" t="s">
        <v>369</v>
      </c>
      <c r="B74" s="40" t="s">
        <v>550</v>
      </c>
    </row>
    <row r="75" spans="1:3" ht="29.25" thickBot="1" x14ac:dyDescent="0.3">
      <c r="A75" s="34" t="s">
        <v>370</v>
      </c>
      <c r="B75" s="208">
        <v>0</v>
      </c>
    </row>
    <row r="76" spans="1:3" ht="16.5" thickBot="1" x14ac:dyDescent="0.3">
      <c r="A76" s="39" t="s">
        <v>347</v>
      </c>
      <c r="B76" s="209"/>
    </row>
    <row r="77" spans="1:3" ht="16.5" thickBot="1" x14ac:dyDescent="0.3">
      <c r="A77" s="39" t="s">
        <v>371</v>
      </c>
      <c r="B77" s="208">
        <v>0</v>
      </c>
    </row>
    <row r="78" spans="1:3" ht="16.5" thickBot="1" x14ac:dyDescent="0.3">
      <c r="A78" s="39" t="s">
        <v>372</v>
      </c>
      <c r="B78" s="208">
        <v>0</v>
      </c>
    </row>
    <row r="79" spans="1:3" ht="30.75" thickBot="1" x14ac:dyDescent="0.3">
      <c r="A79" s="48" t="s">
        <v>373</v>
      </c>
      <c r="B79" s="49" t="str">
        <f>'3.3 паспорт описание'!C24</f>
        <v>Покупка в 2025 г. одного автокрана грузоподъемностью 25 тонн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0">
        <f>'6.1. Паспорт сетевой график'!H43</f>
        <v>45992</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579</v>
      </c>
    </row>
    <row r="85" spans="1:2" ht="28.5" x14ac:dyDescent="0.25">
      <c r="A85" s="37" t="s">
        <v>379</v>
      </c>
      <c r="B85" s="396" t="s">
        <v>550</v>
      </c>
    </row>
    <row r="86" spans="1:2" x14ac:dyDescent="0.25">
      <c r="A86" s="41" t="s">
        <v>380</v>
      </c>
      <c r="B86" s="397"/>
    </row>
    <row r="87" spans="1:2" x14ac:dyDescent="0.25">
      <c r="A87" s="41" t="s">
        <v>381</v>
      </c>
      <c r="B87" s="397"/>
    </row>
    <row r="88" spans="1:2" x14ac:dyDescent="0.25">
      <c r="A88" s="41" t="s">
        <v>382</v>
      </c>
      <c r="B88" s="397"/>
    </row>
    <row r="89" spans="1:2" x14ac:dyDescent="0.25">
      <c r="A89" s="41" t="s">
        <v>383</v>
      </c>
      <c r="B89" s="397"/>
    </row>
    <row r="90" spans="1:2" ht="16.5" thickBot="1" x14ac:dyDescent="0.3">
      <c r="A90" s="51" t="s">
        <v>384</v>
      </c>
      <c r="B90" s="398"/>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2026-03-25T08:43:08Z</dcterms:modified>
</cp:coreProperties>
</file>