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B8E623C-4525-4BE8-8F31-639A7BF69C1A}"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R30" i="15" l="1"/>
  <c r="R64" i="15"/>
  <c r="R63" i="15"/>
  <c r="R62" i="15"/>
  <c r="R61" i="15"/>
  <c r="R60" i="15"/>
  <c r="R59" i="15"/>
  <c r="R58" i="15"/>
  <c r="R57" i="15"/>
  <c r="R56" i="15"/>
  <c r="R55" i="15"/>
  <c r="R54" i="15"/>
  <c r="R53" i="15"/>
  <c r="R52" i="15"/>
  <c r="R51" i="15"/>
  <c r="R50" i="15"/>
  <c r="R49" i="15"/>
  <c r="R48" i="15"/>
  <c r="R47" i="15"/>
  <c r="R46" i="15"/>
  <c r="R45" i="15"/>
  <c r="R44" i="15"/>
  <c r="R43" i="15"/>
  <c r="R42" i="15"/>
  <c r="R41" i="15"/>
  <c r="R40" i="15"/>
  <c r="R39" i="15"/>
  <c r="R38" i="15"/>
  <c r="R37" i="15"/>
  <c r="R36" i="15"/>
  <c r="R35" i="15"/>
  <c r="R34" i="15"/>
  <c r="R33" i="15"/>
  <c r="R32" i="15"/>
  <c r="R31" i="15"/>
  <c r="R29" i="15"/>
  <c r="R28" i="15"/>
  <c r="R27" i="15"/>
  <c r="R26" i="15"/>
  <c r="R25" i="15"/>
  <c r="V30" i="15"/>
  <c r="U30" i="15"/>
  <c r="T30" i="15"/>
  <c r="V24" i="15"/>
  <c r="U24" i="15"/>
  <c r="T24" i="15"/>
  <c r="P57" i="15"/>
  <c r="P30" i="15"/>
  <c r="P52" i="15" s="1"/>
  <c r="P24" i="15"/>
  <c r="B81" i="23"/>
  <c r="C81" i="23" l="1"/>
  <c r="O27" i="13"/>
  <c r="N27" i="1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A30" i="15"/>
  <c r="Z30" i="15"/>
  <c r="Y30" i="15"/>
  <c r="X30" i="15"/>
  <c r="AA24" i="15"/>
  <c r="Z24" i="15"/>
  <c r="Y24" i="15"/>
  <c r="X24" i="15"/>
  <c r="K102" i="23" l="1"/>
  <c r="E48" i="23" s="1"/>
  <c r="H103" i="23"/>
  <c r="B49" i="23" s="1"/>
  <c r="B48" i="23"/>
  <c r="B81" i="22"/>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F30" i="15" s="1"/>
  <c r="E32" i="15"/>
  <c r="E31" i="15"/>
  <c r="E29" i="15"/>
  <c r="E28" i="15"/>
  <c r="E27" i="15"/>
  <c r="F27" i="15" s="1"/>
  <c r="F24" i="15" s="1"/>
  <c r="E26" i="15"/>
  <c r="E25" i="15"/>
  <c r="D57" i="15"/>
  <c r="D30" i="15"/>
  <c r="D24" i="15"/>
  <c r="B27" i="22" s="1"/>
  <c r="C40" i="7"/>
  <c r="D52" i="15" l="1"/>
  <c r="E52" i="15" s="1"/>
  <c r="F52" i="15" s="1"/>
  <c r="C67" i="22"/>
  <c r="B25" i="23"/>
  <c r="C67" i="23" s="1"/>
  <c r="E30" i="15"/>
  <c r="E24" i="15"/>
  <c r="C48" i="23"/>
  <c r="D48" i="23"/>
  <c r="C65" i="22"/>
  <c r="L30" i="15" l="1"/>
  <c r="L24" i="15"/>
  <c r="H30" i="15" l="1"/>
  <c r="H24" i="15"/>
  <c r="G30" i="15" l="1"/>
  <c r="G24" i="15"/>
  <c r="C57" i="15" l="1"/>
  <c r="C30" i="15"/>
  <c r="C24" i="15"/>
  <c r="C52" i="15" l="1"/>
  <c r="A15" i="10"/>
  <c r="A12" i="10"/>
  <c r="A9" i="10"/>
  <c r="A5" i="10"/>
  <c r="W30" i="15" l="1"/>
  <c r="S30" i="15"/>
  <c r="Q30" i="15"/>
  <c r="O30" i="15"/>
  <c r="N30" i="15"/>
  <c r="M30" i="15"/>
  <c r="K30" i="15"/>
  <c r="J30" i="15"/>
  <c r="W24" i="15"/>
  <c r="S24" i="15"/>
  <c r="R24" i="15"/>
  <c r="AC24" i="15" s="1"/>
  <c r="Q24" i="15"/>
  <c r="O24" i="15"/>
  <c r="N24" i="15"/>
  <c r="M24" i="15"/>
  <c r="K24" i="15"/>
  <c r="J24" i="15"/>
  <c r="A14" i="15"/>
  <c r="A11" i="15"/>
  <c r="A8" i="15"/>
  <c r="A4" i="15"/>
  <c r="I30" i="15"/>
  <c r="I24" i="15"/>
  <c r="C48" i="7" l="1"/>
  <c r="C49" i="7"/>
  <c r="B85" i="23" l="1"/>
  <c r="B103" i="23"/>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S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103" i="23"/>
  <c r="C80" i="23"/>
  <c r="E85" i="23"/>
  <c r="F58" i="23"/>
  <c r="E52" i="23"/>
  <c r="E47" i="23"/>
  <c r="E74" i="23"/>
  <c r="D85" i="23"/>
  <c r="D76" i="23" l="1"/>
  <c r="F67" i="23"/>
  <c r="G67" i="23" s="1"/>
  <c r="H67" i="23" s="1"/>
  <c r="B70" i="23"/>
  <c r="B71" i="23" s="1"/>
  <c r="D103" i="23"/>
  <c r="E59" i="23"/>
  <c r="E80" i="23" s="1"/>
  <c r="G58" i="23"/>
  <c r="F74" i="23"/>
  <c r="F52" i="23"/>
  <c r="F47" i="23"/>
  <c r="D55" i="23"/>
  <c r="C82" i="23"/>
  <c r="C56" i="23"/>
  <c r="C69" i="23" s="1"/>
  <c r="G76" i="23" l="1"/>
  <c r="E103" i="23"/>
  <c r="F59" i="23"/>
  <c r="F80" i="23" s="1"/>
  <c r="C77" i="23"/>
  <c r="B78" i="23"/>
  <c r="D82" i="23"/>
  <c r="D56" i="23"/>
  <c r="D69" i="23" s="1"/>
  <c r="I67" i="23"/>
  <c r="H76" i="23"/>
  <c r="G74" i="23"/>
  <c r="G47" i="23"/>
  <c r="H58" i="23"/>
  <c r="G52" i="23"/>
  <c r="B72" i="23"/>
  <c r="E53" i="23"/>
  <c r="G85" i="23"/>
  <c r="F85" i="23"/>
  <c r="F103" i="23" l="1"/>
  <c r="G59" i="23"/>
  <c r="D77" i="23"/>
  <c r="E55" i="23"/>
  <c r="F53" i="23" s="1"/>
  <c r="J67" i="23"/>
  <c r="I76" i="23"/>
  <c r="H85" i="23"/>
  <c r="H74" i="23"/>
  <c r="H52" i="23"/>
  <c r="H47" i="23"/>
  <c r="I58" i="23"/>
  <c r="G80" i="23" l="1"/>
  <c r="H59" i="23"/>
  <c r="H80" i="23" s="1"/>
  <c r="G103" i="23"/>
  <c r="F55" i="23"/>
  <c r="J58" i="23"/>
  <c r="I52" i="23"/>
  <c r="I74" i="23"/>
  <c r="I47" i="23"/>
  <c r="J76" i="23"/>
  <c r="K67" i="23"/>
  <c r="E82" i="23"/>
  <c r="E56" i="23"/>
  <c r="E69" i="23" s="1"/>
  <c r="I59" i="23" l="1"/>
  <c r="K76" i="23"/>
  <c r="L67" i="23"/>
  <c r="J85" i="23"/>
  <c r="I85" i="23"/>
  <c r="J52" i="23"/>
  <c r="K58" i="23"/>
  <c r="J74" i="23"/>
  <c r="J47" i="23"/>
  <c r="F56" i="23"/>
  <c r="F69" i="23" s="1"/>
  <c r="F82" i="23"/>
  <c r="E77" i="23"/>
  <c r="G53" i="23"/>
  <c r="I103" i="23" l="1"/>
  <c r="C49" i="23" s="1"/>
  <c r="C61" i="23" s="1"/>
  <c r="C60" i="23" s="1"/>
  <c r="C66" i="23" s="1"/>
  <c r="C68" i="23" s="1"/>
  <c r="I80" i="23"/>
  <c r="J59" i="23"/>
  <c r="L102" i="23"/>
  <c r="F48" i="23" s="1"/>
  <c r="F77" i="23"/>
  <c r="L58" i="23"/>
  <c r="K74" i="23"/>
  <c r="K52" i="23"/>
  <c r="K47" i="23"/>
  <c r="L76" i="23"/>
  <c r="G55" i="23"/>
  <c r="H53" i="23" s="1"/>
  <c r="C75" i="23" l="1"/>
  <c r="C70" i="23"/>
  <c r="C71" i="23" s="1"/>
  <c r="K59" i="23"/>
  <c r="J80" i="23"/>
  <c r="J103" i="23"/>
  <c r="D49" i="23" s="1"/>
  <c r="D61" i="23" s="1"/>
  <c r="D60" i="23" s="1"/>
  <c r="D66" i="23" s="1"/>
  <c r="D68" i="23" s="1"/>
  <c r="M102" i="23"/>
  <c r="H55" i="23"/>
  <c r="L74" i="23"/>
  <c r="L47" i="23"/>
  <c r="L52" i="23"/>
  <c r="G82" i="23"/>
  <c r="G56" i="23"/>
  <c r="G69" i="23" s="1"/>
  <c r="K85" i="23"/>
  <c r="D75" i="23" l="1"/>
  <c r="D70" i="23"/>
  <c r="C72" i="23"/>
  <c r="C78" i="23"/>
  <c r="N102" i="23"/>
  <c r="G48" i="23"/>
  <c r="K80" i="23"/>
  <c r="K103" i="23"/>
  <c r="E49" i="23" s="1"/>
  <c r="E61" i="23" s="1"/>
  <c r="E60" i="23" s="1"/>
  <c r="E66" i="23" s="1"/>
  <c r="E68" i="23" s="1"/>
  <c r="L59" i="23"/>
  <c r="H82" i="23"/>
  <c r="H56" i="23"/>
  <c r="H69" i="23" s="1"/>
  <c r="I53" i="23"/>
  <c r="G77" i="23"/>
  <c r="L85" i="23"/>
  <c r="H48" i="23" l="1"/>
  <c r="O102" i="23"/>
  <c r="D71" i="23"/>
  <c r="E75" i="23"/>
  <c r="E70" i="23"/>
  <c r="L80" i="23"/>
  <c r="L103" i="23"/>
  <c r="F49" i="23" s="1"/>
  <c r="F61" i="23" s="1"/>
  <c r="F60" i="23" s="1"/>
  <c r="F66" i="23" s="1"/>
  <c r="F68" i="23" s="1"/>
  <c r="H77" i="23"/>
  <c r="I55" i="23"/>
  <c r="J53" i="23" s="1"/>
  <c r="E71" i="23" l="1"/>
  <c r="E72" i="23"/>
  <c r="D72" i="23"/>
  <c r="D78" i="23"/>
  <c r="E78" i="23" s="1"/>
  <c r="F75" i="23"/>
  <c r="F70" i="23"/>
  <c r="P102" i="23"/>
  <c r="I48" i="23"/>
  <c r="M103" i="23"/>
  <c r="J55" i="23"/>
  <c r="I82" i="23"/>
  <c r="I56" i="23"/>
  <c r="I69" i="23" s="1"/>
  <c r="F71" i="23" l="1"/>
  <c r="F72" i="23" s="1"/>
  <c r="G49" i="23"/>
  <c r="G61" i="23" s="1"/>
  <c r="G60" i="23" s="1"/>
  <c r="G66" i="23" s="1"/>
  <c r="G68" i="23" s="1"/>
  <c r="N103" i="23"/>
  <c r="Q102" i="23"/>
  <c r="J48" i="23"/>
  <c r="I77" i="23"/>
  <c r="J56" i="23"/>
  <c r="J69" i="23" s="1"/>
  <c r="J82" i="23"/>
  <c r="K53" i="23"/>
  <c r="G75" i="23" l="1"/>
  <c r="G70" i="23"/>
  <c r="G71" i="23" s="1"/>
  <c r="K48" i="23"/>
  <c r="R102" i="23"/>
  <c r="H49" i="23"/>
  <c r="H61" i="23" s="1"/>
  <c r="H60" i="23" s="1"/>
  <c r="H66" i="23" s="1"/>
  <c r="H68" i="23" s="1"/>
  <c r="O103" i="23"/>
  <c r="F78" i="23"/>
  <c r="G78" i="23" s="1"/>
  <c r="J77" i="23"/>
  <c r="K55" i="23"/>
  <c r="L53" i="23" s="1"/>
  <c r="S102" i="23" l="1"/>
  <c r="L48" i="23"/>
  <c r="I49" i="23"/>
  <c r="I61" i="23" s="1"/>
  <c r="I60" i="23" s="1"/>
  <c r="I66" i="23" s="1"/>
  <c r="I68" i="23" s="1"/>
  <c r="P103" i="23"/>
  <c r="G72" i="23"/>
  <c r="H75" i="23"/>
  <c r="H70" i="23"/>
  <c r="H71" i="23" s="1"/>
  <c r="H72" i="23" s="1"/>
  <c r="L55" i="23"/>
  <c r="K82" i="23"/>
  <c r="K56" i="23"/>
  <c r="K69" i="23" s="1"/>
  <c r="H78" i="23" l="1"/>
  <c r="J49" i="23"/>
  <c r="J61" i="23" s="1"/>
  <c r="J60" i="23" s="1"/>
  <c r="J66" i="23" s="1"/>
  <c r="J68" i="23" s="1"/>
  <c r="Q103" i="23"/>
  <c r="I75" i="23"/>
  <c r="I70" i="23"/>
  <c r="K77" i="23"/>
  <c r="L82" i="23"/>
  <c r="L56" i="23"/>
  <c r="L69" i="23" s="1"/>
  <c r="R103" i="23" l="1"/>
  <c r="K49" i="23"/>
  <c r="K61" i="23" s="1"/>
  <c r="K60" i="23" s="1"/>
  <c r="K66" i="23" s="1"/>
  <c r="K68" i="23" s="1"/>
  <c r="I71" i="23"/>
  <c r="I78" i="23" s="1"/>
  <c r="J75" i="23"/>
  <c r="J70" i="23"/>
  <c r="L77" i="23"/>
  <c r="I72" i="23" l="1"/>
  <c r="K75" i="23"/>
  <c r="K70" i="23"/>
  <c r="K71" i="23" s="1"/>
  <c r="K72" i="23" s="1"/>
  <c r="J71" i="23"/>
  <c r="J78" i="23" s="1"/>
  <c r="S103" i="23"/>
  <c r="L49" i="23"/>
  <c r="L61" i="23" s="1"/>
  <c r="L60" i="23" s="1"/>
  <c r="L66" i="23" s="1"/>
  <c r="L68" i="23" s="1"/>
  <c r="L75" i="23" l="1"/>
  <c r="L70" i="23"/>
  <c r="L71" i="23" s="1"/>
  <c r="J72" i="23"/>
  <c r="K78" i="23"/>
  <c r="L72" i="23" l="1"/>
  <c r="L78" i="23"/>
  <c r="B22" i="22"/>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D87" i="23" l="1"/>
  <c r="D90" i="23" s="1"/>
  <c r="C88" i="23"/>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<sst xmlns="http://schemas.openxmlformats.org/spreadsheetml/2006/main" count="1078" uniqueCount="578">
  <si>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</si>
  <si>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</si>
  <si>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</si>
  <si>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</si>
  <si>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</si>
  <si>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</si>
  <si>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</si>
  <si>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</si>
  <si>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</si>
  <si>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</si>
  <si>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</si>
  <si>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</si>
  <si>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</si>
  <si>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</si>
  <si>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</si>
  <si>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</si>
  <si>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</si>
  <si>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</si>
  <si>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</si>
  <si>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</si>
  <si>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</si>
  <si>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</si>
  <si>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</si>
  <si>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</si>
  <si>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</si>
  <si>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</si>
  <si>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</si>
  <si>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</si>
  <si>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</si>
  <si>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</si>
  <si>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</si>
  <si>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</si>
  <si>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</si>
  <si>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</si>
  <si>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</si>
  <si>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</si>
  <si>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</si>
  <si>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</si>
  <si>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</si>
  <si>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</si>
  <si>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</si>
  <si>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</si>
  <si>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</si>
  <si>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</si>
  <si>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</si>
  <si>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</si>
  <si>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</si>
  <si>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</si>
  <si>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</si>
  <si>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</si>
  <si>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</si>
  <si>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</si>
  <si>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</si>
  <si>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</si>
  <si>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</si>
  <si>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</si>
  <si>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</si>
  <si>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</si>
  <si>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</si>
  <si>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</si>
  <si>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</si>
  <si>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</si>
  <si>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</si>
  <si>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</si>
  <si>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</si>
  <si>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</si>
  <si>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</si>
  <si>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</si>
  <si>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</si>
  <si>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</si>
  <si>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</si>
  <si>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</si>
  <si>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</si>
  <si>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</si>
  <si>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</si>
  <si>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</si>
  <si>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</si>
  <si>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</si>
  <si>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</si>
  <si>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</si>
  <si>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</si>
  <si>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</si>
  <si>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</si>
  <si>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</si>
  <si>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</si>
  <si>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</si>
  <si>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</si>
  <si>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</si>
  <si>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</si>
  <si>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</si>
  <si>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</si>
  <si>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</si>
  <si>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</si>
  <si>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</si>
  <si>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</si>
  <si>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</si>
  <si>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</si>
  <si>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</si>
  <si>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</si>
  <si>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</si>
  <si>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</si>
  <si>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</si>
  <si>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</si>
  <si>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</si>
  <si>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</si>
  <si>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</si>
  <si>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</si>
  <si>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</si>
  <si>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</si>
  <si>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</si>
  <si>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</si>
  <si>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</si>
  <si>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</si>
  <si>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</si>
  <si>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</si>
  <si>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</si>
  <si>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</si>
  <si>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</si>
  <si>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</si>
  <si>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</si>
  <si>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</si>
  <si>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</si>
  <si>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</si>
  <si>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</si>
  <si>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</si>
  <si>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</si>
  <si>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</si>
  <si>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</si>
  <si>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</si>
  <si>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</si>
  <si>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</si>
  <si>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</si>
  <si>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</si>
  <si>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</si>
  <si>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</si>
  <si>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</si>
  <si>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</si>
  <si>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</si>
  <si>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</si>
  <si>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</si>
  <si>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</si>
  <si>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</si>
  <si>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</si>
  <si>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</si>
  <si>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</si>
  <si>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</si>
  <si>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</si>
  <si>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</si>
  <si>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</si>
  <si>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</si>
  <si>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</si>
  <si>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</si>
  <si>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</si>
  <si>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</si>
  <si>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</si>
  <si>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</si>
  <si>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</si>
  <si>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</si>
  <si>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</si>
  <si>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</si>
  <si>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</si>
  <si>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</si>
  <si>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</si>
  <si>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</si>
  <si>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</si>
  <si>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</si>
  <si>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</si>
  <si>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</si>
  <si>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</si>
  <si>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</si>
  <si>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</si>
  <si>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</si>
  <si>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</si>
  <si>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</si>
  <si>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</si>
  <si>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</si>
  <si>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</si>
  <si>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</si>
  <si>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</si>
  <si>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</si>
  <si>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</si>
  <si>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</si>
  <si>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</si>
  <si>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</si>
  <si>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</si>
  <si>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</si>
  <si>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</si>
  <si>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</si>
  <si>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</si>
  <si>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</si>
  <si>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</si>
  <si>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</si>
  <si>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</si>
  <si>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</si>
  <si>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</si>
  <si>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</si>
  <si>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</si>
  <si>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</si>
  <si>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</si>
  <si>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</si>
  <si>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</si>
  <si>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</si>
  <si>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</si>
  <si>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</si>
  <si>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</si>
  <si>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</si>
  <si>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</si>
  <si>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</si>
  <si>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</si>
  <si>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</si>
  <si>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</si>
  <si>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</si>
  <si>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</si>
  <si>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</si>
  <si>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</si>
  <si>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</si>
  <si>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</si>
  <si>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</si>
  <si>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</si>
  <si>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</si>
  <si>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</si>
  <si>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</si>
  <si>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</si>
  <si>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</si>
  <si>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</si>
  <si>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</si>
  <si>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</si>
  <si>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</si>
  <si>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</si>
  <si>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</si>
  <si>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</si>
  <si>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</si>
  <si>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</si>
  <si>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</si>
  <si>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</si>
  <si>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</si>
  <si>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</si>
  <si>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</si>
  <si>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</si>
  <si>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</si>
  <si>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</si>
  <si>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</si>
  <si>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</si>
  <si>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</si>
  <si>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</si>
  <si>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</si>
  <si>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</si>
  <si>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</si>
  <si>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</si>
  <si>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</si>
  <si>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</si>
  <si>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</si>
  <si>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</si>
  <si>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</si>
  <si>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</si>
  <si>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</si>
  <si>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</si>
  <si>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</si>
  <si>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</si>
  <si>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</si>
  <si>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</si>
  <si>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</si>
  <si>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</si>
  <si>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</si>
  <si>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</si>
  <si>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</si>
  <si>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</si>
  <si>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</si>
  <si>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</si>
  <si>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</si>
  <si>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</si>
  <si>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</si>
  <si>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</si>
  <si>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</si>
  <si>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</si>
  <si>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</si>
  <si>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</si>
  <si>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</si>
  <si>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</si>
  <si>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</si>
  <si>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</si>
  <si>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</si>
  <si>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</si>
  <si>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</si>
  <si>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</si>
  <si>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</si>
  <si>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</si>
  <si>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</si>
  <si>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</si>
  <si>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</si>
  <si>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</si>
  <si>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</si>
  <si>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</si>
  <si>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</si>
  <si>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</si>
  <si>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</si>
  <si>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</si>
  <si>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</si>
  <si>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</si>
  <si>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</si>
  <si>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</si>
  <si>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</si>
  <si>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</si>
  <si>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</si>
  <si>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</si>
  <si>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</si>
  <si>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</si>
  <si>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</si>
  <si>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</si>
  <si>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</si>
  <si>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</si>
  <si>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</si>
  <si>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</si>
  <si>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</si>
  <si>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</si>
  <si>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</si>
  <si>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</si>
  <si>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</si>
  <si>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</si>
  <si>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</si>
  <si>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</si>
  <si>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</si>
  <si>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</si>
  <si>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</si>
  <si>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</si>
  <si>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</si>
  <si>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</si>
  <si>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</si>
  <si>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</si>
  <si>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</si>
  <si>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</si>
  <si>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</si>
  <si>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</si>
  <si>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</si>
  <si>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</si>
  <si>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</si>
  <si>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</si>
  <si>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</si>
  <si>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</si>
  <si>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</si>
  <si>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</si>
  <si>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</si>
  <si>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</si>
  <si>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</si>
  <si>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</si>
  <si>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</si>
  <si>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</si>
  <si>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</si>
  <si>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</si>
  <si>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</si>
  <si>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</si>
  <si>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</si>
  <si>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</si>
  <si>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</si>
  <si>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</si>
  <si>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</si>
  <si>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</si>
  <si>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</si>
  <si>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</si>
  <si>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</si>
  <si>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</si>
  <si>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</si>
  <si>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</si>
  <si>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</si>
  <si>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</si>
  <si>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</si>
  <si>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</si>
  <si>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</si>
  <si>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</si>
  <si>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</si>
  <si>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</si>
  <si>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</si>
  <si>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</si>
  <si>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</si>
  <si>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</si>
  <si>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</si>
  <si>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</si>
  <si>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</si>
  <si>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</si>
  <si>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</si>
  <si>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</si>
  <si>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</si>
  <si>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</si>
  <si>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</si>
  <si>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</si>
  <si>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</si>
  <si>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</si>
  <si>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</si>
  <si>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</si>
  <si>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</si>
  <si>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</si>
  <si>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</si>
  <si>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</si>
  <si>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</si>
  <si>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</si>
  <si>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</si>
  <si>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</si>
  <si>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</si>
  <si>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</si>
  <si>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</si>
  <si>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</si>
  <si>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</si>
  <si>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</si>
  <si>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</si>
  <si>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</si>
  <si>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</si>
  <si>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</si>
  <si>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</si>
  <si>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</si>
  <si>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</si>
  <si>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</si>
  <si>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</si>
  <si>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</si>
  <si>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</si>
  <si>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</si>
  <si>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</si>
  <si>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</si>
  <si>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</si>
  <si>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</si>
  <si>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</si>
  <si>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</si>
  <si>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</si>
  <si>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</si>
  <si>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</si>
  <si>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</si>
  <si>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</si>
  <si>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</si>
  <si>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</si>
  <si>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</si>
  <si>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</si>
  <si>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</si>
  <si>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</si>
  <si>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</si>
  <si>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</si>
  <si>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</si>
  <si>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</si>
  <si>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</si>
  <si>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</si>
  <si>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</si>
  <si>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</si>
  <si>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</si>
  <si>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</si>
  <si>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</si>
  <si>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</si>
  <si>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</si>
  <si>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</si>
  <si>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</si>
  <si>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</si>
  <si>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</si>
  <si>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</si>
  <si>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</si>
  <si>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</si>
  <si>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</si>
  <si>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</si>
  <si>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</si>
  <si>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</si>
  <si>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</si>
  <si>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</si>
  <si>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</si>
  <si>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</si>
  <si>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</si>
  <si>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</si>
  <si>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</si>
  <si>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</si>
  <si>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</si>
  <si>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</si>
  <si>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</si>
  <si>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</si>
  <si>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</si>
  <si>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</si>
  <si>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</si>
  <si>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</si>
  <si>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</si>
  <si>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</si>
  <si>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</si>
  <si>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</si>
  <si>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</si>
  <si>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</si>
  <si>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</si>
  <si>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</si>
  <si>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</si>
  <si>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</si>
  <si>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</si>
  <si>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</si>
  <si>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</si>
  <si>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</si>
  <si>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</si>
  <si>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</si>
  <si>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</si>
  <si>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</si>
  <si>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</si>
  <si>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</si>
  <si>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</si>
  <si>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</si>
  <si>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</si>
  <si>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</si>
  <si>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</si>
  <si>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</si>
  <si>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</si>
  <si>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</si>
  <si>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</si>
  <si>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</si>
  <si>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</si>
  <si>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</si>
  <si>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</si>
  <si>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</si>
  <si>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</si>
  <si>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</si>
  <si>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</si>
  <si>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</si>
  <si>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</si>
  <si>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</si>
  <si>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</si>
  <si>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</si>
  <si>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</si>
  <si>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</si>
  <si>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</si>
  <si>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</si>
  <si>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</si>
  <si>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</si>
  <si>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</si>
  <si>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</si>
  <si>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</si>
  <si>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</si>
  <si>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</si>
  <si>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</si>
  <si>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</si>
  <si>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</si>
  <si>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</si>
  <si>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</si>
  <si>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</si>
  <si>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</si>
  <si>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</si>
  <si>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</si>
  <si>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</si>
  <si>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</si>
  <si>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</si>
  <si>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</si>
  <si>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</si>
  <si>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</si>
  <si>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</si>
  <si>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</si>
  <si>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</si>
  <si>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</si>
  <si>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</si>
  <si>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</si>
  <si>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</si>
  <si>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</si>
  <si>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</si>
  <si>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</si>
  <si>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</si>
  <si>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</si>
  <si>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</si>
  <si>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</si>
  <si>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</si>
  <si>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</si>
  <si>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</si>
  <si>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</si>
  <si>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</si>
  <si>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</si>
  <si>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</si>
  <si>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</si>
  <si>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</si>
  <si>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</si>
  <si>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2028 года с НДС, млн. руб.</t>
  </si>
  <si>
    <t>N_92-17-28</t>
  </si>
  <si>
    <t>Покупка в 2028 г. одного прицепа для перевозки грузов</t>
  </si>
  <si>
    <t>Прицеп-длинномер - 2,628 млн.руб./шт.</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</si>
  <si>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</si>
  <si>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</si>
  <si>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</si>
  <si>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</si>
  <si>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</si>
  <si>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полуприцеп бортовой 945500, г.н. АН 0257 39 - выработал установленные амортизационные нормы, ремонт не целесообразен и не возможен. Подлежит списанию.</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</si>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</sst>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6">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4"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4" fontId="34" fillId="0" borderId="49" xfId="2" applyNumberFormat="1" applyFont="1" applyFill="1" applyBorder="1" applyAlignment="1">
      <alignment horizontal="center" vertical="center" wrapText="1"/>
    </xf>
    <xf numFmtId="174" fontId="34" fillId="0" borderId="49" xfId="2" applyNumberFormat="1" applyFont="1" applyBorder="1" applyAlignment="1">
      <alignment horizontal="center" vertical="center"/>
    </xf>
    <xf numFmtId="10" fontId="69" fillId="25" borderId="50" xfId="62" applyNumberFormat="1" applyFont="1" applyFill="1" applyBorder="1"/>
    <xf numFmtId="2" fontId="7" fillId="0" borderId="0" xfId="2" applyNumberFormat="1" applyFont="1" applyFill="1"/>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174" fontId="34" fillId="0" borderId="51" xfId="2" applyNumberFormat="1" applyFont="1" applyFill="1" applyBorder="1" applyAlignment="1">
      <alignment horizontal="center" vertical="center" wrapText="1"/>
    </xf>
    <xf numFmtId="174" fontId="34" fillId="0" borderId="51" xfId="2" applyNumberFormat="1" applyFont="1" applyBorder="1" applyAlignment="1">
      <alignment horizontal="center" vertical="center"/>
    </xf>
    <xf numFmtId="174" fontId="31" fillId="0" borderId="51" xfId="2" applyNumberFormat="1" applyFont="1" applyFill="1" applyBorder="1" applyAlignment="1">
      <alignment horizontal="center" vertical="center" wrapText="1"/>
    </xf>
    <xf numFmtId="10" fontId="70" fillId="26" borderId="51" xfId="67" applyNumberFormat="1" applyFont="1" applyFill="1" applyBorder="1" applyAlignment="1">
      <alignment vertical="center"/>
    </xf>
    <xf numFmtId="0" fontId="34" fillId="0" borderId="51" xfId="2" applyFont="1" applyFill="1" applyBorder="1" applyAlignment="1">
      <alignment horizontal="center" vertical="center" wrapText="1"/>
    </xf>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51" xfId="52" applyFont="1" applyFill="1" applyBorder="1" applyAlignment="1">
      <alignment horizontal="center" vertical="center"/>
    </xf>
    <xf numFmtId="0" fontId="34" fillId="0" borderId="51" xfId="2" applyFont="1" applyFill="1" applyBorder="1" applyAlignment="1">
      <alignment horizontal="center" vertical="center" wrapText="1"/>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6DDAADDF-AECA-40A1-AE5A-3E37CAEAF22F}"/>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119975953995E-2"/>
          <c:y val="0.11227015637129865"/>
          <c:w val="0.8929718306385811"/>
          <c:h val="0.7702428745702563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-2669819.2863981002</c:v>
                </c:pt>
                <c:pt idx="1">
                  <c:v>-25565.365680862236</c:v>
                </c:pt>
                <c:pt idx="2">
                  <c:v>-23516.431628326944</c:v>
                </c:pt>
                <c:pt idx="3">
                  <c:v>-21631.709220719556</c:v>
                </c:pt>
                <c:pt idx="4">
                  <c:v>-19898.03772975973</c:v>
                </c:pt>
                <c:pt idx="5">
                  <c:v>-18303.311192612757</c:v>
                </c:pt>
                <c:pt idx="6">
                  <c:v>-16836.393877803213</c:v>
                </c:pt>
                <c:pt idx="7">
                  <c:v>-15487.042526105091</c:v>
                </c:pt>
                <c:pt idx="8">
                  <c:v>-14245.834823429714</c:v>
                </c:pt>
                <c:pt idx="9">
                  <c:v>-13104.103606247529</c:v>
                </c:pt>
                <c:pt idx="10">
                  <c:v>-12053.876340111057</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-2669819.2863981002</c:v>
                </c:pt>
                <c:pt idx="1">
                  <c:v>-2695384.6520789624</c:v>
                </c:pt>
                <c:pt idx="2">
                  <c:v>-2718901.0837072893</c:v>
                </c:pt>
                <c:pt idx="3">
                  <c:v>-2740532.7929280088</c:v>
                </c:pt>
                <c:pt idx="4">
                  <c:v>-2760430.8306577685</c:v>
                </c:pt>
                <c:pt idx="5">
                  <c:v>-2778734.1418503812</c:v>
                </c:pt>
                <c:pt idx="6">
                  <c:v>-2795570.5357281845</c:v>
                </c:pt>
                <c:pt idx="7">
                  <c:v>-2811057.5782542895</c:v>
                </c:pt>
                <c:pt idx="8">
                  <c:v>-2825303.413077719</c:v>
                </c:pt>
                <c:pt idx="9">
                  <c:v>-2838407.5166839664</c:v>
                </c:pt>
                <c:pt idx="10">
                  <c:v>-2850461.3930240776</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32</xdr:row>
      <xdr:rowOff>21430</xdr:rowOff>
    </xdr:from>
    <xdr:to>
      <xdr:col>8</xdr:col>
      <xdr:colOff>11906</xdr:colOff>
      <xdr:row>45</xdr:row>
      <xdr:rowOff>71437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90" zoomScaleSheetLayoutView="90" workbookViewId="0">
      <selection activeCell="A5" sqref="A5:C5"/>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9" t="s">
        <v>574</v>
      </c>
      <c r="B5" s="269"/>
      <c r="C5" s="269"/>
      <c r="D5" s="55"/>
      <c r="E5" s="55"/>
      <c r="F5" s="55"/>
      <c r="G5" s="55"/>
      <c r="H5" s="55"/>
      <c r="I5" s="55"/>
      <c r="J5" s="55"/>
    </row>
    <row r="6" spans="1:22" s="91" customFormat="1" ht="18.75" x14ac:dyDescent="0.3">
      <c r="A6" s="131"/>
      <c r="H6" s="84"/>
    </row>
    <row r="7" spans="1:22"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4" t="s">
        <v>568</v>
      </c>
      <c r="B9" s="274"/>
      <c r="C9" s="274"/>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0" t="s">
        <v>6</v>
      </c>
      <c r="B10" s="270"/>
      <c r="C10" s="270"/>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2" t="s">
        <v>565</v>
      </c>
      <c r="B12" s="272"/>
      <c r="C12" s="272"/>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0" t="s">
        <v>5</v>
      </c>
      <c r="B13" s="270"/>
      <c r="C13" s="270"/>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5" t="s">
        <v>566</v>
      </c>
      <c r="B15" s="275"/>
      <c r="C15" s="275"/>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1" t="s">
        <v>469</v>
      </c>
      <c r="B18" s="272"/>
      <c r="C18" s="272"/>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4"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6"/>
      <c r="B24" s="267"/>
      <c r="C24" s="268"/>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6"/>
      <c r="B39" s="267"/>
      <c r="C39" s="268"/>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Фхо=3,47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6"/>
      <c r="B47" s="267"/>
      <c r="C47" s="268"/>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3,47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2,84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91" customFormat="1" ht="15.75" x14ac:dyDescent="0.2">
      <c r="A5" s="131"/>
    </row>
    <row r="6" spans="1:28" s="91" customFormat="1" ht="18.75" x14ac:dyDescent="0.2">
      <c r="A6" s="273" t="s">
        <v>7</v>
      </c>
      <c r="B6" s="273"/>
      <c r="C6" s="273"/>
      <c r="D6" s="273"/>
      <c r="E6" s="273"/>
      <c r="F6" s="273"/>
      <c r="G6" s="273"/>
      <c r="H6" s="273"/>
      <c r="I6" s="273"/>
      <c r="J6" s="273"/>
      <c r="K6" s="273"/>
      <c r="L6" s="273"/>
      <c r="M6" s="273"/>
      <c r="N6" s="273"/>
      <c r="O6" s="273"/>
      <c r="P6" s="273"/>
      <c r="Q6" s="273"/>
      <c r="R6" s="273"/>
      <c r="S6" s="273"/>
      <c r="T6" s="114"/>
      <c r="U6" s="114"/>
      <c r="V6" s="114"/>
      <c r="W6" s="114"/>
      <c r="X6" s="114"/>
      <c r="Y6" s="114"/>
      <c r="Z6" s="114"/>
      <c r="AA6" s="114"/>
      <c r="AB6" s="114"/>
    </row>
    <row r="7" spans="1:28" s="91" customFormat="1" ht="18.75" x14ac:dyDescent="0.2">
      <c r="A7" s="273"/>
      <c r="B7" s="273"/>
      <c r="C7" s="273"/>
      <c r="D7" s="273"/>
      <c r="E7" s="273"/>
      <c r="F7" s="273"/>
      <c r="G7" s="273"/>
      <c r="H7" s="273"/>
      <c r="I7" s="273"/>
      <c r="J7" s="273"/>
      <c r="K7" s="273"/>
      <c r="L7" s="273"/>
      <c r="M7" s="273"/>
      <c r="N7" s="273"/>
      <c r="O7" s="273"/>
      <c r="P7" s="273"/>
      <c r="Q7" s="273"/>
      <c r="R7" s="273"/>
      <c r="S7" s="273"/>
      <c r="T7" s="114"/>
      <c r="U7" s="114"/>
      <c r="V7" s="114"/>
      <c r="W7" s="114"/>
      <c r="X7" s="114"/>
      <c r="Y7" s="114"/>
      <c r="Z7" s="114"/>
      <c r="AA7" s="114"/>
      <c r="AB7" s="114"/>
    </row>
    <row r="8" spans="1:28" s="91" customFormat="1" ht="18.75" x14ac:dyDescent="0.2">
      <c r="A8" s="276" t="str">
        <f>'1. паспорт местоположение'!A9:C9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114"/>
      <c r="U8" s="114"/>
      <c r="V8" s="114"/>
      <c r="W8" s="114"/>
      <c r="X8" s="114"/>
      <c r="Y8" s="114"/>
      <c r="Z8" s="114"/>
      <c r="AA8" s="114"/>
      <c r="AB8" s="114"/>
    </row>
    <row r="9" spans="1:28" s="91" customFormat="1" ht="18.75" x14ac:dyDescent="0.2">
      <c r="A9" s="270" t="s">
        <v>6</v>
      </c>
      <c r="B9" s="270"/>
      <c r="C9" s="270"/>
      <c r="D9" s="270"/>
      <c r="E9" s="270"/>
      <c r="F9" s="270"/>
      <c r="G9" s="270"/>
      <c r="H9" s="270"/>
      <c r="I9" s="270"/>
      <c r="J9" s="270"/>
      <c r="K9" s="270"/>
      <c r="L9" s="270"/>
      <c r="M9" s="270"/>
      <c r="N9" s="270"/>
      <c r="O9" s="270"/>
      <c r="P9" s="270"/>
      <c r="Q9" s="270"/>
      <c r="R9" s="270"/>
      <c r="S9" s="270"/>
      <c r="T9" s="114"/>
      <c r="U9" s="114"/>
      <c r="V9" s="114"/>
      <c r="W9" s="114"/>
      <c r="X9" s="114"/>
      <c r="Y9" s="114"/>
      <c r="Z9" s="114"/>
      <c r="AA9" s="114"/>
      <c r="AB9" s="114"/>
    </row>
    <row r="10" spans="1:28" s="91" customFormat="1" ht="18.75" x14ac:dyDescent="0.2">
      <c r="A10" s="273"/>
      <c r="B10" s="273"/>
      <c r="C10" s="273"/>
      <c r="D10" s="273"/>
      <c r="E10" s="273"/>
      <c r="F10" s="273"/>
      <c r="G10" s="273"/>
      <c r="H10" s="273"/>
      <c r="I10" s="273"/>
      <c r="J10" s="273"/>
      <c r="K10" s="273"/>
      <c r="L10" s="273"/>
      <c r="M10" s="273"/>
      <c r="N10" s="273"/>
      <c r="O10" s="273"/>
      <c r="P10" s="273"/>
      <c r="Q10" s="273"/>
      <c r="R10" s="273"/>
      <c r="S10" s="273"/>
      <c r="T10" s="114"/>
      <c r="U10" s="114"/>
      <c r="V10" s="114"/>
      <c r="W10" s="114"/>
      <c r="X10" s="114"/>
      <c r="Y10" s="114"/>
      <c r="Z10" s="114"/>
      <c r="AA10" s="114"/>
      <c r="AB10" s="114"/>
    </row>
    <row r="11" spans="1:28" s="91" customFormat="1" ht="18.75" x14ac:dyDescent="0.2">
      <c r="A11" s="276" t="str">
        <f>'1. паспорт местоположение'!A12:C12</f>
        <v>N_92-17-28</v>
      </c>
      <c r="B11" s="276"/>
      <c r="C11" s="276"/>
      <c r="D11" s="276"/>
      <c r="E11" s="276"/>
      <c r="F11" s="276"/>
      <c r="G11" s="276"/>
      <c r="H11" s="276"/>
      <c r="I11" s="276"/>
      <c r="J11" s="276"/>
      <c r="K11" s="276"/>
      <c r="L11" s="276"/>
      <c r="M11" s="276"/>
      <c r="N11" s="276"/>
      <c r="O11" s="276"/>
      <c r="P11" s="276"/>
      <c r="Q11" s="276"/>
      <c r="R11" s="276"/>
      <c r="S11" s="276"/>
      <c r="T11" s="114"/>
      <c r="U11" s="114"/>
      <c r="V11" s="114"/>
      <c r="W11" s="114"/>
      <c r="X11" s="114"/>
      <c r="Y11" s="114"/>
      <c r="Z11" s="114"/>
      <c r="AA11" s="114"/>
      <c r="AB11" s="114"/>
    </row>
    <row r="12" spans="1:28" s="91" customFormat="1" ht="18.75" x14ac:dyDescent="0.2">
      <c r="A12" s="270" t="s">
        <v>5</v>
      </c>
      <c r="B12" s="270"/>
      <c r="C12" s="270"/>
      <c r="D12" s="270"/>
      <c r="E12" s="270"/>
      <c r="F12" s="270"/>
      <c r="G12" s="270"/>
      <c r="H12" s="270"/>
      <c r="I12" s="270"/>
      <c r="J12" s="270"/>
      <c r="K12" s="270"/>
      <c r="L12" s="270"/>
      <c r="M12" s="270"/>
      <c r="N12" s="270"/>
      <c r="O12" s="270"/>
      <c r="P12" s="270"/>
      <c r="Q12" s="270"/>
      <c r="R12" s="270"/>
      <c r="S12" s="270"/>
      <c r="T12" s="114"/>
      <c r="U12" s="114"/>
      <c r="V12" s="114"/>
      <c r="W12" s="114"/>
      <c r="X12" s="114"/>
      <c r="Y12" s="114"/>
      <c r="Z12" s="114"/>
      <c r="AA12" s="114"/>
      <c r="AB12" s="114"/>
    </row>
    <row r="13" spans="1:28" s="134"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33"/>
      <c r="U13" s="133"/>
      <c r="V13" s="133"/>
      <c r="W13" s="133"/>
      <c r="X13" s="133"/>
      <c r="Y13" s="133"/>
      <c r="Z13" s="133"/>
      <c r="AA13" s="133"/>
      <c r="AB13" s="133"/>
    </row>
    <row r="14" spans="1:28" s="136" customFormat="1" ht="12" x14ac:dyDescent="0.2">
      <c r="A14" s="276" t="str">
        <f>'1. паспорт местоположение'!A15:C15</f>
        <v>Покупка в 2028 г. одного прицепа для перевозки грузов</v>
      </c>
      <c r="B14" s="276"/>
      <c r="C14" s="276"/>
      <c r="D14" s="276"/>
      <c r="E14" s="276"/>
      <c r="F14" s="276"/>
      <c r="G14" s="276"/>
      <c r="H14" s="276"/>
      <c r="I14" s="276"/>
      <c r="J14" s="276"/>
      <c r="K14" s="276"/>
      <c r="L14" s="276"/>
      <c r="M14" s="276"/>
      <c r="N14" s="276"/>
      <c r="O14" s="276"/>
      <c r="P14" s="276"/>
      <c r="Q14" s="276"/>
      <c r="R14" s="276"/>
      <c r="S14" s="276"/>
      <c r="T14" s="115"/>
      <c r="U14" s="115"/>
      <c r="V14" s="115"/>
      <c r="W14" s="115"/>
      <c r="X14" s="115"/>
      <c r="Y14" s="115"/>
      <c r="Z14" s="115"/>
      <c r="AA14" s="115"/>
      <c r="AB14" s="115"/>
    </row>
    <row r="15" spans="1:28" s="136" customFormat="1" ht="15" customHeight="1" x14ac:dyDescent="0.2">
      <c r="A15" s="270" t="s">
        <v>4</v>
      </c>
      <c r="B15" s="270"/>
      <c r="C15" s="270"/>
      <c r="D15" s="270"/>
      <c r="E15" s="270"/>
      <c r="F15" s="270"/>
      <c r="G15" s="270"/>
      <c r="H15" s="270"/>
      <c r="I15" s="270"/>
      <c r="J15" s="270"/>
      <c r="K15" s="270"/>
      <c r="L15" s="270"/>
      <c r="M15" s="270"/>
      <c r="N15" s="270"/>
      <c r="O15" s="270"/>
      <c r="P15" s="270"/>
      <c r="Q15" s="270"/>
      <c r="R15" s="270"/>
      <c r="S15" s="270"/>
      <c r="T15" s="116"/>
      <c r="U15" s="116"/>
      <c r="V15" s="116"/>
      <c r="W15" s="116"/>
      <c r="X15" s="116"/>
      <c r="Y15" s="116"/>
      <c r="Z15" s="116"/>
      <c r="AA15" s="116"/>
      <c r="AB15" s="116"/>
    </row>
    <row r="16" spans="1:28" s="136"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5"/>
      <c r="U16" s="135"/>
      <c r="V16" s="135"/>
      <c r="W16" s="135"/>
      <c r="X16" s="135"/>
      <c r="Y16" s="135"/>
    </row>
    <row r="17" spans="1:28" s="136" customFormat="1" ht="45.75" customHeight="1" x14ac:dyDescent="0.2">
      <c r="A17" s="271" t="s">
        <v>443</v>
      </c>
      <c r="B17" s="271"/>
      <c r="C17" s="271"/>
      <c r="D17" s="271"/>
      <c r="E17" s="271"/>
      <c r="F17" s="271"/>
      <c r="G17" s="271"/>
      <c r="H17" s="271"/>
      <c r="I17" s="271"/>
      <c r="J17" s="271"/>
      <c r="K17" s="271"/>
      <c r="L17" s="271"/>
      <c r="M17" s="271"/>
      <c r="N17" s="271"/>
      <c r="O17" s="271"/>
      <c r="P17" s="271"/>
      <c r="Q17" s="271"/>
      <c r="R17" s="271"/>
      <c r="S17" s="271"/>
      <c r="T17" s="137"/>
      <c r="U17" s="137"/>
      <c r="V17" s="137"/>
      <c r="W17" s="137"/>
      <c r="X17" s="137"/>
      <c r="Y17" s="137"/>
      <c r="Z17" s="137"/>
      <c r="AA17" s="137"/>
      <c r="AB17" s="137"/>
    </row>
    <row r="18" spans="1:28" s="136"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5"/>
      <c r="U18" s="135"/>
      <c r="V18" s="135"/>
      <c r="W18" s="135"/>
      <c r="X18" s="135"/>
      <c r="Y18" s="135"/>
    </row>
    <row r="19" spans="1:28" s="136" customFormat="1" ht="54" customHeight="1" x14ac:dyDescent="0.2">
      <c r="A19" s="280" t="s">
        <v>3</v>
      </c>
      <c r="B19" s="280" t="s">
        <v>94</v>
      </c>
      <c r="C19" s="281" t="s">
        <v>338</v>
      </c>
      <c r="D19" s="280" t="s">
        <v>337</v>
      </c>
      <c r="E19" s="280" t="s">
        <v>93</v>
      </c>
      <c r="F19" s="280" t="s">
        <v>92</v>
      </c>
      <c r="G19" s="280" t="s">
        <v>333</v>
      </c>
      <c r="H19" s="280" t="s">
        <v>91</v>
      </c>
      <c r="I19" s="280" t="s">
        <v>90</v>
      </c>
      <c r="J19" s="280" t="s">
        <v>89</v>
      </c>
      <c r="K19" s="280" t="s">
        <v>88</v>
      </c>
      <c r="L19" s="280" t="s">
        <v>87</v>
      </c>
      <c r="M19" s="280" t="s">
        <v>86</v>
      </c>
      <c r="N19" s="280" t="s">
        <v>85</v>
      </c>
      <c r="O19" s="280" t="s">
        <v>84</v>
      </c>
      <c r="P19" s="280" t="s">
        <v>83</v>
      </c>
      <c r="Q19" s="280" t="s">
        <v>336</v>
      </c>
      <c r="R19" s="280"/>
      <c r="S19" s="283" t="s">
        <v>437</v>
      </c>
      <c r="T19" s="135"/>
      <c r="U19" s="135"/>
      <c r="V19" s="135"/>
      <c r="W19" s="135"/>
      <c r="X19" s="135"/>
      <c r="Y19" s="135"/>
    </row>
    <row r="20" spans="1:28" s="136" customFormat="1" ht="180.75" customHeight="1" x14ac:dyDescent="0.2">
      <c r="A20" s="280"/>
      <c r="B20" s="280"/>
      <c r="C20" s="282"/>
      <c r="D20" s="280"/>
      <c r="E20" s="280"/>
      <c r="F20" s="280"/>
      <c r="G20" s="280"/>
      <c r="H20" s="280"/>
      <c r="I20" s="280"/>
      <c r="J20" s="280"/>
      <c r="K20" s="280"/>
      <c r="L20" s="280"/>
      <c r="M20" s="280"/>
      <c r="N20" s="280"/>
      <c r="O20" s="280"/>
      <c r="P20" s="280"/>
      <c r="Q20" s="171" t="s">
        <v>334</v>
      </c>
      <c r="R20" s="195" t="s">
        <v>335</v>
      </c>
      <c r="S20" s="283"/>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O34" sqref="O34"/>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91" customFormat="1" x14ac:dyDescent="0.2">
      <c r="A7" s="131"/>
    </row>
    <row r="8" spans="1:20" s="91" customFormat="1" ht="18.75" x14ac:dyDescent="0.2">
      <c r="A8" s="273" t="s">
        <v>7</v>
      </c>
      <c r="B8" s="273"/>
      <c r="C8" s="273"/>
      <c r="D8" s="273"/>
      <c r="E8" s="273"/>
      <c r="F8" s="273"/>
      <c r="G8" s="273"/>
      <c r="H8" s="273"/>
      <c r="I8" s="273"/>
      <c r="J8" s="273"/>
      <c r="K8" s="273"/>
      <c r="L8" s="273"/>
      <c r="M8" s="273"/>
      <c r="N8" s="273"/>
      <c r="O8" s="273"/>
      <c r="P8" s="273"/>
      <c r="Q8" s="273"/>
      <c r="R8" s="273"/>
      <c r="S8" s="273"/>
      <c r="T8" s="273"/>
    </row>
    <row r="9" spans="1:20" s="9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91" customFormat="1" ht="18.75" customHeight="1" x14ac:dyDescent="0.2">
      <c r="A10" s="276" t="str">
        <f>'1. паспорт местоположение'!A9:C9</f>
        <v>Акционерное общество "Россети Янтарь" ДЗО  ПАО "Россети"</v>
      </c>
      <c r="B10" s="276"/>
      <c r="C10" s="276"/>
      <c r="D10" s="276"/>
      <c r="E10" s="276"/>
      <c r="F10" s="276"/>
      <c r="G10" s="276"/>
      <c r="H10" s="276"/>
      <c r="I10" s="276"/>
      <c r="J10" s="276"/>
      <c r="K10" s="276"/>
      <c r="L10" s="276"/>
      <c r="M10" s="276"/>
      <c r="N10" s="276"/>
      <c r="O10" s="276"/>
      <c r="P10" s="276"/>
      <c r="Q10" s="276"/>
      <c r="R10" s="276"/>
      <c r="S10" s="276"/>
      <c r="T10" s="276"/>
    </row>
    <row r="11" spans="1:20" s="91" customFormat="1" ht="18.75" customHeight="1" x14ac:dyDescent="0.2">
      <c r="A11" s="270" t="s">
        <v>6</v>
      </c>
      <c r="B11" s="270"/>
      <c r="C11" s="270"/>
      <c r="D11" s="270"/>
      <c r="E11" s="270"/>
      <c r="F11" s="270"/>
      <c r="G11" s="270"/>
      <c r="H11" s="270"/>
      <c r="I11" s="270"/>
      <c r="J11" s="270"/>
      <c r="K11" s="270"/>
      <c r="L11" s="270"/>
      <c r="M11" s="270"/>
      <c r="N11" s="270"/>
      <c r="O11" s="270"/>
      <c r="P11" s="270"/>
      <c r="Q11" s="270"/>
      <c r="R11" s="270"/>
      <c r="S11" s="270"/>
      <c r="T11" s="270"/>
    </row>
    <row r="12" spans="1:20" s="9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91" customFormat="1" ht="18.75" customHeight="1" x14ac:dyDescent="0.2">
      <c r="A13" s="276" t="str">
        <f>'1. паспорт местоположение'!A12:C12</f>
        <v>N_92-17-28</v>
      </c>
      <c r="B13" s="276"/>
      <c r="C13" s="276"/>
      <c r="D13" s="276"/>
      <c r="E13" s="276"/>
      <c r="F13" s="276"/>
      <c r="G13" s="276"/>
      <c r="H13" s="276"/>
      <c r="I13" s="276"/>
      <c r="J13" s="276"/>
      <c r="K13" s="276"/>
      <c r="L13" s="276"/>
      <c r="M13" s="276"/>
      <c r="N13" s="276"/>
      <c r="O13" s="276"/>
      <c r="P13" s="276"/>
      <c r="Q13" s="276"/>
      <c r="R13" s="276"/>
      <c r="S13" s="276"/>
      <c r="T13" s="276"/>
    </row>
    <row r="14" spans="1:20" s="91" customFormat="1" ht="18.75" customHeight="1" x14ac:dyDescent="0.2">
      <c r="A14" s="270" t="s">
        <v>5</v>
      </c>
      <c r="B14" s="270"/>
      <c r="C14" s="270"/>
      <c r="D14" s="270"/>
      <c r="E14" s="270"/>
      <c r="F14" s="270"/>
      <c r="G14" s="270"/>
      <c r="H14" s="270"/>
      <c r="I14" s="270"/>
      <c r="J14" s="270"/>
      <c r="K14" s="270"/>
      <c r="L14" s="270"/>
      <c r="M14" s="270"/>
      <c r="N14" s="270"/>
      <c r="O14" s="270"/>
      <c r="P14" s="270"/>
      <c r="Q14" s="270"/>
      <c r="R14" s="270"/>
      <c r="S14" s="270"/>
      <c r="T14" s="270"/>
    </row>
    <row r="15" spans="1:20" s="134"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36" customFormat="1" ht="12" x14ac:dyDescent="0.2">
      <c r="A16" s="276" t="str">
        <f>'1. паспорт местоположение'!A15</f>
        <v>Покупка в 2028 г. одного прицепа для перевозки грузов</v>
      </c>
      <c r="B16" s="276"/>
      <c r="C16" s="276"/>
      <c r="D16" s="276"/>
      <c r="E16" s="276"/>
      <c r="F16" s="276"/>
      <c r="G16" s="276"/>
      <c r="H16" s="276"/>
      <c r="I16" s="276"/>
      <c r="J16" s="276"/>
      <c r="K16" s="276"/>
      <c r="L16" s="276"/>
      <c r="M16" s="276"/>
      <c r="N16" s="276"/>
      <c r="O16" s="276"/>
      <c r="P16" s="276"/>
      <c r="Q16" s="276"/>
      <c r="R16" s="276"/>
      <c r="S16" s="276"/>
      <c r="T16" s="276"/>
    </row>
    <row r="17" spans="1:113" s="136" customFormat="1" ht="15" customHeight="1" x14ac:dyDescent="0.2">
      <c r="A17" s="270" t="s">
        <v>4</v>
      </c>
      <c r="B17" s="270"/>
      <c r="C17" s="270"/>
      <c r="D17" s="270"/>
      <c r="E17" s="270"/>
      <c r="F17" s="270"/>
      <c r="G17" s="270"/>
      <c r="H17" s="270"/>
      <c r="I17" s="270"/>
      <c r="J17" s="270"/>
      <c r="K17" s="270"/>
      <c r="L17" s="270"/>
      <c r="M17" s="270"/>
      <c r="N17" s="270"/>
      <c r="O17" s="270"/>
      <c r="P17" s="270"/>
      <c r="Q17" s="270"/>
      <c r="R17" s="270"/>
      <c r="S17" s="270"/>
      <c r="T17" s="270"/>
    </row>
    <row r="18" spans="1:113"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136" customFormat="1" ht="15" customHeight="1" x14ac:dyDescent="0.2">
      <c r="A19" s="272" t="s">
        <v>448</v>
      </c>
      <c r="B19" s="272"/>
      <c r="C19" s="272"/>
      <c r="D19" s="272"/>
      <c r="E19" s="272"/>
      <c r="F19" s="272"/>
      <c r="G19" s="272"/>
      <c r="H19" s="272"/>
      <c r="I19" s="272"/>
      <c r="J19" s="272"/>
      <c r="K19" s="272"/>
      <c r="L19" s="272"/>
      <c r="M19" s="272"/>
      <c r="N19" s="272"/>
      <c r="O19" s="272"/>
      <c r="P19" s="272"/>
      <c r="Q19" s="272"/>
      <c r="R19" s="272"/>
      <c r="S19" s="272"/>
      <c r="T19" s="272"/>
    </row>
    <row r="20" spans="1:113" s="9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91" t="s">
        <v>217</v>
      </c>
      <c r="C21" s="292"/>
      <c r="D21" s="295" t="s">
        <v>116</v>
      </c>
      <c r="E21" s="291" t="s">
        <v>476</v>
      </c>
      <c r="F21" s="292"/>
      <c r="G21" s="291" t="s">
        <v>256</v>
      </c>
      <c r="H21" s="292"/>
      <c r="I21" s="291" t="s">
        <v>115</v>
      </c>
      <c r="J21" s="292"/>
      <c r="K21" s="295" t="s">
        <v>114</v>
      </c>
      <c r="L21" s="291" t="s">
        <v>113</v>
      </c>
      <c r="M21" s="292"/>
      <c r="N21" s="291" t="s">
        <v>546</v>
      </c>
      <c r="O21" s="292"/>
      <c r="P21" s="295" t="s">
        <v>112</v>
      </c>
      <c r="Q21" s="284" t="s">
        <v>111</v>
      </c>
      <c r="R21" s="285"/>
      <c r="S21" s="284" t="s">
        <v>110</v>
      </c>
      <c r="T21" s="286"/>
    </row>
    <row r="22" spans="1:113" ht="204.75" customHeight="1" x14ac:dyDescent="0.25">
      <c r="A22" s="289"/>
      <c r="B22" s="293"/>
      <c r="C22" s="294"/>
      <c r="D22" s="298"/>
      <c r="E22" s="293"/>
      <c r="F22" s="294"/>
      <c r="G22" s="293"/>
      <c r="H22" s="294"/>
      <c r="I22" s="293"/>
      <c r="J22" s="294"/>
      <c r="K22" s="296"/>
      <c r="L22" s="293"/>
      <c r="M22" s="294"/>
      <c r="N22" s="293"/>
      <c r="O22" s="294"/>
      <c r="P22" s="296"/>
      <c r="Q22" s="54" t="s">
        <v>109</v>
      </c>
      <c r="R22" s="54" t="s">
        <v>447</v>
      </c>
      <c r="S22" s="54" t="s">
        <v>108</v>
      </c>
      <c r="T22" s="54" t="s">
        <v>107</v>
      </c>
    </row>
    <row r="23" spans="1:113" ht="51.75" customHeight="1" x14ac:dyDescent="0.25">
      <c r="A23" s="290"/>
      <c r="B23" s="54" t="s">
        <v>105</v>
      </c>
      <c r="C23" s="54" t="s">
        <v>106</v>
      </c>
      <c r="D23" s="296"/>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7" t="s">
        <v>482</v>
      </c>
      <c r="C29" s="297"/>
      <c r="D29" s="297"/>
      <c r="E29" s="297"/>
      <c r="F29" s="297"/>
      <c r="G29" s="297"/>
      <c r="H29" s="297"/>
      <c r="I29" s="297"/>
      <c r="J29" s="297"/>
      <c r="K29" s="297"/>
      <c r="L29" s="297"/>
      <c r="M29" s="297"/>
      <c r="N29" s="297"/>
      <c r="O29" s="297"/>
      <c r="P29" s="297"/>
      <c r="Q29" s="297"/>
      <c r="R29" s="297"/>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3" t="s">
        <v>7</v>
      </c>
      <c r="F7" s="273"/>
      <c r="G7" s="273"/>
      <c r="H7" s="273"/>
      <c r="I7" s="273"/>
      <c r="J7" s="273"/>
      <c r="K7" s="273"/>
      <c r="L7" s="273"/>
      <c r="M7" s="273"/>
      <c r="N7" s="273"/>
      <c r="O7" s="273"/>
      <c r="P7" s="273"/>
      <c r="Q7" s="273"/>
      <c r="R7" s="273"/>
      <c r="S7" s="273"/>
      <c r="T7" s="273"/>
      <c r="U7" s="273"/>
      <c r="V7" s="273"/>
      <c r="W7" s="273"/>
      <c r="X7" s="273"/>
      <c r="Y7" s="273"/>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6" t="str">
        <f>'1. паспорт местоположение'!A9</f>
        <v>Акционерное общество "Россети Янтарь" ДЗО  ПАО "Россети"</v>
      </c>
      <c r="F9" s="276"/>
      <c r="G9" s="276"/>
      <c r="H9" s="276"/>
      <c r="I9" s="276"/>
      <c r="J9" s="276"/>
      <c r="K9" s="276"/>
      <c r="L9" s="276"/>
      <c r="M9" s="276"/>
      <c r="N9" s="276"/>
      <c r="O9" s="276"/>
      <c r="P9" s="276"/>
      <c r="Q9" s="276"/>
      <c r="R9" s="276"/>
      <c r="S9" s="276"/>
      <c r="T9" s="276"/>
      <c r="U9" s="276"/>
      <c r="V9" s="276"/>
      <c r="W9" s="276"/>
      <c r="X9" s="276"/>
      <c r="Y9" s="276"/>
    </row>
    <row r="10" spans="1:27" s="91" customFormat="1" ht="18.75" customHeight="1" x14ac:dyDescent="0.2">
      <c r="E10" s="270" t="s">
        <v>6</v>
      </c>
      <c r="F10" s="270"/>
      <c r="G10" s="270"/>
      <c r="H10" s="270"/>
      <c r="I10" s="270"/>
      <c r="J10" s="270"/>
      <c r="K10" s="270"/>
      <c r="L10" s="270"/>
      <c r="M10" s="270"/>
      <c r="N10" s="270"/>
      <c r="O10" s="270"/>
      <c r="P10" s="270"/>
      <c r="Q10" s="270"/>
      <c r="R10" s="270"/>
      <c r="S10" s="270"/>
      <c r="T10" s="270"/>
      <c r="U10" s="270"/>
      <c r="V10" s="270"/>
      <c r="W10" s="270"/>
      <c r="X10" s="270"/>
      <c r="Y10" s="270"/>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6" t="str">
        <f>'1. паспорт местоположение'!A12</f>
        <v>N_92-17-28</v>
      </c>
      <c r="F12" s="276"/>
      <c r="G12" s="276"/>
      <c r="H12" s="276"/>
      <c r="I12" s="276"/>
      <c r="J12" s="276"/>
      <c r="K12" s="276"/>
      <c r="L12" s="276"/>
      <c r="M12" s="276"/>
      <c r="N12" s="276"/>
      <c r="O12" s="276"/>
      <c r="P12" s="276"/>
      <c r="Q12" s="276"/>
      <c r="R12" s="276"/>
      <c r="S12" s="276"/>
      <c r="T12" s="276"/>
      <c r="U12" s="276"/>
      <c r="V12" s="276"/>
      <c r="W12" s="276"/>
      <c r="X12" s="276"/>
      <c r="Y12" s="276"/>
    </row>
    <row r="13" spans="1:27" s="91" customFormat="1" ht="18.75" customHeight="1" x14ac:dyDescent="0.2">
      <c r="E13" s="270" t="s">
        <v>5</v>
      </c>
      <c r="F13" s="270"/>
      <c r="G13" s="270"/>
      <c r="H13" s="270"/>
      <c r="I13" s="270"/>
      <c r="J13" s="270"/>
      <c r="K13" s="270"/>
      <c r="L13" s="270"/>
      <c r="M13" s="270"/>
      <c r="N13" s="270"/>
      <c r="O13" s="270"/>
      <c r="P13" s="270"/>
      <c r="Q13" s="270"/>
      <c r="R13" s="270"/>
      <c r="S13" s="270"/>
      <c r="T13" s="270"/>
      <c r="U13" s="270"/>
      <c r="V13" s="270"/>
      <c r="W13" s="270"/>
      <c r="X13" s="270"/>
      <c r="Y13" s="270"/>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6" t="str">
        <f>'1. паспорт местоположение'!A15</f>
        <v>Покупка в 2028 г. одного прицепа для перевозки грузов</v>
      </c>
      <c r="F15" s="276"/>
      <c r="G15" s="276"/>
      <c r="H15" s="276"/>
      <c r="I15" s="276"/>
      <c r="J15" s="276"/>
      <c r="K15" s="276"/>
      <c r="L15" s="276"/>
      <c r="M15" s="276"/>
      <c r="N15" s="276"/>
      <c r="O15" s="276"/>
      <c r="P15" s="276"/>
      <c r="Q15" s="276"/>
      <c r="R15" s="276"/>
      <c r="S15" s="276"/>
      <c r="T15" s="276"/>
      <c r="U15" s="276"/>
      <c r="V15" s="276"/>
      <c r="W15" s="276"/>
      <c r="X15" s="276"/>
      <c r="Y15" s="276"/>
    </row>
    <row r="16" spans="1:27" s="136" customFormat="1" ht="15" customHeight="1" x14ac:dyDescent="0.2">
      <c r="E16" s="270" t="s">
        <v>4</v>
      </c>
      <c r="F16" s="270"/>
      <c r="G16" s="270"/>
      <c r="H16" s="270"/>
      <c r="I16" s="270"/>
      <c r="J16" s="270"/>
      <c r="K16" s="270"/>
      <c r="L16" s="270"/>
      <c r="M16" s="270"/>
      <c r="N16" s="270"/>
      <c r="O16" s="270"/>
      <c r="P16" s="270"/>
      <c r="Q16" s="270"/>
      <c r="R16" s="270"/>
      <c r="S16" s="270"/>
      <c r="T16" s="270"/>
      <c r="U16" s="270"/>
      <c r="V16" s="270"/>
      <c r="W16" s="270"/>
      <c r="X16" s="270"/>
      <c r="Y16" s="270"/>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97" customFormat="1" ht="21" customHeight="1" x14ac:dyDescent="0.25"/>
    <row r="21" spans="1:27" ht="15.75" customHeight="1" x14ac:dyDescent="0.25">
      <c r="A21" s="295" t="s">
        <v>3</v>
      </c>
      <c r="B21" s="291" t="s">
        <v>457</v>
      </c>
      <c r="C21" s="292"/>
      <c r="D21" s="291" t="s">
        <v>459</v>
      </c>
      <c r="E21" s="292"/>
      <c r="F21" s="284" t="s">
        <v>88</v>
      </c>
      <c r="G21" s="286"/>
      <c r="H21" s="286"/>
      <c r="I21" s="285"/>
      <c r="J21" s="295" t="s">
        <v>460</v>
      </c>
      <c r="K21" s="291" t="s">
        <v>461</v>
      </c>
      <c r="L21" s="292"/>
      <c r="M21" s="291" t="s">
        <v>462</v>
      </c>
      <c r="N21" s="292"/>
      <c r="O21" s="291" t="s">
        <v>449</v>
      </c>
      <c r="P21" s="292"/>
      <c r="Q21" s="291" t="s">
        <v>121</v>
      </c>
      <c r="R21" s="292"/>
      <c r="S21" s="295" t="s">
        <v>120</v>
      </c>
      <c r="T21" s="295" t="s">
        <v>463</v>
      </c>
      <c r="U21" s="295" t="s">
        <v>458</v>
      </c>
      <c r="V21" s="291" t="s">
        <v>119</v>
      </c>
      <c r="W21" s="292"/>
      <c r="X21" s="284" t="s">
        <v>111</v>
      </c>
      <c r="Y21" s="286"/>
      <c r="Z21" s="284" t="s">
        <v>110</v>
      </c>
      <c r="AA21" s="286"/>
    </row>
    <row r="22" spans="1:27" ht="216" customHeight="1" x14ac:dyDescent="0.25">
      <c r="A22" s="298"/>
      <c r="B22" s="293"/>
      <c r="C22" s="294"/>
      <c r="D22" s="293"/>
      <c r="E22" s="294"/>
      <c r="F22" s="284" t="s">
        <v>118</v>
      </c>
      <c r="G22" s="285"/>
      <c r="H22" s="284" t="s">
        <v>117</v>
      </c>
      <c r="I22" s="285"/>
      <c r="J22" s="296"/>
      <c r="K22" s="293"/>
      <c r="L22" s="294"/>
      <c r="M22" s="293"/>
      <c r="N22" s="294"/>
      <c r="O22" s="293"/>
      <c r="P22" s="294"/>
      <c r="Q22" s="293"/>
      <c r="R22" s="294"/>
      <c r="S22" s="296"/>
      <c r="T22" s="296"/>
      <c r="U22" s="296"/>
      <c r="V22" s="293"/>
      <c r="W22" s="294"/>
      <c r="X22" s="54" t="s">
        <v>109</v>
      </c>
      <c r="Y22" s="54" t="s">
        <v>447</v>
      </c>
      <c r="Z22" s="54" t="s">
        <v>108</v>
      </c>
      <c r="AA22" s="54" t="s">
        <v>107</v>
      </c>
    </row>
    <row r="23" spans="1:27" ht="60" customHeight="1" x14ac:dyDescent="0.25">
      <c r="A23" s="296"/>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9" t="str">
        <f>'1. паспорт местоположение'!A5:C5</f>
        <v>Год раскрытия информации: 2026 год</v>
      </c>
      <c r="B5" s="269"/>
      <c r="C5" s="26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row>
    <row r="8" spans="1:29" s="91" customFormat="1" ht="18.75" x14ac:dyDescent="0.2">
      <c r="A8" s="273"/>
      <c r="B8" s="273"/>
      <c r="C8" s="273"/>
      <c r="D8" s="132"/>
      <c r="E8" s="132"/>
      <c r="F8" s="132"/>
      <c r="G8" s="132"/>
      <c r="H8" s="114"/>
      <c r="I8" s="114"/>
      <c r="J8" s="114"/>
      <c r="K8" s="114"/>
      <c r="L8" s="114"/>
      <c r="M8" s="114"/>
      <c r="N8" s="114"/>
      <c r="O8" s="114"/>
      <c r="P8" s="114"/>
      <c r="Q8" s="114"/>
      <c r="R8" s="114"/>
      <c r="S8" s="114"/>
      <c r="T8" s="114"/>
      <c r="U8" s="114"/>
    </row>
    <row r="9" spans="1:29" s="91" customFormat="1" ht="18.75" x14ac:dyDescent="0.2">
      <c r="A9" s="276" t="str">
        <f>'1. паспорт местоположение'!A9:C9</f>
        <v>Акционерное общество "Россети Янтарь" ДЗО  ПАО "Россети"</v>
      </c>
      <c r="B9" s="276"/>
      <c r="C9" s="276"/>
      <c r="D9" s="115"/>
      <c r="E9" s="115"/>
      <c r="F9" s="115"/>
      <c r="G9" s="115"/>
      <c r="H9" s="114"/>
      <c r="I9" s="114"/>
      <c r="J9" s="114"/>
      <c r="K9" s="114"/>
      <c r="L9" s="114"/>
      <c r="M9" s="114"/>
      <c r="N9" s="114"/>
      <c r="O9" s="114"/>
      <c r="P9" s="114"/>
      <c r="Q9" s="114"/>
      <c r="R9" s="114"/>
      <c r="S9" s="114"/>
      <c r="T9" s="114"/>
      <c r="U9" s="114"/>
    </row>
    <row r="10" spans="1:29" s="91" customFormat="1" ht="18.75" x14ac:dyDescent="0.2">
      <c r="A10" s="270" t="s">
        <v>6</v>
      </c>
      <c r="B10" s="270"/>
      <c r="C10" s="270"/>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3"/>
      <c r="B11" s="273"/>
      <c r="C11" s="273"/>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6" t="str">
        <f>'1. паспорт местоположение'!A12:C12</f>
        <v>N_92-17-28</v>
      </c>
      <c r="B12" s="276"/>
      <c r="C12" s="276"/>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0" t="s">
        <v>5</v>
      </c>
      <c r="B13" s="270"/>
      <c r="C13" s="270"/>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9"/>
      <c r="B14" s="279"/>
      <c r="C14" s="279"/>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9" t="str">
        <f>'1. паспорт местоположение'!A15</f>
        <v>Покупка в 2028 г. одного прицепа для перевозки грузов</v>
      </c>
      <c r="B15" s="299"/>
      <c r="C15" s="299"/>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7"/>
      <c r="B17" s="277"/>
      <c r="C17" s="277"/>
      <c r="D17" s="135"/>
      <c r="E17" s="135"/>
      <c r="F17" s="135"/>
      <c r="G17" s="135"/>
      <c r="H17" s="135"/>
      <c r="I17" s="135"/>
      <c r="J17" s="135"/>
      <c r="K17" s="135"/>
      <c r="L17" s="135"/>
      <c r="M17" s="135"/>
      <c r="N17" s="135"/>
      <c r="O17" s="135"/>
      <c r="P17" s="135"/>
      <c r="Q17" s="135"/>
      <c r="R17" s="135"/>
    </row>
    <row r="18" spans="1:21" s="136" customFormat="1" ht="27.75" customHeight="1" x14ac:dyDescent="0.2">
      <c r="A18" s="271" t="s">
        <v>442</v>
      </c>
      <c r="B18" s="271"/>
      <c r="C18" s="271"/>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45"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46"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46" t="str">
        <f>A15</f>
        <v>Покупка в 2028 г. одного прицепа для перевозки грузов</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47" t="s">
        <v>567</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46" t="s">
        <v>500</v>
      </c>
      <c r="D26" s="176"/>
      <c r="E26" s="176"/>
      <c r="F26" s="176"/>
      <c r="G26" s="176"/>
      <c r="H26" s="176"/>
      <c r="I26" s="176"/>
      <c r="J26" s="176"/>
      <c r="K26" s="176"/>
      <c r="L26" s="176"/>
      <c r="M26" s="176"/>
      <c r="N26" s="176"/>
      <c r="O26" s="176"/>
      <c r="P26" s="176"/>
      <c r="Q26" s="176"/>
      <c r="R26" s="176"/>
      <c r="S26" s="176"/>
      <c r="T26" s="176"/>
      <c r="U26" s="176"/>
    </row>
    <row r="27" spans="1:21" ht="126" x14ac:dyDescent="0.25">
      <c r="A27" s="175" t="s">
        <v>56</v>
      </c>
      <c r="B27" s="193" t="s">
        <v>456</v>
      </c>
      <c r="C27" s="246" t="s">
        <v>573</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2028</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2028</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7</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4"/>
      <c r="AB6" s="11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4"/>
      <c r="AB7" s="114"/>
    </row>
    <row r="8" spans="1:28" x14ac:dyDescent="0.25">
      <c r="A8" s="276" t="str">
        <f>'1. паспорт местоположение'!A9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5"/>
      <c r="AB8" s="115"/>
    </row>
    <row r="9" spans="1:28" ht="15.75" x14ac:dyDescent="0.25">
      <c r="A9" s="270" t="s">
        <v>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6"/>
      <c r="AB9" s="11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4"/>
      <c r="AB10" s="114"/>
    </row>
    <row r="11" spans="1:28" x14ac:dyDescent="0.25">
      <c r="A11" s="276" t="str">
        <f>'1. паспорт местоположение'!A12:C12</f>
        <v>N_92-17-28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5"/>
      <c r="AB11" s="115"/>
    </row>
    <row r="12" spans="1:28" ht="15.75" x14ac:dyDescent="0.25">
      <c r="A12" s="270" t="s">
        <v>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6"/>
      <c r="AB12" s="11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7"/>
      <c r="AB13" s="117"/>
    </row>
    <row r="14" spans="1:28" x14ac:dyDescent="0.25">
      <c r="A14" s="276" t="str">
        <f>'1. паспорт местоположение'!A15</f>
        <v>Покупка в 2028 г. одного прицепа для перевозки грузов</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5"/>
      <c r="AB14" s="115"/>
    </row>
    <row r="15" spans="1:28" ht="15.75" x14ac:dyDescent="0.25">
      <c r="A15" s="270" t="s">
        <v>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6"/>
      <c r="AB15" s="11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9"/>
      <c r="AB16" s="17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9"/>
      <c r="AB17" s="17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9"/>
      <c r="AB18" s="17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473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303" t="s">
        <v>329</v>
      </c>
      <c r="B23" s="304"/>
      <c r="C23" s="304"/>
      <c r="D23" s="304"/>
      <c r="E23" s="304"/>
      <c r="F23" s="304"/>
      <c r="G23" s="304"/>
      <c r="H23" s="304"/>
      <c r="I23" s="304"/>
      <c r="J23" s="304"/>
      <c r="K23" s="304"/>
      <c r="L23" s="305"/>
      <c r="M23" s="302" t="s">
        <v>330</v>
      </c>
      <c r="N23" s="302"/>
      <c r="O23" s="302"/>
      <c r="P23" s="302"/>
      <c r="Q23" s="302"/>
      <c r="R23" s="302"/>
      <c r="S23" s="302"/>
      <c r="T23" s="302"/>
      <c r="U23" s="302"/>
      <c r="V23" s="302"/>
      <c r="W23" s="302"/>
      <c r="X23" s="302"/>
      <c r="Y23" s="302"/>
      <c r="Z23" s="302"/>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5" width="19.85546875" style="243" customWidth="1"/>
    <col min="16" max="16384" width="9.140625" style="243"/>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08" t="s">
        <v>7</v>
      </c>
      <c r="B7" s="308"/>
      <c r="C7" s="308"/>
      <c r="D7" s="308"/>
      <c r="E7" s="308"/>
      <c r="F7" s="308"/>
      <c r="G7" s="308"/>
      <c r="H7" s="308"/>
      <c r="I7" s="308"/>
      <c r="J7" s="308"/>
      <c r="K7" s="308"/>
      <c r="L7" s="308"/>
      <c r="M7" s="308"/>
      <c r="N7" s="308"/>
      <c r="O7" s="308"/>
      <c r="P7" s="53"/>
      <c r="Q7" s="53"/>
      <c r="R7" s="53"/>
      <c r="S7" s="53"/>
      <c r="T7" s="53"/>
      <c r="U7" s="53"/>
      <c r="V7" s="53"/>
      <c r="W7" s="53"/>
      <c r="X7" s="53"/>
      <c r="Y7" s="53"/>
      <c r="Z7" s="53"/>
    </row>
    <row r="8" spans="1:28" s="231" customFormat="1" ht="18.75" x14ac:dyDescent="0.2">
      <c r="A8" s="308"/>
      <c r="B8" s="308"/>
      <c r="C8" s="308"/>
      <c r="D8" s="308"/>
      <c r="E8" s="308"/>
      <c r="F8" s="308"/>
      <c r="G8" s="308"/>
      <c r="H8" s="308"/>
      <c r="I8" s="308"/>
      <c r="J8" s="308"/>
      <c r="K8" s="308"/>
      <c r="L8" s="308"/>
      <c r="M8" s="308"/>
      <c r="N8" s="308"/>
      <c r="O8" s="308"/>
      <c r="P8" s="53"/>
      <c r="Q8" s="53"/>
      <c r="R8" s="53"/>
      <c r="S8" s="53"/>
      <c r="T8" s="53"/>
      <c r="U8" s="53"/>
      <c r="V8" s="53"/>
      <c r="W8" s="53"/>
      <c r="X8" s="53"/>
      <c r="Y8" s="53"/>
      <c r="Z8" s="53"/>
    </row>
    <row r="9" spans="1:28" s="231" customFormat="1" ht="18.75" x14ac:dyDescent="0.2">
      <c r="A9" s="309" t="str">
        <f>'1. паспорт местоположение'!A9:C9</f>
        <v>Акционерное общество "Россети Янтарь" ДЗО  ПАО "Россети"</v>
      </c>
      <c r="B9" s="309"/>
      <c r="C9" s="309"/>
      <c r="D9" s="309"/>
      <c r="E9" s="309"/>
      <c r="F9" s="309"/>
      <c r="G9" s="309"/>
      <c r="H9" s="309"/>
      <c r="I9" s="309"/>
      <c r="J9" s="309"/>
      <c r="K9" s="309"/>
      <c r="L9" s="309"/>
      <c r="M9" s="309"/>
      <c r="N9" s="309"/>
      <c r="O9" s="309"/>
      <c r="P9" s="53"/>
      <c r="Q9" s="53"/>
      <c r="R9" s="53"/>
      <c r="S9" s="53"/>
      <c r="T9" s="53"/>
      <c r="U9" s="53"/>
      <c r="V9" s="53"/>
      <c r="W9" s="53"/>
      <c r="X9" s="53"/>
      <c r="Y9" s="53"/>
      <c r="Z9" s="53"/>
    </row>
    <row r="10" spans="1:28" s="231" customFormat="1" ht="18.75" x14ac:dyDescent="0.2">
      <c r="A10" s="306" t="s">
        <v>6</v>
      </c>
      <c r="B10" s="306"/>
      <c r="C10" s="306"/>
      <c r="D10" s="306"/>
      <c r="E10" s="306"/>
      <c r="F10" s="306"/>
      <c r="G10" s="306"/>
      <c r="H10" s="306"/>
      <c r="I10" s="306"/>
      <c r="J10" s="306"/>
      <c r="K10" s="306"/>
      <c r="L10" s="306"/>
      <c r="M10" s="306"/>
      <c r="N10" s="306"/>
      <c r="O10" s="306"/>
      <c r="P10" s="53"/>
      <c r="Q10" s="53"/>
      <c r="R10" s="53"/>
      <c r="S10" s="53"/>
      <c r="T10" s="53"/>
      <c r="U10" s="53"/>
      <c r="V10" s="53"/>
      <c r="W10" s="53"/>
      <c r="X10" s="53"/>
      <c r="Y10" s="53"/>
      <c r="Z10" s="53"/>
    </row>
    <row r="11" spans="1:28" s="231" customFormat="1" ht="18.75" x14ac:dyDescent="0.2">
      <c r="A11" s="308"/>
      <c r="B11" s="308"/>
      <c r="C11" s="308"/>
      <c r="D11" s="308"/>
      <c r="E11" s="308"/>
      <c r="F11" s="308"/>
      <c r="G11" s="308"/>
      <c r="H11" s="308"/>
      <c r="I11" s="308"/>
      <c r="J11" s="308"/>
      <c r="K11" s="308"/>
      <c r="L11" s="308"/>
      <c r="M11" s="308"/>
      <c r="N11" s="308"/>
      <c r="O11" s="308"/>
      <c r="P11" s="53"/>
      <c r="Q11" s="53"/>
      <c r="R11" s="53"/>
      <c r="S11" s="53"/>
      <c r="T11" s="53"/>
      <c r="U11" s="53"/>
      <c r="V11" s="53"/>
      <c r="W11" s="53"/>
      <c r="X11" s="53"/>
      <c r="Y11" s="53"/>
      <c r="Z11" s="53"/>
    </row>
    <row r="12" spans="1:28" s="231" customFormat="1" ht="18.75" x14ac:dyDescent="0.2">
      <c r="A12" s="309" t="str">
        <f>'1. паспорт местоположение'!A12:C12</f>
        <v>N_92-17-28</v>
      </c>
      <c r="B12" s="309"/>
      <c r="C12" s="309"/>
      <c r="D12" s="309"/>
      <c r="E12" s="309"/>
      <c r="F12" s="309"/>
      <c r="G12" s="309"/>
      <c r="H12" s="309"/>
      <c r="I12" s="309"/>
      <c r="J12" s="309"/>
      <c r="K12" s="309"/>
      <c r="L12" s="309"/>
      <c r="M12" s="309"/>
      <c r="N12" s="309"/>
      <c r="O12" s="309"/>
      <c r="P12" s="53"/>
      <c r="Q12" s="53"/>
      <c r="R12" s="53"/>
      <c r="S12" s="53"/>
      <c r="T12" s="53"/>
      <c r="U12" s="53"/>
      <c r="V12" s="53"/>
      <c r="W12" s="53"/>
      <c r="X12" s="53"/>
      <c r="Y12" s="53"/>
      <c r="Z12" s="53"/>
    </row>
    <row r="13" spans="1:28" s="231" customFormat="1" ht="18.75" x14ac:dyDescent="0.2">
      <c r="A13" s="306" t="s">
        <v>5</v>
      </c>
      <c r="B13" s="306"/>
      <c r="C13" s="306"/>
      <c r="D13" s="306"/>
      <c r="E13" s="306"/>
      <c r="F13" s="306"/>
      <c r="G13" s="306"/>
      <c r="H13" s="306"/>
      <c r="I13" s="306"/>
      <c r="J13" s="306"/>
      <c r="K13" s="306"/>
      <c r="L13" s="306"/>
      <c r="M13" s="306"/>
      <c r="N13" s="306"/>
      <c r="O13" s="306"/>
      <c r="P13" s="53"/>
      <c r="Q13" s="53"/>
      <c r="R13" s="53"/>
      <c r="S13" s="53"/>
      <c r="T13" s="53"/>
      <c r="U13" s="53"/>
      <c r="V13" s="53"/>
      <c r="W13" s="53"/>
      <c r="X13" s="53"/>
      <c r="Y13" s="53"/>
      <c r="Z13" s="53"/>
    </row>
    <row r="14" spans="1:28" s="234" customFormat="1" ht="15.75" customHeight="1" x14ac:dyDescent="0.2">
      <c r="A14" s="310"/>
      <c r="B14" s="310"/>
      <c r="C14" s="310"/>
      <c r="D14" s="310"/>
      <c r="E14" s="310"/>
      <c r="F14" s="310"/>
      <c r="G14" s="310"/>
      <c r="H14" s="310"/>
      <c r="I14" s="310"/>
      <c r="J14" s="310"/>
      <c r="K14" s="310"/>
      <c r="L14" s="310"/>
      <c r="M14" s="310"/>
      <c r="N14" s="310"/>
      <c r="O14" s="310"/>
      <c r="P14" s="233"/>
      <c r="Q14" s="233"/>
      <c r="R14" s="233"/>
      <c r="S14" s="233"/>
      <c r="T14" s="233"/>
      <c r="U14" s="233"/>
      <c r="V14" s="233"/>
      <c r="W14" s="233"/>
      <c r="X14" s="233"/>
      <c r="Y14" s="233"/>
      <c r="Z14" s="233"/>
    </row>
    <row r="15" spans="1:28" s="236" customFormat="1" ht="39.75" customHeight="1" x14ac:dyDescent="0.2">
      <c r="A15" s="311" t="str">
        <f>'1. паспорт местоположение'!A15</f>
        <v>Покупка в 2028 г. одного прицепа для перевозки грузов</v>
      </c>
      <c r="B15" s="311"/>
      <c r="C15" s="311"/>
      <c r="D15" s="311"/>
      <c r="E15" s="311"/>
      <c r="F15" s="311"/>
      <c r="G15" s="311"/>
      <c r="H15" s="311"/>
      <c r="I15" s="311"/>
      <c r="J15" s="311"/>
      <c r="K15" s="311"/>
      <c r="L15" s="311"/>
      <c r="M15" s="311"/>
      <c r="N15" s="311"/>
      <c r="O15" s="311"/>
      <c r="P15" s="235"/>
      <c r="Q15" s="235"/>
      <c r="R15" s="235"/>
      <c r="S15" s="235"/>
      <c r="T15" s="235"/>
      <c r="U15" s="235"/>
      <c r="V15" s="235"/>
      <c r="W15" s="235"/>
      <c r="X15" s="235"/>
      <c r="Y15" s="235"/>
      <c r="Z15" s="235"/>
    </row>
    <row r="16" spans="1:28" s="236" customFormat="1" ht="15" customHeight="1" x14ac:dyDescent="0.2">
      <c r="A16" s="306" t="s">
        <v>4</v>
      </c>
      <c r="B16" s="306"/>
      <c r="C16" s="306"/>
      <c r="D16" s="306"/>
      <c r="E16" s="306"/>
      <c r="F16" s="306"/>
      <c r="G16" s="306"/>
      <c r="H16" s="306"/>
      <c r="I16" s="306"/>
      <c r="J16" s="306"/>
      <c r="K16" s="306"/>
      <c r="L16" s="306"/>
      <c r="M16" s="306"/>
      <c r="N16" s="306"/>
      <c r="O16" s="306"/>
      <c r="P16" s="237"/>
      <c r="Q16" s="237"/>
      <c r="R16" s="237"/>
      <c r="S16" s="237"/>
      <c r="T16" s="237"/>
      <c r="U16" s="237"/>
      <c r="V16" s="237"/>
      <c r="W16" s="237"/>
      <c r="X16" s="237"/>
      <c r="Y16" s="237"/>
      <c r="Z16" s="237"/>
    </row>
    <row r="17" spans="1:26" s="236" customFormat="1" ht="15" customHeight="1" x14ac:dyDescent="0.2">
      <c r="A17" s="307"/>
      <c r="B17" s="307"/>
      <c r="C17" s="307"/>
      <c r="D17" s="307"/>
      <c r="E17" s="307"/>
      <c r="F17" s="307"/>
      <c r="G17" s="307"/>
      <c r="H17" s="307"/>
      <c r="I17" s="307"/>
      <c r="J17" s="307"/>
      <c r="K17" s="307"/>
      <c r="L17" s="307"/>
      <c r="M17" s="307"/>
      <c r="N17" s="307"/>
      <c r="O17" s="307"/>
      <c r="P17" s="238"/>
      <c r="Q17" s="238"/>
      <c r="R17" s="238"/>
      <c r="S17" s="238"/>
      <c r="T17" s="238"/>
      <c r="U17" s="238"/>
      <c r="V17" s="238"/>
      <c r="W17" s="238"/>
    </row>
    <row r="18" spans="1:26" s="236" customFormat="1" ht="91.5" customHeight="1" x14ac:dyDescent="0.2">
      <c r="A18" s="312" t="s">
        <v>451</v>
      </c>
      <c r="B18" s="312"/>
      <c r="C18" s="312"/>
      <c r="D18" s="312"/>
      <c r="E18" s="312"/>
      <c r="F18" s="312"/>
      <c r="G18" s="312"/>
      <c r="H18" s="312"/>
      <c r="I18" s="312"/>
      <c r="J18" s="312"/>
      <c r="K18" s="312"/>
      <c r="L18" s="312"/>
      <c r="M18" s="312"/>
      <c r="N18" s="312"/>
      <c r="O18" s="312"/>
      <c r="P18" s="239"/>
      <c r="Q18" s="239"/>
      <c r="R18" s="239"/>
      <c r="S18" s="239"/>
      <c r="T18" s="239"/>
      <c r="U18" s="239"/>
      <c r="V18" s="239"/>
      <c r="W18" s="239"/>
      <c r="X18" s="239"/>
      <c r="Y18" s="239"/>
      <c r="Z18" s="239"/>
    </row>
    <row r="19" spans="1:26" s="236" customFormat="1" ht="78" customHeight="1" x14ac:dyDescent="0.2">
      <c r="A19" s="313" t="s">
        <v>3</v>
      </c>
      <c r="B19" s="313" t="s">
        <v>82</v>
      </c>
      <c r="C19" s="313" t="s">
        <v>81</v>
      </c>
      <c r="D19" s="313" t="s">
        <v>73</v>
      </c>
      <c r="E19" s="314" t="s">
        <v>80</v>
      </c>
      <c r="F19" s="315"/>
      <c r="G19" s="315"/>
      <c r="H19" s="315"/>
      <c r="I19" s="316"/>
      <c r="J19" s="313" t="s">
        <v>79</v>
      </c>
      <c r="K19" s="313"/>
      <c r="L19" s="313"/>
      <c r="M19" s="313"/>
      <c r="N19" s="313"/>
      <c r="O19" s="313"/>
      <c r="P19" s="238"/>
      <c r="Q19" s="238"/>
      <c r="R19" s="238"/>
      <c r="S19" s="238"/>
      <c r="T19" s="238"/>
      <c r="U19" s="238"/>
      <c r="V19" s="238"/>
      <c r="W19" s="238"/>
    </row>
    <row r="20" spans="1:26" s="236" customFormat="1" ht="51" customHeight="1" x14ac:dyDescent="0.2">
      <c r="A20" s="313"/>
      <c r="B20" s="313"/>
      <c r="C20" s="313"/>
      <c r="D20" s="313"/>
      <c r="E20" s="259" t="s">
        <v>78</v>
      </c>
      <c r="F20" s="259" t="s">
        <v>77</v>
      </c>
      <c r="G20" s="259" t="s">
        <v>76</v>
      </c>
      <c r="H20" s="259" t="s">
        <v>75</v>
      </c>
      <c r="I20" s="259" t="s">
        <v>74</v>
      </c>
      <c r="J20" s="259">
        <v>2025</v>
      </c>
      <c r="K20" s="259">
        <v>2026</v>
      </c>
      <c r="L20" s="259">
        <v>2027</v>
      </c>
      <c r="M20" s="259">
        <v>2028</v>
      </c>
      <c r="N20" s="259">
        <v>2029</v>
      </c>
      <c r="O20" s="259">
        <v>2030</v>
      </c>
      <c r="P20" s="240"/>
      <c r="Q20" s="240"/>
      <c r="R20" s="240"/>
      <c r="S20" s="240"/>
      <c r="T20" s="240"/>
      <c r="U20" s="240"/>
      <c r="V20" s="240"/>
      <c r="W20" s="240"/>
      <c r="X20" s="241"/>
      <c r="Y20" s="241"/>
      <c r="Z20" s="241"/>
    </row>
    <row r="21" spans="1:26" s="236" customFormat="1" ht="16.5" customHeight="1" x14ac:dyDescent="0.2">
      <c r="A21" s="260">
        <v>1</v>
      </c>
      <c r="B21" s="261">
        <v>2</v>
      </c>
      <c r="C21" s="260">
        <v>3</v>
      </c>
      <c r="D21" s="261">
        <v>4</v>
      </c>
      <c r="E21" s="260">
        <v>5</v>
      </c>
      <c r="F21" s="261">
        <v>6</v>
      </c>
      <c r="G21" s="260">
        <v>7</v>
      </c>
      <c r="H21" s="261">
        <v>8</v>
      </c>
      <c r="I21" s="260">
        <v>9</v>
      </c>
      <c r="J21" s="261">
        <v>10</v>
      </c>
      <c r="K21" s="260">
        <v>11</v>
      </c>
      <c r="L21" s="261">
        <v>12</v>
      </c>
      <c r="M21" s="260">
        <v>13</v>
      </c>
      <c r="N21" s="261">
        <v>14</v>
      </c>
      <c r="O21" s="260">
        <v>15</v>
      </c>
      <c r="P21" s="240"/>
      <c r="Q21" s="240"/>
      <c r="R21" s="240"/>
      <c r="S21" s="240"/>
      <c r="T21" s="240"/>
      <c r="U21" s="240"/>
      <c r="V21" s="240"/>
      <c r="W21" s="240"/>
      <c r="X21" s="241"/>
      <c r="Y21" s="241"/>
      <c r="Z21" s="241"/>
    </row>
    <row r="22" spans="1:26" s="236" customFormat="1" ht="33" customHeight="1" x14ac:dyDescent="0.2">
      <c r="A22" s="262" t="s">
        <v>62</v>
      </c>
      <c r="B22" s="259">
        <v>2026</v>
      </c>
      <c r="C22" s="263">
        <v>0</v>
      </c>
      <c r="D22" s="263">
        <v>0</v>
      </c>
      <c r="E22" s="263">
        <v>0</v>
      </c>
      <c r="F22" s="263">
        <v>0</v>
      </c>
      <c r="G22" s="263">
        <v>0</v>
      </c>
      <c r="H22" s="263">
        <v>0</v>
      </c>
      <c r="I22" s="263">
        <v>0</v>
      </c>
      <c r="J22" s="264">
        <v>0</v>
      </c>
      <c r="K22" s="264">
        <v>0</v>
      </c>
      <c r="L22" s="264">
        <v>0</v>
      </c>
      <c r="M22" s="264">
        <v>0</v>
      </c>
      <c r="N22" s="264">
        <v>0</v>
      </c>
      <c r="O22" s="264">
        <v>0</v>
      </c>
      <c r="P22" s="240"/>
      <c r="Q22" s="240"/>
      <c r="R22" s="240"/>
      <c r="S22" s="240"/>
      <c r="T22" s="240"/>
      <c r="U22" s="240"/>
      <c r="V22" s="241"/>
      <c r="W22" s="241"/>
      <c r="X22" s="241"/>
      <c r="Y22" s="241"/>
      <c r="Z22" s="241"/>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C25" sqref="C25"/>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8" t="str">
        <f>'1. паспорт местоположение'!A5:C5</f>
        <v>Год раскрытия информации: 2026 год</v>
      </c>
      <c r="B5" s="328"/>
      <c r="C5" s="328"/>
      <c r="D5" s="328"/>
      <c r="E5" s="328"/>
      <c r="F5" s="328"/>
      <c r="G5" s="328"/>
      <c r="H5" s="328"/>
      <c r="I5" s="57"/>
      <c r="J5" s="57"/>
      <c r="K5" s="57"/>
      <c r="L5" s="57"/>
      <c r="M5" s="57"/>
    </row>
    <row r="6" spans="1:13" ht="18.75" x14ac:dyDescent="0.3">
      <c r="A6" s="131"/>
      <c r="B6" s="91"/>
      <c r="C6" s="91"/>
      <c r="D6" s="91"/>
      <c r="E6" s="91"/>
      <c r="F6" s="91"/>
      <c r="G6" s="91"/>
      <c r="H6" s="91"/>
      <c r="I6" s="91"/>
      <c r="J6" s="91"/>
      <c r="K6" s="84"/>
      <c r="L6" s="91"/>
      <c r="M6" s="91"/>
    </row>
    <row r="7" spans="1:13" ht="18.75" x14ac:dyDescent="0.2">
      <c r="A7" s="273" t="s">
        <v>7</v>
      </c>
      <c r="B7" s="273"/>
      <c r="C7" s="273"/>
      <c r="D7" s="273"/>
      <c r="E7" s="273"/>
      <c r="F7" s="273"/>
      <c r="G7" s="273"/>
      <c r="H7" s="273"/>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2" t="str">
        <f>'1. паспорт местоположение'!A9:C9</f>
        <v>Акционерное общество "Россети Янтарь" ДЗО  ПАО "Россети"</v>
      </c>
      <c r="B9" s="272"/>
      <c r="C9" s="272"/>
      <c r="D9" s="272"/>
      <c r="E9" s="272"/>
      <c r="F9" s="272"/>
      <c r="G9" s="272"/>
      <c r="H9" s="272"/>
      <c r="I9" s="115"/>
      <c r="J9" s="115"/>
      <c r="K9" s="115"/>
      <c r="L9" s="115"/>
      <c r="M9" s="115"/>
    </row>
    <row r="10" spans="1:13" x14ac:dyDescent="0.2">
      <c r="A10" s="270" t="s">
        <v>6</v>
      </c>
      <c r="B10" s="270"/>
      <c r="C10" s="270"/>
      <c r="D10" s="270"/>
      <c r="E10" s="270"/>
      <c r="F10" s="270"/>
      <c r="G10" s="270"/>
      <c r="H10" s="270"/>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2" t="str">
        <f>'1. паспорт местоположение'!A12:C12</f>
        <v>N_92-17-28</v>
      </c>
      <c r="B12" s="272"/>
      <c r="C12" s="272"/>
      <c r="D12" s="272"/>
      <c r="E12" s="272"/>
      <c r="F12" s="272"/>
      <c r="G12" s="272"/>
      <c r="H12" s="272"/>
      <c r="I12" s="115"/>
      <c r="J12" s="115"/>
      <c r="K12" s="115"/>
      <c r="L12" s="115"/>
      <c r="M12" s="115"/>
    </row>
    <row r="13" spans="1:13" x14ac:dyDescent="0.2">
      <c r="A13" s="270" t="s">
        <v>5</v>
      </c>
      <c r="B13" s="270"/>
      <c r="C13" s="270"/>
      <c r="D13" s="270"/>
      <c r="E13" s="270"/>
      <c r="F13" s="270"/>
      <c r="G13" s="270"/>
      <c r="H13" s="270"/>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2" t="str">
        <f>'1. паспорт местоположение'!A15:C15</f>
        <v>Покупка в 2028 г. одного прицепа для перевозки грузов</v>
      </c>
      <c r="B15" s="272"/>
      <c r="C15" s="272"/>
      <c r="D15" s="272"/>
      <c r="E15" s="272"/>
      <c r="F15" s="272"/>
      <c r="G15" s="272"/>
      <c r="H15" s="272"/>
      <c r="I15" s="115"/>
      <c r="J15" s="115"/>
      <c r="K15" s="115"/>
      <c r="L15" s="115"/>
      <c r="M15" s="115"/>
    </row>
    <row r="16" spans="1:13" x14ac:dyDescent="0.2">
      <c r="A16" s="270" t="s">
        <v>4</v>
      </c>
      <c r="B16" s="270"/>
      <c r="C16" s="270"/>
      <c r="D16" s="270"/>
      <c r="E16" s="270"/>
      <c r="F16" s="270"/>
      <c r="G16" s="270"/>
      <c r="H16" s="270"/>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2" t="s">
        <v>452</v>
      </c>
      <c r="B18" s="272"/>
      <c r="C18" s="272"/>
      <c r="D18" s="272"/>
      <c r="E18" s="272"/>
      <c r="F18" s="272"/>
      <c r="G18" s="272"/>
      <c r="H18" s="272"/>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2840190.85</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7" t="s">
        <v>317</v>
      </c>
      <c r="E28" s="318"/>
      <c r="F28" s="319"/>
      <c r="G28" s="320" t="str">
        <f>IF(SUM(B89:L89)=0,"не окупается",SUM(B89:L89))</f>
        <v>не окупается</v>
      </c>
      <c r="H28" s="321"/>
    </row>
    <row r="29" spans="1:13" ht="15.6" customHeight="1" x14ac:dyDescent="0.2">
      <c r="A29" s="145" t="s">
        <v>312</v>
      </c>
      <c r="B29" s="146">
        <f>B25*0.01</f>
        <v>28401.908500000001</v>
      </c>
      <c r="D29" s="317" t="s">
        <v>315</v>
      </c>
      <c r="E29" s="318"/>
      <c r="F29" s="319"/>
      <c r="G29" s="320" t="str">
        <f>IF(SUM(B90:L90)=0,"не окупается",SUM(B90:L90))</f>
        <v>не окупается</v>
      </c>
      <c r="H29" s="321"/>
    </row>
    <row r="30" spans="1:13" ht="27.6" customHeight="1" x14ac:dyDescent="0.2">
      <c r="A30" s="147" t="s">
        <v>489</v>
      </c>
      <c r="B30" s="148">
        <v>1</v>
      </c>
      <c r="D30" s="317" t="s">
        <v>313</v>
      </c>
      <c r="E30" s="318"/>
      <c r="F30" s="319"/>
      <c r="G30" s="323">
        <f>L87</f>
        <v>-2850461.3930240776</v>
      </c>
      <c r="H30" s="324"/>
    </row>
    <row r="31" spans="1:13" x14ac:dyDescent="0.2">
      <c r="A31" s="147" t="s">
        <v>311</v>
      </c>
      <c r="B31" s="148">
        <v>1</v>
      </c>
      <c r="D31" s="325"/>
      <c r="E31" s="326"/>
      <c r="F31" s="327"/>
      <c r="G31" s="325"/>
      <c r="H31" s="327"/>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H102</f>
        <v>4.1000000000000002E-2</v>
      </c>
      <c r="C48" s="162">
        <f t="shared" ref="C48:L48" si="1">I102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H103</f>
        <v>4.1000000000000002E-2</v>
      </c>
      <c r="C49" s="162">
        <f t="shared" ref="C49:L49" si="2">I103</f>
        <v>8.3680999999999894E-2</v>
      </c>
      <c r="D49" s="162">
        <f t="shared" si="2"/>
        <v>0.12811192099999991</v>
      </c>
      <c r="E49" s="162">
        <f t="shared" si="2"/>
        <v>0.17436450976099982</v>
      </c>
      <c r="F49" s="162">
        <f t="shared" si="2"/>
        <v>0.22251345466120065</v>
      </c>
      <c r="G49" s="162">
        <f t="shared" si="2"/>
        <v>0.27263650630230973</v>
      </c>
      <c r="H49" s="162">
        <f t="shared" si="2"/>
        <v>0.32481460306070442</v>
      </c>
      <c r="I49" s="162">
        <f t="shared" si="2"/>
        <v>0.37913200178619322</v>
      </c>
      <c r="J49" s="162">
        <f t="shared" si="2"/>
        <v>0.43567641385942713</v>
      </c>
      <c r="K49" s="162">
        <f t="shared" si="2"/>
        <v>0.49453914682766342</v>
      </c>
      <c r="L49" s="162">
        <f t="shared" si="2"/>
        <v>0.55581525184759761</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-30778.608605188499</v>
      </c>
      <c r="D60" s="61">
        <f>SUM(D61:D65)</f>
        <v>-32040.531558001228</v>
      </c>
      <c r="E60" s="61">
        <f t="shared" si="9"/>
        <v>-33354.193351879272</v>
      </c>
      <c r="F60" s="61">
        <f t="shared" si="9"/>
        <v>-34721.715279306321</v>
      </c>
      <c r="G60" s="61">
        <f t="shared" si="9"/>
        <v>-36145.30560575788</v>
      </c>
      <c r="H60" s="61">
        <f t="shared" si="9"/>
        <v>-37627.263135593952</v>
      </c>
      <c r="I60" s="61">
        <f t="shared" si="9"/>
        <v>-39169.9809241533</v>
      </c>
      <c r="J60" s="61">
        <f t="shared" si="9"/>
        <v>-40775.950142043584</v>
      </c>
      <c r="K60" s="61">
        <f t="shared" si="9"/>
        <v>-42447.764097867366</v>
      </c>
      <c r="L60" s="61">
        <f t="shared" si="9"/>
        <v>-44188.122425879927</v>
      </c>
      <c r="M60" s="130"/>
    </row>
    <row r="61" spans="1:13" x14ac:dyDescent="0.2">
      <c r="A61" s="66" t="s">
        <v>290</v>
      </c>
      <c r="B61" s="61"/>
      <c r="C61" s="61">
        <f>-IF(C$47&lt;=$B$30,0,$B$29*(1+C$49)*$B$28)</f>
        <v>-30778.608605188499</v>
      </c>
      <c r="D61" s="61">
        <f>-IF(D$47&lt;=$B$30,0,$B$29*(1+D$49)*$B$28)</f>
        <v>-32040.531558001228</v>
      </c>
      <c r="E61" s="61">
        <f t="shared" ref="E61:L61" si="10">-IF(E$47&lt;=$B$30,0,$B$29*(1+E$49)*$B$28)</f>
        <v>-33354.193351879272</v>
      </c>
      <c r="F61" s="61">
        <f t="shared" si="10"/>
        <v>-34721.715279306321</v>
      </c>
      <c r="G61" s="61">
        <f t="shared" si="10"/>
        <v>-36145.30560575788</v>
      </c>
      <c r="H61" s="61">
        <f t="shared" si="10"/>
        <v>-37627.263135593952</v>
      </c>
      <c r="I61" s="61">
        <f t="shared" si="10"/>
        <v>-39169.9809241533</v>
      </c>
      <c r="J61" s="61">
        <f t="shared" si="10"/>
        <v>-40775.950142043584</v>
      </c>
      <c r="K61" s="61">
        <f t="shared" si="10"/>
        <v>-42447.764097867366</v>
      </c>
      <c r="L61" s="61">
        <f t="shared" si="10"/>
        <v>-44188.122425879927</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-30778.608605188499</v>
      </c>
      <c r="D66" s="65">
        <f t="shared" si="11"/>
        <v>-32040.531558001228</v>
      </c>
      <c r="E66" s="65">
        <f t="shared" si="11"/>
        <v>-33354.193351879272</v>
      </c>
      <c r="F66" s="65">
        <f t="shared" si="11"/>
        <v>-34721.715279306321</v>
      </c>
      <c r="G66" s="65">
        <f t="shared" si="11"/>
        <v>-36145.30560575788</v>
      </c>
      <c r="H66" s="65">
        <f t="shared" si="11"/>
        <v>-37627.263135593952</v>
      </c>
      <c r="I66" s="65">
        <f t="shared" si="11"/>
        <v>-39169.9809241533</v>
      </c>
      <c r="J66" s="65">
        <f t="shared" si="11"/>
        <v>-40775.950142043584</v>
      </c>
      <c r="K66" s="65">
        <f t="shared" si="11"/>
        <v>-42447.764097867366</v>
      </c>
      <c r="L66" s="65">
        <f t="shared" si="11"/>
        <v>-44188.122425879927</v>
      </c>
      <c r="M66" s="130"/>
    </row>
    <row r="67" spans="1:13" x14ac:dyDescent="0.2">
      <c r="A67" s="66" t="s">
        <v>283</v>
      </c>
      <c r="C67" s="61">
        <f>-($B$25)*$B$28/$B$27</f>
        <v>-284019.08500000002</v>
      </c>
      <c r="D67" s="61">
        <f>C67</f>
        <v>-284019.08500000002</v>
      </c>
      <c r="E67" s="61">
        <f t="shared" ref="E67:L67" si="12">D67</f>
        <v>-284019.08500000002</v>
      </c>
      <c r="F67" s="61">
        <f t="shared" si="12"/>
        <v>-284019.08500000002</v>
      </c>
      <c r="G67" s="61">
        <f t="shared" si="12"/>
        <v>-284019.08500000002</v>
      </c>
      <c r="H67" s="61">
        <f t="shared" si="12"/>
        <v>-284019.08500000002</v>
      </c>
      <c r="I67" s="61">
        <f t="shared" si="12"/>
        <v>-284019.08500000002</v>
      </c>
      <c r="J67" s="61">
        <f t="shared" si="12"/>
        <v>-284019.08500000002</v>
      </c>
      <c r="K67" s="61">
        <f t="shared" si="12"/>
        <v>-284019.08500000002</v>
      </c>
      <c r="L67" s="61">
        <f t="shared" si="12"/>
        <v>-284019.08500000002</v>
      </c>
      <c r="M67" s="130"/>
    </row>
    <row r="68" spans="1:13" ht="28.5" x14ac:dyDescent="0.2">
      <c r="A68" s="67" t="s">
        <v>284</v>
      </c>
      <c r="B68" s="65">
        <f t="shared" ref="B68:J68" si="13">B66+B67</f>
        <v>0</v>
      </c>
      <c r="C68" s="65">
        <f>C66+C67</f>
        <v>-314797.69360518851</v>
      </c>
      <c r="D68" s="65">
        <f>D66+D67</f>
        <v>-316059.61655800126</v>
      </c>
      <c r="E68" s="65">
        <f t="shared" si="13"/>
        <v>-317373.27835187927</v>
      </c>
      <c r="F68" s="65">
        <f>F66+C67</f>
        <v>-318740.80027930636</v>
      </c>
      <c r="G68" s="65">
        <f t="shared" si="13"/>
        <v>-320164.39060575789</v>
      </c>
      <c r="H68" s="65">
        <f t="shared" si="13"/>
        <v>-321646.34813559399</v>
      </c>
      <c r="I68" s="65">
        <f t="shared" si="13"/>
        <v>-323189.06592415331</v>
      </c>
      <c r="J68" s="65">
        <f t="shared" si="13"/>
        <v>-324795.03514204361</v>
      </c>
      <c r="K68" s="65">
        <f>K66+K67</f>
        <v>-326466.84909786738</v>
      </c>
      <c r="L68" s="65">
        <f>L66+L67</f>
        <v>-328207.20742587995</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-314797.69360518851</v>
      </c>
      <c r="D70" s="65">
        <f t="shared" si="15"/>
        <v>-316059.61655800126</v>
      </c>
      <c r="E70" s="65">
        <f t="shared" si="15"/>
        <v>-317373.27835187927</v>
      </c>
      <c r="F70" s="65">
        <f t="shared" si="15"/>
        <v>-318740.80027930636</v>
      </c>
      <c r="G70" s="65">
        <f t="shared" si="15"/>
        <v>-320164.39060575789</v>
      </c>
      <c r="H70" s="65">
        <f t="shared" si="15"/>
        <v>-321646.34813559399</v>
      </c>
      <c r="I70" s="65">
        <f t="shared" si="15"/>
        <v>-323189.06592415331</v>
      </c>
      <c r="J70" s="65">
        <f t="shared" si="15"/>
        <v>-324795.03514204361</v>
      </c>
      <c r="K70" s="65">
        <f t="shared" si="15"/>
        <v>-326466.84909786738</v>
      </c>
      <c r="L70" s="65">
        <f t="shared" si="15"/>
        <v>-328207.20742587995</v>
      </c>
      <c r="M70" s="130"/>
    </row>
    <row r="71" spans="1:13" x14ac:dyDescent="0.2">
      <c r="A71" s="66" t="s">
        <v>281</v>
      </c>
      <c r="B71" s="61">
        <f t="shared" ref="B71:L71" si="16">-B70*$B$36</f>
        <v>0</v>
      </c>
      <c r="C71" s="61">
        <f t="shared" si="16"/>
        <v>62959.538721037708</v>
      </c>
      <c r="D71" s="61">
        <f t="shared" si="16"/>
        <v>63211.923311600258</v>
      </c>
      <c r="E71" s="61">
        <f t="shared" si="16"/>
        <v>63474.655670375854</v>
      </c>
      <c r="F71" s="61">
        <f t="shared" si="16"/>
        <v>63748.160055861277</v>
      </c>
      <c r="G71" s="61">
        <f t="shared" si="16"/>
        <v>64032.878121151582</v>
      </c>
      <c r="H71" s="61">
        <f t="shared" si="16"/>
        <v>64329.269627118803</v>
      </c>
      <c r="I71" s="61">
        <f t="shared" si="16"/>
        <v>64637.813184830666</v>
      </c>
      <c r="J71" s="61">
        <f t="shared" si="16"/>
        <v>64959.007028408727</v>
      </c>
      <c r="K71" s="61">
        <f t="shared" si="16"/>
        <v>65293.369819573476</v>
      </c>
      <c r="L71" s="61">
        <f t="shared" si="16"/>
        <v>65641.441485175994</v>
      </c>
      <c r="M71" s="130"/>
    </row>
    <row r="72" spans="1:13" ht="15" thickBot="1" x14ac:dyDescent="0.25">
      <c r="A72" s="69" t="s">
        <v>286</v>
      </c>
      <c r="B72" s="70">
        <f t="shared" ref="B72:L72" si="17">B70+B71</f>
        <v>0</v>
      </c>
      <c r="C72" s="70">
        <f t="shared" si="17"/>
        <v>-251838.1548841508</v>
      </c>
      <c r="D72" s="70">
        <f t="shared" si="17"/>
        <v>-252847.693246401</v>
      </c>
      <c r="E72" s="70">
        <f t="shared" si="17"/>
        <v>-253898.62268150342</v>
      </c>
      <c r="F72" s="70">
        <f t="shared" si="17"/>
        <v>-254992.64022344508</v>
      </c>
      <c r="G72" s="70">
        <f t="shared" si="17"/>
        <v>-256131.5124846063</v>
      </c>
      <c r="H72" s="70">
        <f t="shared" si="17"/>
        <v>-257317.07850847518</v>
      </c>
      <c r="I72" s="70">
        <f t="shared" si="17"/>
        <v>-258551.25273932266</v>
      </c>
      <c r="J72" s="70">
        <f t="shared" si="17"/>
        <v>-259836.02811363488</v>
      </c>
      <c r="K72" s="70">
        <f t="shared" si="17"/>
        <v>-261173.4792782939</v>
      </c>
      <c r="L72" s="70">
        <f t="shared" si="17"/>
        <v>-262565.76594070398</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-314797.69360518851</v>
      </c>
      <c r="D75" s="65">
        <f>D68</f>
        <v>-316059.61655800126</v>
      </c>
      <c r="E75" s="65">
        <f t="shared" si="20"/>
        <v>-317373.27835187927</v>
      </c>
      <c r="F75" s="65">
        <f t="shared" si="20"/>
        <v>-318740.80027930636</v>
      </c>
      <c r="G75" s="65">
        <f t="shared" si="20"/>
        <v>-320164.39060575789</v>
      </c>
      <c r="H75" s="65">
        <f t="shared" si="20"/>
        <v>-321646.34813559399</v>
      </c>
      <c r="I75" s="65">
        <f t="shared" si="20"/>
        <v>-323189.06592415331</v>
      </c>
      <c r="J75" s="65">
        <f t="shared" si="20"/>
        <v>-324795.03514204361</v>
      </c>
      <c r="K75" s="65">
        <f t="shared" si="20"/>
        <v>-326466.84909786738</v>
      </c>
      <c r="L75" s="65">
        <f t="shared" si="20"/>
        <v>-328207.20742587995</v>
      </c>
      <c r="M75" s="130"/>
    </row>
    <row r="76" spans="1:13" x14ac:dyDescent="0.2">
      <c r="A76" s="66" t="s">
        <v>283</v>
      </c>
      <c r="B76" s="61">
        <f t="shared" ref="B76:K76" si="21">-B67</f>
        <v>0</v>
      </c>
      <c r="C76" s="61">
        <f>-C67</f>
        <v>284019.08500000002</v>
      </c>
      <c r="D76" s="61">
        <f t="shared" si="21"/>
        <v>284019.08500000002</v>
      </c>
      <c r="E76" s="61">
        <f t="shared" si="21"/>
        <v>284019.08500000002</v>
      </c>
      <c r="F76" s="61">
        <f>-C67</f>
        <v>284019.08500000002</v>
      </c>
      <c r="G76" s="61">
        <f t="shared" si="21"/>
        <v>284019.08500000002</v>
      </c>
      <c r="H76" s="61">
        <f t="shared" si="21"/>
        <v>284019.08500000002</v>
      </c>
      <c r="I76" s="61">
        <f t="shared" si="21"/>
        <v>284019.08500000002</v>
      </c>
      <c r="J76" s="61">
        <f t="shared" si="21"/>
        <v>284019.08500000002</v>
      </c>
      <c r="K76" s="61">
        <f t="shared" si="21"/>
        <v>284019.08500000002</v>
      </c>
      <c r="L76" s="61">
        <f>-L67</f>
        <v>284019.08500000002</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ввод'!R30*-1*1000000</f>
        <v>-2840190.85</v>
      </c>
      <c r="C81" s="61">
        <f>'6.2. Паспорт фин осв ввод'!Z30*-1*1000000</f>
        <v>0</v>
      </c>
      <c r="D81" s="61"/>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-2840190.85</v>
      </c>
      <c r="C83" s="65">
        <f t="shared" ref="C83:L83" si="25">SUM(C75:C82)</f>
        <v>-30778.608605188492</v>
      </c>
      <c r="D83" s="65">
        <f t="shared" si="25"/>
        <v>-32040.531558001239</v>
      </c>
      <c r="E83" s="65">
        <f t="shared" si="25"/>
        <v>-33354.19335187925</v>
      </c>
      <c r="F83" s="65">
        <f t="shared" si="25"/>
        <v>-34721.715279306343</v>
      </c>
      <c r="G83" s="65">
        <f t="shared" si="25"/>
        <v>-36145.305605757865</v>
      </c>
      <c r="H83" s="65">
        <f t="shared" si="25"/>
        <v>-37627.263135593967</v>
      </c>
      <c r="I83" s="65">
        <f t="shared" si="25"/>
        <v>-39169.980924153293</v>
      </c>
      <c r="J83" s="65">
        <f t="shared" si="25"/>
        <v>-40775.950142043584</v>
      </c>
      <c r="K83" s="65">
        <f t="shared" si="25"/>
        <v>-42447.764097867359</v>
      </c>
      <c r="L83" s="65">
        <f t="shared" si="25"/>
        <v>-44188.122425879934</v>
      </c>
      <c r="M83" s="130"/>
    </row>
    <row r="84" spans="1:13" ht="14.25" x14ac:dyDescent="0.2">
      <c r="A84" s="67" t="s">
        <v>276</v>
      </c>
      <c r="B84" s="65">
        <f>SUM($B$83:B83)</f>
        <v>-2840190.85</v>
      </c>
      <c r="C84" s="65">
        <f>SUM($B$83:C83)</f>
        <v>-2870969.4586051884</v>
      </c>
      <c r="D84" s="65">
        <f>SUM($B$83:D83)</f>
        <v>-2903009.9901631898</v>
      </c>
      <c r="E84" s="65">
        <f>SUM($B$83:E83)</f>
        <v>-2936364.1835150691</v>
      </c>
      <c r="F84" s="65">
        <f>SUM($B$83:F83)</f>
        <v>-2971085.8987943754</v>
      </c>
      <c r="G84" s="65">
        <f>SUM($B$83:G83)</f>
        <v>-3007231.2044001333</v>
      </c>
      <c r="H84" s="65">
        <f>SUM($B$83:H83)</f>
        <v>-3044858.4675357272</v>
      </c>
      <c r="I84" s="65">
        <f>SUM($B$83:I83)</f>
        <v>-3084028.4484598804</v>
      </c>
      <c r="J84" s="65">
        <f>SUM($B$83:J83)</f>
        <v>-3124804.3986019241</v>
      </c>
      <c r="K84" s="65">
        <f>SUM($B$83:K83)</f>
        <v>-3167252.1626997916</v>
      </c>
      <c r="L84" s="65">
        <f>SUM($B$83:L83)</f>
        <v>-3211440.2851256714</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-2669819.2863981002</v>
      </c>
      <c r="C86" s="65">
        <f>C83*C85</f>
        <v>-25565.365680862236</v>
      </c>
      <c r="D86" s="65">
        <f t="shared" ref="D86:L86" si="27">D83*D85</f>
        <v>-23516.431628326944</v>
      </c>
      <c r="E86" s="65">
        <f t="shared" si="27"/>
        <v>-21631.709220719556</v>
      </c>
      <c r="F86" s="65">
        <f t="shared" si="27"/>
        <v>-19898.03772975973</v>
      </c>
      <c r="G86" s="65">
        <f t="shared" si="27"/>
        <v>-18303.311192612757</v>
      </c>
      <c r="H86" s="65">
        <f t="shared" si="27"/>
        <v>-16836.393877803213</v>
      </c>
      <c r="I86" s="65">
        <f t="shared" si="27"/>
        <v>-15487.042526105091</v>
      </c>
      <c r="J86" s="65">
        <f t="shared" si="27"/>
        <v>-14245.834823429714</v>
      </c>
      <c r="K86" s="65">
        <f t="shared" si="27"/>
        <v>-13104.103606247529</v>
      </c>
      <c r="L86" s="65">
        <f t="shared" si="27"/>
        <v>-12053.876340111057</v>
      </c>
      <c r="M86" s="130"/>
    </row>
    <row r="87" spans="1:13" ht="14.25" x14ac:dyDescent="0.2">
      <c r="A87" s="64" t="s">
        <v>274</v>
      </c>
      <c r="B87" s="65">
        <f>SUM($B$86:B86)</f>
        <v>-2669819.2863981002</v>
      </c>
      <c r="C87" s="65">
        <f>SUM($B$86:C86)</f>
        <v>-2695384.6520789624</v>
      </c>
      <c r="D87" s="65">
        <f>SUM($B$86:D86)</f>
        <v>-2718901.0837072893</v>
      </c>
      <c r="E87" s="65">
        <f>SUM($B$86:E86)</f>
        <v>-2740532.7929280088</v>
      </c>
      <c r="F87" s="65">
        <f>SUM($B$86:F86)</f>
        <v>-2760430.8306577685</v>
      </c>
      <c r="G87" s="65">
        <f>SUM($B$86:G86)</f>
        <v>-2778734.1418503812</v>
      </c>
      <c r="H87" s="65">
        <f>SUM($B$86:H86)</f>
        <v>-2795570.5357281845</v>
      </c>
      <c r="I87" s="65">
        <f>SUM($B$86:I86)</f>
        <v>-2811057.5782542895</v>
      </c>
      <c r="J87" s="65">
        <f>SUM($B$86:J86)</f>
        <v>-2825303.413077719</v>
      </c>
      <c r="K87" s="65">
        <f>SUM($B$86:K86)</f>
        <v>-2838407.5166839664</v>
      </c>
      <c r="L87" s="65">
        <f>SUM($B$86:L86)</f>
        <v>-2850461.3930240776</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2028</v>
      </c>
      <c r="C91" s="165">
        <f>B91+1</f>
        <v>2029</v>
      </c>
      <c r="D91" s="68">
        <f t="shared" ref="D91:L91" si="30">C91+1</f>
        <v>2030</v>
      </c>
      <c r="E91" s="68">
        <f t="shared" si="30"/>
        <v>2031</v>
      </c>
      <c r="F91" s="68">
        <f t="shared" si="30"/>
        <v>2032</v>
      </c>
      <c r="G91" s="68">
        <f t="shared" si="30"/>
        <v>2033</v>
      </c>
      <c r="H91" s="68">
        <f t="shared" si="30"/>
        <v>2034</v>
      </c>
      <c r="I91" s="68">
        <f t="shared" si="30"/>
        <v>2035</v>
      </c>
      <c r="J91" s="68">
        <f t="shared" si="30"/>
        <v>2036</v>
      </c>
      <c r="K91" s="68">
        <f t="shared" si="30"/>
        <v>2037</v>
      </c>
      <c r="L91" s="68">
        <f t="shared" si="30"/>
        <v>2038</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2" t="s">
        <v>496</v>
      </c>
      <c r="B97" s="322"/>
      <c r="C97" s="322"/>
      <c r="D97" s="322"/>
      <c r="E97" s="322"/>
      <c r="F97" s="322"/>
      <c r="G97" s="322"/>
      <c r="H97" s="322"/>
      <c r="I97" s="322"/>
      <c r="J97" s="322"/>
      <c r="K97" s="322"/>
      <c r="L97" s="322"/>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c r="R101" s="169">
        <f t="shared" ref="R101" si="36">Q101+1</f>
        <v>2038</v>
      </c>
      <c r="S101" s="169">
        <f t="shared" ref="S101" si="37">R101+1</f>
        <v>2039</v>
      </c>
    </row>
    <row r="102" spans="1:36" ht="15" hidden="1" x14ac:dyDescent="0.2">
      <c r="A102" s="168" t="s">
        <v>498</v>
      </c>
      <c r="B102" s="250">
        <v>0.14631427330593999</v>
      </c>
      <c r="C102" s="250">
        <v>9.0964662608273128E-2</v>
      </c>
      <c r="D102" s="257">
        <v>8.1000000000000003E-2</v>
      </c>
      <c r="E102" s="257">
        <v>7.3999999999999996E-2</v>
      </c>
      <c r="F102" s="257">
        <v>5.5E-2</v>
      </c>
      <c r="G102" s="257">
        <v>4.1000000000000002E-2</v>
      </c>
      <c r="H102" s="257">
        <v>4.1000000000000002E-2</v>
      </c>
      <c r="I102" s="257">
        <v>4.1000000000000002E-2</v>
      </c>
      <c r="J102" s="257">
        <v>4.1000000000000002E-2</v>
      </c>
      <c r="K102" s="250">
        <f t="shared" ref="K102" si="38">J102</f>
        <v>4.1000000000000002E-2</v>
      </c>
      <c r="L102" s="170">
        <f t="shared" ref="L102:M102" si="39">K102</f>
        <v>4.1000000000000002E-2</v>
      </c>
      <c r="M102" s="170">
        <f t="shared" si="39"/>
        <v>4.1000000000000002E-2</v>
      </c>
      <c r="N102" s="170">
        <f t="shared" ref="N102" si="40">M102</f>
        <v>4.1000000000000002E-2</v>
      </c>
      <c r="O102" s="170">
        <f t="shared" ref="O102" si="41">N102</f>
        <v>4.1000000000000002E-2</v>
      </c>
      <c r="P102" s="170">
        <f t="shared" ref="P102" si="42">O102</f>
        <v>4.1000000000000002E-2</v>
      </c>
      <c r="Q102" s="170">
        <f t="shared" ref="Q102" si="43">P102</f>
        <v>4.1000000000000002E-2</v>
      </c>
      <c r="R102" s="170">
        <f t="shared" ref="R102" si="44">Q102</f>
        <v>4.1000000000000002E-2</v>
      </c>
      <c r="S102" s="170">
        <f t="shared" ref="S102" si="45">R102</f>
        <v>4.1000000000000002E-2</v>
      </c>
    </row>
    <row r="103" spans="1:36" s="129" customFormat="1" ht="15" hidden="1" x14ac:dyDescent="0.2">
      <c r="A103" s="168" t="s">
        <v>499</v>
      </c>
      <c r="B103" s="162">
        <f>B102</f>
        <v>0.14631427330593999</v>
      </c>
      <c r="C103" s="162">
        <f t="shared" ref="C103:M103" si="46">(1+B103)*(1+C102)-1</f>
        <v>0.25058836442026267</v>
      </c>
      <c r="D103" s="162">
        <f t="shared" si="46"/>
        <v>0.35188602193830398</v>
      </c>
      <c r="E103" s="162">
        <f t="shared" si="46"/>
        <v>0.45192558756173851</v>
      </c>
      <c r="F103" s="162">
        <f t="shared" si="46"/>
        <v>0.53178149487763404</v>
      </c>
      <c r="G103" s="162">
        <f t="shared" si="46"/>
        <v>0.59458453616761697</v>
      </c>
      <c r="H103" s="250">
        <f>H102</f>
        <v>4.1000000000000002E-2</v>
      </c>
      <c r="I103" s="162">
        <f t="shared" si="46"/>
        <v>8.3680999999999894E-2</v>
      </c>
      <c r="J103" s="162">
        <f t="shared" si="46"/>
        <v>0.12811192099999991</v>
      </c>
      <c r="K103" s="162">
        <f t="shared" si="46"/>
        <v>0.17436450976099982</v>
      </c>
      <c r="L103" s="162">
        <f t="shared" si="46"/>
        <v>0.22251345466120065</v>
      </c>
      <c r="M103" s="162">
        <f t="shared" si="46"/>
        <v>0.27263650630230973</v>
      </c>
      <c r="N103" s="162">
        <f t="shared" ref="N103" si="47">(1+M103)*(1+N102)-1</f>
        <v>0.32481460306070442</v>
      </c>
      <c r="O103" s="162">
        <f t="shared" ref="O103" si="48">(1+N103)*(1+O102)-1</f>
        <v>0.37913200178619322</v>
      </c>
      <c r="P103" s="162">
        <f t="shared" ref="P103" si="49">(1+O103)*(1+P102)-1</f>
        <v>0.43567641385942713</v>
      </c>
      <c r="Q103" s="162">
        <f t="shared" ref="Q103" si="50">(1+P103)*(1+Q102)-1</f>
        <v>0.49453914682766342</v>
      </c>
      <c r="R103" s="162">
        <f t="shared" ref="R103" si="51">(1+Q103)*(1+R102)-1</f>
        <v>0.55581525184759761</v>
      </c>
      <c r="S103" s="162">
        <f t="shared" ref="S103" si="52">(1+R103)*(1+S102)-1</f>
        <v>0.61960367717334908</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x14ac:dyDescent="0.2">
      <c r="A106" s="167"/>
      <c r="B106" s="130"/>
      <c r="C106" s="130"/>
      <c r="D106" s="130"/>
      <c r="E106" s="130"/>
      <c r="F106" s="130"/>
      <c r="G106" s="130"/>
      <c r="H106" s="130"/>
      <c r="I106" s="130"/>
      <c r="J106" s="130"/>
      <c r="K106" s="130"/>
      <c r="L106" s="130"/>
      <c r="M106" s="130"/>
    </row>
    <row r="107" spans="1:36" ht="12.75"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60" workbookViewId="0">
      <selection activeCell="C22" sqref="C22:H22"/>
    </sheetView>
  </sheetViews>
  <sheetFormatPr defaultRowHeight="15.75" x14ac:dyDescent="0.25"/>
  <cols>
    <col min="1" max="1" width="9.140625" style="8"/>
    <col min="2" max="2" width="43.8554687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9" t="str">
        <f>'2. паспорт  ТП'!A4:S4</f>
        <v>Год раскрытия информации: 2026 год</v>
      </c>
      <c r="B5" s="269"/>
      <c r="C5" s="269"/>
      <c r="D5" s="269"/>
      <c r="E5" s="269"/>
      <c r="F5" s="269"/>
      <c r="G5" s="269"/>
      <c r="H5" s="269"/>
      <c r="I5" s="269"/>
      <c r="J5" s="269"/>
      <c r="K5" s="269"/>
      <c r="L5" s="26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3" t="s">
        <v>7</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row>
    <row r="10" spans="1:44" x14ac:dyDescent="0.25">
      <c r="A10" s="270" t="s">
        <v>6</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N_92-17-28</v>
      </c>
      <c r="B12" s="276"/>
      <c r="C12" s="276"/>
      <c r="D12" s="276"/>
      <c r="E12" s="276"/>
      <c r="F12" s="276"/>
      <c r="G12" s="276"/>
      <c r="H12" s="276"/>
      <c r="I12" s="276"/>
      <c r="J12" s="276"/>
      <c r="K12" s="276"/>
      <c r="L12" s="276"/>
    </row>
    <row r="13" spans="1:44" x14ac:dyDescent="0.25">
      <c r="A13" s="270" t="s">
        <v>5</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330" t="str">
        <f>'1. паспорт местоположение'!A15</f>
        <v>Покупка в 2028 г. одного прицепа для перевозки грузов</v>
      </c>
      <c r="B15" s="330"/>
      <c r="C15" s="330"/>
      <c r="D15" s="330"/>
      <c r="E15" s="330"/>
      <c r="F15" s="330"/>
      <c r="G15" s="330"/>
      <c r="H15" s="330"/>
      <c r="I15" s="330"/>
      <c r="J15" s="330"/>
      <c r="K15" s="330"/>
      <c r="L15" s="330"/>
    </row>
    <row r="16" spans="1:44" x14ac:dyDescent="0.25">
      <c r="A16" s="270" t="s">
        <v>4</v>
      </c>
      <c r="B16" s="270"/>
      <c r="C16" s="270"/>
      <c r="D16" s="270"/>
      <c r="E16" s="270"/>
      <c r="F16" s="270"/>
      <c r="G16" s="270"/>
      <c r="H16" s="270"/>
      <c r="I16" s="270"/>
      <c r="J16" s="270"/>
      <c r="K16" s="270"/>
      <c r="L16" s="270"/>
    </row>
    <row r="17" spans="1:12" ht="15.75" customHeight="1" x14ac:dyDescent="0.25">
      <c r="L17" s="79"/>
    </row>
    <row r="18" spans="1:12" x14ac:dyDescent="0.25">
      <c r="K18" s="5"/>
    </row>
    <row r="19" spans="1:12" ht="15.75" customHeight="1" x14ac:dyDescent="0.25">
      <c r="A19" s="329" t="s">
        <v>453</v>
      </c>
      <c r="B19" s="329"/>
      <c r="C19" s="329"/>
      <c r="D19" s="329"/>
      <c r="E19" s="329"/>
      <c r="F19" s="329"/>
      <c r="G19" s="329"/>
      <c r="H19" s="329"/>
      <c r="I19" s="329"/>
      <c r="J19" s="329"/>
      <c r="K19" s="329"/>
      <c r="L19" s="329"/>
    </row>
    <row r="20" spans="1:12" x14ac:dyDescent="0.25">
      <c r="A20" s="81"/>
      <c r="B20" s="81"/>
      <c r="C20" s="9"/>
      <c r="D20" s="9"/>
      <c r="E20" s="9"/>
      <c r="F20" s="9"/>
      <c r="G20" s="9"/>
      <c r="H20" s="9"/>
      <c r="I20" s="9"/>
      <c r="J20" s="9"/>
      <c r="K20" s="9"/>
      <c r="L20" s="9"/>
    </row>
    <row r="21" spans="1:12" ht="28.5" customHeight="1" x14ac:dyDescent="0.25">
      <c r="A21" s="331" t="s">
        <v>216</v>
      </c>
      <c r="B21" s="331" t="s">
        <v>215</v>
      </c>
      <c r="C21" s="337" t="s">
        <v>385</v>
      </c>
      <c r="D21" s="337"/>
      <c r="E21" s="337"/>
      <c r="F21" s="337"/>
      <c r="G21" s="337"/>
      <c r="H21" s="337"/>
      <c r="I21" s="332" t="s">
        <v>214</v>
      </c>
      <c r="J21" s="334" t="s">
        <v>387</v>
      </c>
      <c r="K21" s="331" t="s">
        <v>213</v>
      </c>
      <c r="L21" s="333" t="s">
        <v>386</v>
      </c>
    </row>
    <row r="22" spans="1:12" ht="58.5" customHeight="1" x14ac:dyDescent="0.25">
      <c r="A22" s="331"/>
      <c r="B22" s="331"/>
      <c r="C22" s="338" t="s">
        <v>570</v>
      </c>
      <c r="D22" s="339"/>
      <c r="E22" s="338" t="s">
        <v>9</v>
      </c>
      <c r="F22" s="339"/>
      <c r="G22" s="338" t="s">
        <v>571</v>
      </c>
      <c r="H22" s="339"/>
      <c r="I22" s="332"/>
      <c r="J22" s="335"/>
      <c r="K22" s="331"/>
      <c r="L22" s="333"/>
    </row>
    <row r="23" spans="1:12" x14ac:dyDescent="0.25">
      <c r="A23" s="331"/>
      <c r="B23" s="331"/>
      <c r="C23" s="26" t="s">
        <v>212</v>
      </c>
      <c r="D23" s="26" t="s">
        <v>211</v>
      </c>
      <c r="E23" s="26" t="s">
        <v>212</v>
      </c>
      <c r="F23" s="26" t="s">
        <v>211</v>
      </c>
      <c r="G23" s="26" t="s">
        <v>212</v>
      </c>
      <c r="H23" s="26" t="s">
        <v>211</v>
      </c>
      <c r="I23" s="332"/>
      <c r="J23" s="336"/>
      <c r="K23" s="331"/>
      <c r="L23" s="333"/>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46762</v>
      </c>
      <c r="D40" s="128">
        <v>46904</v>
      </c>
      <c r="E40" s="128">
        <v>44207</v>
      </c>
      <c r="F40" s="128">
        <v>44207</v>
      </c>
      <c r="G40" s="128">
        <v>46762</v>
      </c>
      <c r="H40" s="128">
        <v>46904</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46904</v>
      </c>
      <c r="D43" s="128">
        <v>47118</v>
      </c>
      <c r="E43" s="128">
        <v>44532</v>
      </c>
      <c r="F43" s="128">
        <v>44536</v>
      </c>
      <c r="G43" s="128">
        <v>46904</v>
      </c>
      <c r="H43" s="128">
        <v>47118</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10.25"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46904</v>
      </c>
      <c r="D53" s="128">
        <v>47118</v>
      </c>
      <c r="E53" s="128">
        <v>44532</v>
      </c>
      <c r="F53" s="128">
        <v>44536</v>
      </c>
      <c r="G53" s="128">
        <v>46904</v>
      </c>
      <c r="H53" s="128">
        <v>47118</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17.85546875" style="7" customWidth="1"/>
    <col min="5" max="6" width="15.5703125" style="7" customWidth="1"/>
    <col min="7" max="7" width="15.5703125" style="8" customWidth="1"/>
    <col min="8" max="27" width="9" style="8" customWidth="1"/>
    <col min="28" max="28" width="13.140625" style="7" customWidth="1"/>
    <col min="29" max="29" width="19.710937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8"/>
      <c r="B5" s="8"/>
      <c r="C5" s="8"/>
      <c r="D5" s="8"/>
      <c r="E5" s="8"/>
      <c r="F5" s="8"/>
      <c r="AC5" s="2"/>
    </row>
    <row r="6" spans="1:29"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306" t="s">
        <v>6</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9" t="str">
        <f>'1. паспорт местоположение'!A12:C12</f>
        <v>N_92-17-28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306" t="s">
        <v>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9" t="str">
        <f>'1. паспорт местоположение'!A15:C15</f>
        <v>Покупка в 2028 г. одного прицепа для перевозки грузов</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306" t="s">
        <v>4</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7" spans="1:32" x14ac:dyDescent="0.25">
      <c r="A17" s="8"/>
      <c r="AB17" s="8"/>
    </row>
    <row r="18" spans="1:32" x14ac:dyDescent="0.25">
      <c r="A18" s="352" t="s">
        <v>454</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32" x14ac:dyDescent="0.25">
      <c r="A19" s="8"/>
      <c r="B19" s="8"/>
      <c r="C19" s="8"/>
      <c r="D19" s="8"/>
      <c r="E19" s="8"/>
      <c r="F19" s="8"/>
      <c r="AB19" s="8"/>
    </row>
    <row r="20" spans="1:32" ht="33" customHeight="1" x14ac:dyDescent="0.25">
      <c r="A20" s="343" t="s">
        <v>182</v>
      </c>
      <c r="B20" s="343" t="s">
        <v>181</v>
      </c>
      <c r="C20" s="341" t="s">
        <v>180</v>
      </c>
      <c r="D20" s="341"/>
      <c r="E20" s="346" t="s">
        <v>179</v>
      </c>
      <c r="F20" s="346"/>
      <c r="G20" s="342" t="s">
        <v>575</v>
      </c>
      <c r="H20" s="340" t="s">
        <v>558</v>
      </c>
      <c r="I20" s="340"/>
      <c r="J20" s="340"/>
      <c r="K20" s="340"/>
      <c r="L20" s="340" t="s">
        <v>559</v>
      </c>
      <c r="M20" s="340"/>
      <c r="N20" s="340"/>
      <c r="O20" s="340"/>
      <c r="P20" s="340" t="s">
        <v>560</v>
      </c>
      <c r="Q20" s="340"/>
      <c r="R20" s="340"/>
      <c r="S20" s="340"/>
      <c r="T20" s="340" t="s">
        <v>572</v>
      </c>
      <c r="U20" s="340"/>
      <c r="V20" s="340"/>
      <c r="W20" s="340"/>
      <c r="X20" s="340" t="s">
        <v>576</v>
      </c>
      <c r="Y20" s="340"/>
      <c r="Z20" s="340"/>
      <c r="AA20" s="340"/>
      <c r="AB20" s="353" t="s">
        <v>178</v>
      </c>
      <c r="AC20" s="353"/>
      <c r="AD20" s="20"/>
      <c r="AE20" s="20"/>
      <c r="AF20" s="20"/>
    </row>
    <row r="21" spans="1:32" ht="99.75" customHeight="1" x14ac:dyDescent="0.25">
      <c r="A21" s="344"/>
      <c r="B21" s="344"/>
      <c r="C21" s="341"/>
      <c r="D21" s="341"/>
      <c r="E21" s="346"/>
      <c r="F21" s="346"/>
      <c r="G21" s="342"/>
      <c r="H21" s="341" t="s">
        <v>570</v>
      </c>
      <c r="I21" s="341"/>
      <c r="J21" s="341" t="s">
        <v>571</v>
      </c>
      <c r="K21" s="341"/>
      <c r="L21" s="341" t="s">
        <v>570</v>
      </c>
      <c r="M21" s="341"/>
      <c r="N21" s="341" t="s">
        <v>571</v>
      </c>
      <c r="O21" s="341"/>
      <c r="P21" s="341" t="s">
        <v>570</v>
      </c>
      <c r="Q21" s="341"/>
      <c r="R21" s="341" t="s">
        <v>571</v>
      </c>
      <c r="S21" s="341"/>
      <c r="T21" s="341" t="s">
        <v>570</v>
      </c>
      <c r="U21" s="341"/>
      <c r="V21" s="341" t="s">
        <v>571</v>
      </c>
      <c r="W21" s="341"/>
      <c r="X21" s="341" t="s">
        <v>2</v>
      </c>
      <c r="Y21" s="341"/>
      <c r="Z21" s="341" t="s">
        <v>177</v>
      </c>
      <c r="AA21" s="341"/>
      <c r="AB21" s="353"/>
      <c r="AC21" s="353"/>
    </row>
    <row r="22" spans="1:32" ht="89.25" customHeight="1" x14ac:dyDescent="0.25">
      <c r="A22" s="345"/>
      <c r="B22" s="345"/>
      <c r="C22" s="258" t="s">
        <v>570</v>
      </c>
      <c r="D22" s="258" t="s">
        <v>571</v>
      </c>
      <c r="E22" s="265" t="s">
        <v>569</v>
      </c>
      <c r="F22" s="265" t="s">
        <v>577</v>
      </c>
      <c r="G22" s="342"/>
      <c r="H22" s="252" t="s">
        <v>435</v>
      </c>
      <c r="I22" s="252" t="s">
        <v>436</v>
      </c>
      <c r="J22" s="252" t="s">
        <v>435</v>
      </c>
      <c r="K22" s="252" t="s">
        <v>436</v>
      </c>
      <c r="L22" s="252" t="s">
        <v>435</v>
      </c>
      <c r="M22" s="252" t="s">
        <v>436</v>
      </c>
      <c r="N22" s="252" t="s">
        <v>435</v>
      </c>
      <c r="O22" s="252" t="s">
        <v>436</v>
      </c>
      <c r="P22" s="252" t="s">
        <v>435</v>
      </c>
      <c r="Q22" s="252" t="s">
        <v>436</v>
      </c>
      <c r="R22" s="252" t="s">
        <v>435</v>
      </c>
      <c r="S22" s="252" t="s">
        <v>436</v>
      </c>
      <c r="T22" s="252" t="s">
        <v>435</v>
      </c>
      <c r="U22" s="252" t="s">
        <v>436</v>
      </c>
      <c r="V22" s="252" t="s">
        <v>435</v>
      </c>
      <c r="W22" s="252" t="s">
        <v>436</v>
      </c>
      <c r="X22" s="252" t="s">
        <v>435</v>
      </c>
      <c r="Y22" s="252" t="s">
        <v>436</v>
      </c>
      <c r="Z22" s="252" t="s">
        <v>435</v>
      </c>
      <c r="AA22" s="252" t="s">
        <v>436</v>
      </c>
      <c r="AB22" s="258" t="s">
        <v>570</v>
      </c>
      <c r="AC22" s="258" t="s">
        <v>571</v>
      </c>
    </row>
    <row r="23" spans="1:32" ht="19.5" customHeight="1" x14ac:dyDescent="0.25">
      <c r="A23" s="225">
        <v>1</v>
      </c>
      <c r="B23" s="225">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ht="47.25" customHeight="1" x14ac:dyDescent="0.25">
      <c r="A24" s="18">
        <v>1</v>
      </c>
      <c r="B24" s="17" t="s">
        <v>176</v>
      </c>
      <c r="C24" s="244">
        <f t="shared" ref="C24:D24" si="0">SUM(C25:C29)</f>
        <v>3.1536333600000002</v>
      </c>
      <c r="D24" s="244">
        <f t="shared" si="0"/>
        <v>3.4650328400000001</v>
      </c>
      <c r="E24" s="248">
        <f t="shared" ref="E24" si="1">SUM(E25:E29)</f>
        <v>3.4650328400000001</v>
      </c>
      <c r="F24" s="254">
        <f t="shared" ref="F24" si="2">SUM(F25:F29)</f>
        <v>3.4650328400000001</v>
      </c>
      <c r="G24" s="126">
        <f t="shared" ref="G24:H24" si="3">SUM(G25:G29)</f>
        <v>0</v>
      </c>
      <c r="H24" s="126">
        <f t="shared" si="3"/>
        <v>0</v>
      </c>
      <c r="I24" s="126">
        <f t="shared" ref="I24" si="4">SUM(I25:I29)</f>
        <v>0</v>
      </c>
      <c r="J24" s="126">
        <f t="shared" ref="J24:V24" si="5">SUM(J25:J29)</f>
        <v>0</v>
      </c>
      <c r="K24" s="126">
        <f t="shared" si="5"/>
        <v>0</v>
      </c>
      <c r="L24" s="126">
        <f t="shared" ref="L24" si="6">SUM(L25:L29)</f>
        <v>0</v>
      </c>
      <c r="M24" s="126">
        <f t="shared" si="5"/>
        <v>0</v>
      </c>
      <c r="N24" s="126">
        <f t="shared" si="5"/>
        <v>0</v>
      </c>
      <c r="O24" s="126">
        <f t="shared" si="5"/>
        <v>0</v>
      </c>
      <c r="P24" s="126">
        <f t="shared" si="5"/>
        <v>3.1536333600000002</v>
      </c>
      <c r="Q24" s="126">
        <f t="shared" si="5"/>
        <v>0</v>
      </c>
      <c r="R24" s="126">
        <f t="shared" si="5"/>
        <v>3.4650328400000001</v>
      </c>
      <c r="S24" s="126">
        <f t="shared" si="5"/>
        <v>0</v>
      </c>
      <c r="T24" s="126">
        <f t="shared" si="5"/>
        <v>0</v>
      </c>
      <c r="U24" s="126">
        <f t="shared" si="5"/>
        <v>0</v>
      </c>
      <c r="V24" s="126">
        <f t="shared" si="5"/>
        <v>0</v>
      </c>
      <c r="W24" s="126">
        <f>SUM(W25:W29)</f>
        <v>0</v>
      </c>
      <c r="X24" s="126">
        <f t="shared" ref="X24:AA24" si="7">SUM(X25:X29)</f>
        <v>0</v>
      </c>
      <c r="Y24" s="126">
        <f t="shared" si="7"/>
        <v>0</v>
      </c>
      <c r="Z24" s="126">
        <f t="shared" si="7"/>
        <v>0</v>
      </c>
      <c r="AA24" s="126">
        <f t="shared" si="7"/>
        <v>0</v>
      </c>
      <c r="AB24" s="254">
        <f t="shared" ref="AB24:AB64" si="8">H24+L24+P24+T24</f>
        <v>3.1536333600000002</v>
      </c>
      <c r="AC24" s="256">
        <f t="shared" ref="AC24:AC64" si="9">J24+N24+R24+V24+X24</f>
        <v>3.4650328400000001</v>
      </c>
    </row>
    <row r="25" spans="1:32" ht="24" customHeight="1" x14ac:dyDescent="0.25">
      <c r="A25" s="15" t="s">
        <v>175</v>
      </c>
      <c r="B25" s="6" t="s">
        <v>174</v>
      </c>
      <c r="C25" s="244">
        <v>0</v>
      </c>
      <c r="D25" s="244">
        <v>0</v>
      </c>
      <c r="E25" s="249">
        <f>D25</f>
        <v>0</v>
      </c>
      <c r="F25" s="255">
        <f>E25-G25</f>
        <v>0</v>
      </c>
      <c r="G25" s="86">
        <v>0</v>
      </c>
      <c r="H25" s="86">
        <v>0</v>
      </c>
      <c r="I25" s="86">
        <v>0</v>
      </c>
      <c r="J25" s="86">
        <v>0</v>
      </c>
      <c r="K25" s="86">
        <v>0</v>
      </c>
      <c r="L25" s="86">
        <v>0</v>
      </c>
      <c r="M25" s="86">
        <v>0</v>
      </c>
      <c r="N25" s="86">
        <v>0</v>
      </c>
      <c r="O25" s="86">
        <v>0</v>
      </c>
      <c r="P25" s="86">
        <v>0</v>
      </c>
      <c r="Q25" s="86">
        <v>0</v>
      </c>
      <c r="R25" s="86">
        <f>F25</f>
        <v>0</v>
      </c>
      <c r="S25" s="86">
        <v>0</v>
      </c>
      <c r="T25" s="86">
        <v>0</v>
      </c>
      <c r="U25" s="86">
        <v>0</v>
      </c>
      <c r="V25" s="86">
        <v>0</v>
      </c>
      <c r="W25" s="86">
        <v>0</v>
      </c>
      <c r="X25" s="86">
        <v>0</v>
      </c>
      <c r="Y25" s="86">
        <v>0</v>
      </c>
      <c r="Z25" s="86">
        <v>0</v>
      </c>
      <c r="AA25" s="86">
        <v>0</v>
      </c>
      <c r="AB25" s="254">
        <f t="shared" si="8"/>
        <v>0</v>
      </c>
      <c r="AC25" s="256">
        <f t="shared" si="9"/>
        <v>0</v>
      </c>
    </row>
    <row r="26" spans="1:32" x14ac:dyDescent="0.25">
      <c r="A26" s="15" t="s">
        <v>173</v>
      </c>
      <c r="B26" s="6" t="s">
        <v>172</v>
      </c>
      <c r="C26" s="244">
        <v>0</v>
      </c>
      <c r="D26" s="244">
        <v>0</v>
      </c>
      <c r="E26" s="249">
        <f>D26</f>
        <v>0</v>
      </c>
      <c r="F26" s="255">
        <f t="shared" ref="F26:F64" si="10">E26-G26</f>
        <v>0</v>
      </c>
      <c r="G26" s="86">
        <v>0</v>
      </c>
      <c r="H26" s="86">
        <v>0</v>
      </c>
      <c r="I26" s="86">
        <v>0</v>
      </c>
      <c r="J26" s="86">
        <v>0</v>
      </c>
      <c r="K26" s="86">
        <v>0</v>
      </c>
      <c r="L26" s="86">
        <v>0</v>
      </c>
      <c r="M26" s="86">
        <v>0</v>
      </c>
      <c r="N26" s="86">
        <v>0</v>
      </c>
      <c r="O26" s="86">
        <v>0</v>
      </c>
      <c r="P26" s="86">
        <v>0</v>
      </c>
      <c r="Q26" s="86">
        <v>0</v>
      </c>
      <c r="R26" s="86">
        <f t="shared" ref="R26:R64" si="11">F26</f>
        <v>0</v>
      </c>
      <c r="S26" s="86">
        <v>0</v>
      </c>
      <c r="T26" s="86">
        <v>0</v>
      </c>
      <c r="U26" s="86">
        <v>0</v>
      </c>
      <c r="V26" s="86">
        <v>0</v>
      </c>
      <c r="W26" s="86">
        <v>0</v>
      </c>
      <c r="X26" s="86">
        <v>0</v>
      </c>
      <c r="Y26" s="86">
        <v>0</v>
      </c>
      <c r="Z26" s="86">
        <v>0</v>
      </c>
      <c r="AA26" s="86">
        <v>0</v>
      </c>
      <c r="AB26" s="254">
        <f t="shared" si="8"/>
        <v>0</v>
      </c>
      <c r="AC26" s="256">
        <f t="shared" si="9"/>
        <v>0</v>
      </c>
    </row>
    <row r="27" spans="1:32" ht="31.5" x14ac:dyDescent="0.25">
      <c r="A27" s="15" t="s">
        <v>171</v>
      </c>
      <c r="B27" s="6" t="s">
        <v>391</v>
      </c>
      <c r="C27" s="244">
        <v>3.1536333600000002</v>
      </c>
      <c r="D27" s="244">
        <v>3.4650328400000001</v>
      </c>
      <c r="E27" s="249">
        <f>D27</f>
        <v>3.4650328400000001</v>
      </c>
      <c r="F27" s="255">
        <f t="shared" si="10"/>
        <v>3.4650328400000001</v>
      </c>
      <c r="G27" s="86">
        <v>0</v>
      </c>
      <c r="H27" s="86">
        <v>0</v>
      </c>
      <c r="I27" s="86">
        <v>0</v>
      </c>
      <c r="J27" s="86">
        <v>0</v>
      </c>
      <c r="K27" s="86">
        <v>0</v>
      </c>
      <c r="L27" s="86">
        <v>0</v>
      </c>
      <c r="M27" s="86">
        <v>0</v>
      </c>
      <c r="N27" s="86">
        <v>0</v>
      </c>
      <c r="O27" s="86">
        <v>0</v>
      </c>
      <c r="P27" s="86">
        <v>3.1536333600000002</v>
      </c>
      <c r="Q27" s="86">
        <v>0</v>
      </c>
      <c r="R27" s="86">
        <f t="shared" si="11"/>
        <v>3.4650328400000001</v>
      </c>
      <c r="S27" s="86">
        <v>0</v>
      </c>
      <c r="T27" s="86">
        <v>0</v>
      </c>
      <c r="U27" s="86">
        <v>0</v>
      </c>
      <c r="V27" s="86">
        <v>0</v>
      </c>
      <c r="W27" s="86">
        <v>0</v>
      </c>
      <c r="X27" s="86">
        <v>0</v>
      </c>
      <c r="Y27" s="86">
        <v>0</v>
      </c>
      <c r="Z27" s="86">
        <v>0</v>
      </c>
      <c r="AA27" s="86">
        <v>0</v>
      </c>
      <c r="AB27" s="254">
        <f t="shared" si="8"/>
        <v>3.1536333600000002</v>
      </c>
      <c r="AC27" s="256">
        <f t="shared" si="9"/>
        <v>3.4650328400000001</v>
      </c>
    </row>
    <row r="28" spans="1:32" x14ac:dyDescent="0.25">
      <c r="A28" s="15" t="s">
        <v>170</v>
      </c>
      <c r="B28" s="6" t="s">
        <v>169</v>
      </c>
      <c r="C28" s="244">
        <v>0</v>
      </c>
      <c r="D28" s="244">
        <v>0</v>
      </c>
      <c r="E28" s="249">
        <f>D28</f>
        <v>0</v>
      </c>
      <c r="F28" s="255">
        <f t="shared" si="10"/>
        <v>0</v>
      </c>
      <c r="G28" s="86">
        <v>0</v>
      </c>
      <c r="H28" s="86">
        <v>0</v>
      </c>
      <c r="I28" s="86">
        <v>0</v>
      </c>
      <c r="J28" s="86">
        <v>0</v>
      </c>
      <c r="K28" s="86">
        <v>0</v>
      </c>
      <c r="L28" s="86">
        <v>0</v>
      </c>
      <c r="M28" s="86">
        <v>0</v>
      </c>
      <c r="N28" s="86">
        <v>0</v>
      </c>
      <c r="O28" s="86">
        <v>0</v>
      </c>
      <c r="P28" s="86">
        <v>0</v>
      </c>
      <c r="Q28" s="86">
        <v>0</v>
      </c>
      <c r="R28" s="86">
        <f t="shared" si="11"/>
        <v>0</v>
      </c>
      <c r="S28" s="86">
        <v>0</v>
      </c>
      <c r="T28" s="86">
        <v>0</v>
      </c>
      <c r="U28" s="86">
        <v>0</v>
      </c>
      <c r="V28" s="86">
        <v>0</v>
      </c>
      <c r="W28" s="86">
        <v>0</v>
      </c>
      <c r="X28" s="86">
        <v>0</v>
      </c>
      <c r="Y28" s="86">
        <v>0</v>
      </c>
      <c r="Z28" s="86">
        <v>0</v>
      </c>
      <c r="AA28" s="86">
        <v>0</v>
      </c>
      <c r="AB28" s="254">
        <f t="shared" si="8"/>
        <v>0</v>
      </c>
      <c r="AC28" s="256">
        <f t="shared" si="9"/>
        <v>0</v>
      </c>
    </row>
    <row r="29" spans="1:32" x14ac:dyDescent="0.25">
      <c r="A29" s="15" t="s">
        <v>168</v>
      </c>
      <c r="B29" s="19" t="s">
        <v>167</v>
      </c>
      <c r="C29" s="244">
        <v>0</v>
      </c>
      <c r="D29" s="244">
        <v>0</v>
      </c>
      <c r="E29" s="249">
        <f>D29</f>
        <v>0</v>
      </c>
      <c r="F29" s="255">
        <f t="shared" si="10"/>
        <v>0</v>
      </c>
      <c r="G29" s="86">
        <v>0</v>
      </c>
      <c r="H29" s="86">
        <v>0</v>
      </c>
      <c r="I29" s="86">
        <v>0</v>
      </c>
      <c r="J29" s="86">
        <v>0</v>
      </c>
      <c r="K29" s="86">
        <v>0</v>
      </c>
      <c r="L29" s="86">
        <v>0</v>
      </c>
      <c r="M29" s="86">
        <v>0</v>
      </c>
      <c r="N29" s="86">
        <v>0</v>
      </c>
      <c r="O29" s="86">
        <v>0</v>
      </c>
      <c r="P29" s="86">
        <v>0</v>
      </c>
      <c r="Q29" s="86">
        <v>0</v>
      </c>
      <c r="R29" s="86">
        <f t="shared" si="11"/>
        <v>0</v>
      </c>
      <c r="S29" s="86">
        <v>0</v>
      </c>
      <c r="T29" s="86">
        <v>0</v>
      </c>
      <c r="U29" s="86">
        <v>0</v>
      </c>
      <c r="V29" s="86">
        <v>0</v>
      </c>
      <c r="W29" s="86">
        <v>0</v>
      </c>
      <c r="X29" s="86">
        <v>0</v>
      </c>
      <c r="Y29" s="86">
        <v>0</v>
      </c>
      <c r="Z29" s="86">
        <v>0</v>
      </c>
      <c r="AA29" s="86">
        <v>0</v>
      </c>
      <c r="AB29" s="254">
        <f t="shared" si="8"/>
        <v>0</v>
      </c>
      <c r="AC29" s="256">
        <f t="shared" si="9"/>
        <v>0</v>
      </c>
    </row>
    <row r="30" spans="1:32" ht="47.25" x14ac:dyDescent="0.25">
      <c r="A30" s="18" t="s">
        <v>61</v>
      </c>
      <c r="B30" s="17" t="s">
        <v>166</v>
      </c>
      <c r="C30" s="244">
        <f t="shared" ref="C30" si="12">SUM(C31:C34)</f>
        <v>2.6280277999999999</v>
      </c>
      <c r="D30" s="244">
        <f t="shared" ref="D30:F30" si="13">SUM(D31:D34)</f>
        <v>2.8401908499999999</v>
      </c>
      <c r="E30" s="248">
        <f t="shared" si="13"/>
        <v>2.8401908499999999</v>
      </c>
      <c r="F30" s="254">
        <f t="shared" si="13"/>
        <v>2.8401908499999999</v>
      </c>
      <c r="G30" s="126">
        <f t="shared" ref="G30:I30" si="14">SUM(G31:G34)</f>
        <v>0</v>
      </c>
      <c r="H30" s="126">
        <f t="shared" ref="H30" si="15">SUM(H31:H34)</f>
        <v>0</v>
      </c>
      <c r="I30" s="126">
        <f t="shared" si="14"/>
        <v>0</v>
      </c>
      <c r="J30" s="126">
        <f t="shared" ref="J30:V30" si="16">SUM(J31:J34)</f>
        <v>0</v>
      </c>
      <c r="K30" s="126">
        <f t="shared" si="16"/>
        <v>0</v>
      </c>
      <c r="L30" s="126">
        <f t="shared" ref="L30" si="17">SUM(L31:L34)</f>
        <v>0</v>
      </c>
      <c r="M30" s="126">
        <f t="shared" si="16"/>
        <v>0</v>
      </c>
      <c r="N30" s="126">
        <f t="shared" si="16"/>
        <v>0</v>
      </c>
      <c r="O30" s="126">
        <f t="shared" si="16"/>
        <v>0</v>
      </c>
      <c r="P30" s="126">
        <f t="shared" si="16"/>
        <v>2.6280277999999999</v>
      </c>
      <c r="Q30" s="126">
        <f t="shared" si="16"/>
        <v>0</v>
      </c>
      <c r="R30" s="126">
        <f t="shared" si="16"/>
        <v>2.8401908499999999</v>
      </c>
      <c r="S30" s="126">
        <f t="shared" si="16"/>
        <v>0</v>
      </c>
      <c r="T30" s="126">
        <f t="shared" si="16"/>
        <v>0</v>
      </c>
      <c r="U30" s="126">
        <f t="shared" si="16"/>
        <v>0</v>
      </c>
      <c r="V30" s="126">
        <f t="shared" si="16"/>
        <v>0</v>
      </c>
      <c r="W30" s="126">
        <f>SUM(W31:W34)</f>
        <v>0</v>
      </c>
      <c r="X30" s="126">
        <f t="shared" ref="X30:AA30" si="18">SUM(X31:X34)</f>
        <v>0</v>
      </c>
      <c r="Y30" s="126">
        <f t="shared" si="18"/>
        <v>0</v>
      </c>
      <c r="Z30" s="126">
        <f t="shared" si="18"/>
        <v>0</v>
      </c>
      <c r="AA30" s="126">
        <f t="shared" si="18"/>
        <v>0</v>
      </c>
      <c r="AB30" s="254">
        <f t="shared" si="8"/>
        <v>2.6280277999999999</v>
      </c>
      <c r="AC30" s="256">
        <f t="shared" si="9"/>
        <v>2.8401908499999999</v>
      </c>
    </row>
    <row r="31" spans="1:32" x14ac:dyDescent="0.25">
      <c r="A31" s="18" t="s">
        <v>165</v>
      </c>
      <c r="B31" s="6" t="s">
        <v>164</v>
      </c>
      <c r="C31" s="244">
        <v>0</v>
      </c>
      <c r="D31" s="244">
        <v>0</v>
      </c>
      <c r="E31" s="249">
        <f t="shared" ref="E31:E64" si="19">D31</f>
        <v>0</v>
      </c>
      <c r="F31" s="255">
        <f t="shared" si="10"/>
        <v>0</v>
      </c>
      <c r="G31" s="86">
        <v>0</v>
      </c>
      <c r="H31" s="86">
        <v>0</v>
      </c>
      <c r="I31" s="86">
        <v>0</v>
      </c>
      <c r="J31" s="86">
        <v>0</v>
      </c>
      <c r="K31" s="86">
        <v>0</v>
      </c>
      <c r="L31" s="86">
        <v>0</v>
      </c>
      <c r="M31" s="86">
        <v>0</v>
      </c>
      <c r="N31" s="86">
        <v>0</v>
      </c>
      <c r="O31" s="86">
        <v>0</v>
      </c>
      <c r="P31" s="86">
        <v>0</v>
      </c>
      <c r="Q31" s="86">
        <v>0</v>
      </c>
      <c r="R31" s="86">
        <f t="shared" si="11"/>
        <v>0</v>
      </c>
      <c r="S31" s="86">
        <v>0</v>
      </c>
      <c r="T31" s="86">
        <v>0</v>
      </c>
      <c r="U31" s="86">
        <v>0</v>
      </c>
      <c r="V31" s="86">
        <v>0</v>
      </c>
      <c r="W31" s="86">
        <v>0</v>
      </c>
      <c r="X31" s="86">
        <v>0</v>
      </c>
      <c r="Y31" s="86">
        <v>0</v>
      </c>
      <c r="Z31" s="86">
        <v>0</v>
      </c>
      <c r="AA31" s="86">
        <v>0</v>
      </c>
      <c r="AB31" s="254">
        <f t="shared" si="8"/>
        <v>0</v>
      </c>
      <c r="AC31" s="256">
        <f t="shared" si="9"/>
        <v>0</v>
      </c>
    </row>
    <row r="32" spans="1:32" ht="31.5" x14ac:dyDescent="0.25">
      <c r="A32" s="18" t="s">
        <v>163</v>
      </c>
      <c r="B32" s="6" t="s">
        <v>162</v>
      </c>
      <c r="C32" s="244">
        <v>0</v>
      </c>
      <c r="D32" s="244">
        <v>0</v>
      </c>
      <c r="E32" s="249">
        <f t="shared" si="19"/>
        <v>0</v>
      </c>
      <c r="F32" s="255">
        <f t="shared" si="10"/>
        <v>0</v>
      </c>
      <c r="G32" s="86">
        <v>0</v>
      </c>
      <c r="H32" s="86">
        <v>0</v>
      </c>
      <c r="I32" s="86">
        <v>0</v>
      </c>
      <c r="J32" s="86">
        <v>0</v>
      </c>
      <c r="K32" s="86">
        <v>0</v>
      </c>
      <c r="L32" s="86">
        <v>0</v>
      </c>
      <c r="M32" s="86">
        <v>0</v>
      </c>
      <c r="N32" s="86">
        <v>0</v>
      </c>
      <c r="O32" s="86">
        <v>0</v>
      </c>
      <c r="P32" s="86">
        <v>0</v>
      </c>
      <c r="Q32" s="86">
        <v>0</v>
      </c>
      <c r="R32" s="86">
        <f t="shared" si="11"/>
        <v>0</v>
      </c>
      <c r="S32" s="86">
        <v>0</v>
      </c>
      <c r="T32" s="86">
        <v>0</v>
      </c>
      <c r="U32" s="86">
        <v>0</v>
      </c>
      <c r="V32" s="86">
        <v>0</v>
      </c>
      <c r="W32" s="86">
        <v>0</v>
      </c>
      <c r="X32" s="86">
        <v>0</v>
      </c>
      <c r="Y32" s="86">
        <v>0</v>
      </c>
      <c r="Z32" s="86">
        <v>0</v>
      </c>
      <c r="AA32" s="86">
        <v>0</v>
      </c>
      <c r="AB32" s="254">
        <f t="shared" si="8"/>
        <v>0</v>
      </c>
      <c r="AC32" s="256">
        <f t="shared" si="9"/>
        <v>0</v>
      </c>
    </row>
    <row r="33" spans="1:29" x14ac:dyDescent="0.25">
      <c r="A33" s="18" t="s">
        <v>161</v>
      </c>
      <c r="B33" s="6" t="s">
        <v>160</v>
      </c>
      <c r="C33" s="244">
        <v>2.6280277999999999</v>
      </c>
      <c r="D33" s="244">
        <v>2.8401908499999999</v>
      </c>
      <c r="E33" s="249">
        <f t="shared" si="19"/>
        <v>2.8401908499999999</v>
      </c>
      <c r="F33" s="255">
        <f t="shared" si="10"/>
        <v>2.8401908499999999</v>
      </c>
      <c r="G33" s="86">
        <v>0</v>
      </c>
      <c r="H33" s="86">
        <v>0</v>
      </c>
      <c r="I33" s="86">
        <v>0</v>
      </c>
      <c r="J33" s="86">
        <v>0</v>
      </c>
      <c r="K33" s="86">
        <v>0</v>
      </c>
      <c r="L33" s="86">
        <v>0</v>
      </c>
      <c r="M33" s="86">
        <v>0</v>
      </c>
      <c r="N33" s="86">
        <v>0</v>
      </c>
      <c r="O33" s="86">
        <v>0</v>
      </c>
      <c r="P33" s="86">
        <v>2.6280277999999999</v>
      </c>
      <c r="Q33" s="86">
        <v>0</v>
      </c>
      <c r="R33" s="86">
        <f t="shared" si="11"/>
        <v>2.8401908499999999</v>
      </c>
      <c r="S33" s="86">
        <v>0</v>
      </c>
      <c r="T33" s="86">
        <v>0</v>
      </c>
      <c r="U33" s="86">
        <v>0</v>
      </c>
      <c r="V33" s="86">
        <v>0</v>
      </c>
      <c r="W33" s="86">
        <v>0</v>
      </c>
      <c r="X33" s="86">
        <v>0</v>
      </c>
      <c r="Y33" s="86">
        <v>0</v>
      </c>
      <c r="Z33" s="86">
        <v>0</v>
      </c>
      <c r="AA33" s="86">
        <v>0</v>
      </c>
      <c r="AB33" s="254">
        <f t="shared" si="8"/>
        <v>2.6280277999999999</v>
      </c>
      <c r="AC33" s="256">
        <f t="shared" si="9"/>
        <v>2.8401908499999999</v>
      </c>
    </row>
    <row r="34" spans="1:29" x14ac:dyDescent="0.25">
      <c r="A34" s="18" t="s">
        <v>159</v>
      </c>
      <c r="B34" s="6" t="s">
        <v>158</v>
      </c>
      <c r="C34" s="244">
        <v>0</v>
      </c>
      <c r="D34" s="244">
        <v>0</v>
      </c>
      <c r="E34" s="249">
        <f t="shared" si="19"/>
        <v>0</v>
      </c>
      <c r="F34" s="255">
        <f t="shared" si="10"/>
        <v>0</v>
      </c>
      <c r="G34" s="86">
        <v>0</v>
      </c>
      <c r="H34" s="86">
        <v>0</v>
      </c>
      <c r="I34" s="86">
        <v>0</v>
      </c>
      <c r="J34" s="86">
        <v>0</v>
      </c>
      <c r="K34" s="86">
        <v>0</v>
      </c>
      <c r="L34" s="86">
        <v>0</v>
      </c>
      <c r="M34" s="86">
        <v>0</v>
      </c>
      <c r="N34" s="86">
        <v>0</v>
      </c>
      <c r="O34" s="86">
        <v>0</v>
      </c>
      <c r="P34" s="86">
        <v>0</v>
      </c>
      <c r="Q34" s="86">
        <v>0</v>
      </c>
      <c r="R34" s="86">
        <f t="shared" si="11"/>
        <v>0</v>
      </c>
      <c r="S34" s="86">
        <v>0</v>
      </c>
      <c r="T34" s="86">
        <v>0</v>
      </c>
      <c r="U34" s="86">
        <v>0</v>
      </c>
      <c r="V34" s="86">
        <v>0</v>
      </c>
      <c r="W34" s="86">
        <v>0</v>
      </c>
      <c r="X34" s="86">
        <v>0</v>
      </c>
      <c r="Y34" s="86">
        <v>0</v>
      </c>
      <c r="Z34" s="86">
        <v>0</v>
      </c>
      <c r="AA34" s="86">
        <v>0</v>
      </c>
      <c r="AB34" s="254">
        <f t="shared" si="8"/>
        <v>0</v>
      </c>
      <c r="AC34" s="256">
        <f t="shared" si="9"/>
        <v>0</v>
      </c>
    </row>
    <row r="35" spans="1:29" ht="31.5" x14ac:dyDescent="0.25">
      <c r="A35" s="18" t="s">
        <v>60</v>
      </c>
      <c r="B35" s="17" t="s">
        <v>157</v>
      </c>
      <c r="C35" s="244">
        <v>0</v>
      </c>
      <c r="D35" s="244">
        <v>0</v>
      </c>
      <c r="E35" s="249">
        <f t="shared" si="19"/>
        <v>0</v>
      </c>
      <c r="F35" s="255">
        <f t="shared" si="10"/>
        <v>0</v>
      </c>
      <c r="G35" s="126">
        <v>0</v>
      </c>
      <c r="H35" s="126">
        <v>0</v>
      </c>
      <c r="I35" s="126">
        <v>0</v>
      </c>
      <c r="J35" s="126">
        <v>0</v>
      </c>
      <c r="K35" s="126">
        <v>0</v>
      </c>
      <c r="L35" s="126">
        <v>0</v>
      </c>
      <c r="M35" s="126">
        <v>0</v>
      </c>
      <c r="N35" s="126">
        <v>0</v>
      </c>
      <c r="O35" s="126">
        <v>0</v>
      </c>
      <c r="P35" s="126">
        <v>0</v>
      </c>
      <c r="Q35" s="126">
        <v>0</v>
      </c>
      <c r="R35" s="126">
        <f t="shared" si="11"/>
        <v>0</v>
      </c>
      <c r="S35" s="126">
        <v>0</v>
      </c>
      <c r="T35" s="126">
        <v>0</v>
      </c>
      <c r="U35" s="126">
        <v>0</v>
      </c>
      <c r="V35" s="126">
        <v>0</v>
      </c>
      <c r="W35" s="126">
        <v>0</v>
      </c>
      <c r="X35" s="126">
        <v>0</v>
      </c>
      <c r="Y35" s="126">
        <v>0</v>
      </c>
      <c r="Z35" s="126">
        <v>0</v>
      </c>
      <c r="AA35" s="126">
        <v>0</v>
      </c>
      <c r="AB35" s="254">
        <f t="shared" si="8"/>
        <v>0</v>
      </c>
      <c r="AC35" s="256">
        <f t="shared" si="9"/>
        <v>0</v>
      </c>
    </row>
    <row r="36" spans="1:29" ht="31.5" x14ac:dyDescent="0.25">
      <c r="A36" s="15" t="s">
        <v>156</v>
      </c>
      <c r="B36" s="14" t="s">
        <v>155</v>
      </c>
      <c r="C36" s="244">
        <v>0</v>
      </c>
      <c r="D36" s="244">
        <v>0</v>
      </c>
      <c r="E36" s="249">
        <f t="shared" si="19"/>
        <v>0</v>
      </c>
      <c r="F36" s="255">
        <f t="shared" si="10"/>
        <v>0</v>
      </c>
      <c r="G36" s="86">
        <v>0</v>
      </c>
      <c r="H36" s="86">
        <v>0</v>
      </c>
      <c r="I36" s="86">
        <v>0</v>
      </c>
      <c r="J36" s="86">
        <v>0</v>
      </c>
      <c r="K36" s="86">
        <v>0</v>
      </c>
      <c r="L36" s="86">
        <v>0</v>
      </c>
      <c r="M36" s="86">
        <v>0</v>
      </c>
      <c r="N36" s="86">
        <v>0</v>
      </c>
      <c r="O36" s="86">
        <v>0</v>
      </c>
      <c r="P36" s="86">
        <v>0</v>
      </c>
      <c r="Q36" s="86">
        <v>0</v>
      </c>
      <c r="R36" s="86">
        <f t="shared" si="11"/>
        <v>0</v>
      </c>
      <c r="S36" s="86">
        <v>0</v>
      </c>
      <c r="T36" s="86">
        <v>0</v>
      </c>
      <c r="U36" s="86">
        <v>0</v>
      </c>
      <c r="V36" s="86">
        <v>0</v>
      </c>
      <c r="W36" s="86">
        <v>0</v>
      </c>
      <c r="X36" s="86">
        <v>0</v>
      </c>
      <c r="Y36" s="86">
        <v>0</v>
      </c>
      <c r="Z36" s="86">
        <v>0</v>
      </c>
      <c r="AA36" s="86">
        <v>0</v>
      </c>
      <c r="AB36" s="254">
        <f t="shared" si="8"/>
        <v>0</v>
      </c>
      <c r="AC36" s="256">
        <f t="shared" si="9"/>
        <v>0</v>
      </c>
    </row>
    <row r="37" spans="1:29" x14ac:dyDescent="0.25">
      <c r="A37" s="15" t="s">
        <v>154</v>
      </c>
      <c r="B37" s="14" t="s">
        <v>144</v>
      </c>
      <c r="C37" s="244">
        <v>0</v>
      </c>
      <c r="D37" s="244">
        <v>0</v>
      </c>
      <c r="E37" s="249">
        <f t="shared" si="19"/>
        <v>0</v>
      </c>
      <c r="F37" s="255">
        <f t="shared" si="10"/>
        <v>0</v>
      </c>
      <c r="G37" s="86">
        <v>0</v>
      </c>
      <c r="H37" s="86">
        <v>0</v>
      </c>
      <c r="I37" s="86">
        <v>0</v>
      </c>
      <c r="J37" s="86">
        <v>0</v>
      </c>
      <c r="K37" s="86">
        <v>0</v>
      </c>
      <c r="L37" s="86">
        <v>0</v>
      </c>
      <c r="M37" s="86">
        <v>0</v>
      </c>
      <c r="N37" s="86">
        <v>0</v>
      </c>
      <c r="O37" s="86">
        <v>0</v>
      </c>
      <c r="P37" s="86">
        <v>0</v>
      </c>
      <c r="Q37" s="86">
        <v>0</v>
      </c>
      <c r="R37" s="86">
        <f t="shared" si="11"/>
        <v>0</v>
      </c>
      <c r="S37" s="86">
        <v>0</v>
      </c>
      <c r="T37" s="86">
        <v>0</v>
      </c>
      <c r="U37" s="86">
        <v>0</v>
      </c>
      <c r="V37" s="86">
        <v>0</v>
      </c>
      <c r="W37" s="86">
        <v>0</v>
      </c>
      <c r="X37" s="86">
        <v>0</v>
      </c>
      <c r="Y37" s="86">
        <v>0</v>
      </c>
      <c r="Z37" s="86">
        <v>0</v>
      </c>
      <c r="AA37" s="86">
        <v>0</v>
      </c>
      <c r="AB37" s="254">
        <f t="shared" si="8"/>
        <v>0</v>
      </c>
      <c r="AC37" s="256">
        <f t="shared" si="9"/>
        <v>0</v>
      </c>
    </row>
    <row r="38" spans="1:29" x14ac:dyDescent="0.25">
      <c r="A38" s="15" t="s">
        <v>153</v>
      </c>
      <c r="B38" s="14" t="s">
        <v>142</v>
      </c>
      <c r="C38" s="244">
        <v>0</v>
      </c>
      <c r="D38" s="244">
        <v>0</v>
      </c>
      <c r="E38" s="249">
        <f t="shared" si="19"/>
        <v>0</v>
      </c>
      <c r="F38" s="255">
        <f t="shared" si="10"/>
        <v>0</v>
      </c>
      <c r="G38" s="86">
        <v>0</v>
      </c>
      <c r="H38" s="86">
        <v>0</v>
      </c>
      <c r="I38" s="86">
        <v>0</v>
      </c>
      <c r="J38" s="86">
        <v>0</v>
      </c>
      <c r="K38" s="86">
        <v>0</v>
      </c>
      <c r="L38" s="86">
        <v>0</v>
      </c>
      <c r="M38" s="86">
        <v>0</v>
      </c>
      <c r="N38" s="86">
        <v>0</v>
      </c>
      <c r="O38" s="86">
        <v>0</v>
      </c>
      <c r="P38" s="86">
        <v>0</v>
      </c>
      <c r="Q38" s="86">
        <v>0</v>
      </c>
      <c r="R38" s="86">
        <f t="shared" si="11"/>
        <v>0</v>
      </c>
      <c r="S38" s="86">
        <v>0</v>
      </c>
      <c r="T38" s="86">
        <v>0</v>
      </c>
      <c r="U38" s="86">
        <v>0</v>
      </c>
      <c r="V38" s="86">
        <v>0</v>
      </c>
      <c r="W38" s="86">
        <v>0</v>
      </c>
      <c r="X38" s="86">
        <v>0</v>
      </c>
      <c r="Y38" s="86">
        <v>0</v>
      </c>
      <c r="Z38" s="86">
        <v>0</v>
      </c>
      <c r="AA38" s="86">
        <v>0</v>
      </c>
      <c r="AB38" s="254">
        <f t="shared" si="8"/>
        <v>0</v>
      </c>
      <c r="AC38" s="256">
        <f t="shared" si="9"/>
        <v>0</v>
      </c>
    </row>
    <row r="39" spans="1:29" ht="31.5" x14ac:dyDescent="0.25">
      <c r="A39" s="15" t="s">
        <v>152</v>
      </c>
      <c r="B39" s="6" t="s">
        <v>140</v>
      </c>
      <c r="C39" s="244">
        <v>0</v>
      </c>
      <c r="D39" s="244">
        <v>0</v>
      </c>
      <c r="E39" s="249">
        <f t="shared" si="19"/>
        <v>0</v>
      </c>
      <c r="F39" s="255">
        <f t="shared" si="10"/>
        <v>0</v>
      </c>
      <c r="G39" s="86">
        <v>0</v>
      </c>
      <c r="H39" s="86">
        <v>0</v>
      </c>
      <c r="I39" s="86">
        <v>0</v>
      </c>
      <c r="J39" s="86">
        <v>0</v>
      </c>
      <c r="K39" s="86">
        <v>0</v>
      </c>
      <c r="L39" s="86">
        <v>0</v>
      </c>
      <c r="M39" s="86">
        <v>0</v>
      </c>
      <c r="N39" s="86">
        <v>0</v>
      </c>
      <c r="O39" s="86">
        <v>0</v>
      </c>
      <c r="P39" s="86">
        <v>0</v>
      </c>
      <c r="Q39" s="86">
        <v>0</v>
      </c>
      <c r="R39" s="86">
        <f t="shared" si="11"/>
        <v>0</v>
      </c>
      <c r="S39" s="86">
        <v>0</v>
      </c>
      <c r="T39" s="86">
        <v>0</v>
      </c>
      <c r="U39" s="86">
        <v>0</v>
      </c>
      <c r="V39" s="86">
        <v>0</v>
      </c>
      <c r="W39" s="86">
        <v>0</v>
      </c>
      <c r="X39" s="86">
        <v>0</v>
      </c>
      <c r="Y39" s="86">
        <v>0</v>
      </c>
      <c r="Z39" s="86">
        <v>0</v>
      </c>
      <c r="AA39" s="86">
        <v>0</v>
      </c>
      <c r="AB39" s="254">
        <f t="shared" si="8"/>
        <v>0</v>
      </c>
      <c r="AC39" s="256">
        <f t="shared" si="9"/>
        <v>0</v>
      </c>
    </row>
    <row r="40" spans="1:29" ht="31.5" x14ac:dyDescent="0.25">
      <c r="A40" s="15" t="s">
        <v>151</v>
      </c>
      <c r="B40" s="6" t="s">
        <v>138</v>
      </c>
      <c r="C40" s="244">
        <v>0</v>
      </c>
      <c r="D40" s="244">
        <v>0</v>
      </c>
      <c r="E40" s="249">
        <f t="shared" si="19"/>
        <v>0</v>
      </c>
      <c r="F40" s="255">
        <f t="shared" si="10"/>
        <v>0</v>
      </c>
      <c r="G40" s="86">
        <v>0</v>
      </c>
      <c r="H40" s="86">
        <v>0</v>
      </c>
      <c r="I40" s="86">
        <v>0</v>
      </c>
      <c r="J40" s="86">
        <v>0</v>
      </c>
      <c r="K40" s="86">
        <v>0</v>
      </c>
      <c r="L40" s="86">
        <v>0</v>
      </c>
      <c r="M40" s="86">
        <v>0</v>
      </c>
      <c r="N40" s="86">
        <v>0</v>
      </c>
      <c r="O40" s="86">
        <v>0</v>
      </c>
      <c r="P40" s="86">
        <v>0</v>
      </c>
      <c r="Q40" s="86">
        <v>0</v>
      </c>
      <c r="R40" s="86">
        <f t="shared" si="11"/>
        <v>0</v>
      </c>
      <c r="S40" s="86">
        <v>0</v>
      </c>
      <c r="T40" s="86">
        <v>0</v>
      </c>
      <c r="U40" s="86">
        <v>0</v>
      </c>
      <c r="V40" s="86">
        <v>0</v>
      </c>
      <c r="W40" s="86">
        <v>0</v>
      </c>
      <c r="X40" s="86">
        <v>0</v>
      </c>
      <c r="Y40" s="86">
        <v>0</v>
      </c>
      <c r="Z40" s="86">
        <v>0</v>
      </c>
      <c r="AA40" s="86">
        <v>0</v>
      </c>
      <c r="AB40" s="254">
        <f t="shared" si="8"/>
        <v>0</v>
      </c>
      <c r="AC40" s="256">
        <f t="shared" si="9"/>
        <v>0</v>
      </c>
    </row>
    <row r="41" spans="1:29" x14ac:dyDescent="0.25">
      <c r="A41" s="15" t="s">
        <v>150</v>
      </c>
      <c r="B41" s="6" t="s">
        <v>136</v>
      </c>
      <c r="C41" s="244">
        <v>0</v>
      </c>
      <c r="D41" s="244">
        <v>0</v>
      </c>
      <c r="E41" s="249">
        <f t="shared" si="19"/>
        <v>0</v>
      </c>
      <c r="F41" s="255">
        <f t="shared" si="10"/>
        <v>0</v>
      </c>
      <c r="G41" s="86">
        <v>0</v>
      </c>
      <c r="H41" s="86">
        <v>0</v>
      </c>
      <c r="I41" s="86">
        <v>0</v>
      </c>
      <c r="J41" s="86">
        <v>0</v>
      </c>
      <c r="K41" s="86">
        <v>0</v>
      </c>
      <c r="L41" s="86">
        <v>0</v>
      </c>
      <c r="M41" s="86">
        <v>0</v>
      </c>
      <c r="N41" s="86">
        <v>0</v>
      </c>
      <c r="O41" s="86">
        <v>0</v>
      </c>
      <c r="P41" s="86">
        <v>0</v>
      </c>
      <c r="Q41" s="86">
        <v>0</v>
      </c>
      <c r="R41" s="86">
        <f t="shared" si="11"/>
        <v>0</v>
      </c>
      <c r="S41" s="86">
        <v>0</v>
      </c>
      <c r="T41" s="86">
        <v>0</v>
      </c>
      <c r="U41" s="86">
        <v>0</v>
      </c>
      <c r="V41" s="86">
        <v>0</v>
      </c>
      <c r="W41" s="86">
        <v>0</v>
      </c>
      <c r="X41" s="86">
        <v>0</v>
      </c>
      <c r="Y41" s="86">
        <v>0</v>
      </c>
      <c r="Z41" s="86">
        <v>0</v>
      </c>
      <c r="AA41" s="86">
        <v>0</v>
      </c>
      <c r="AB41" s="254">
        <f t="shared" si="8"/>
        <v>0</v>
      </c>
      <c r="AC41" s="256">
        <f t="shared" si="9"/>
        <v>0</v>
      </c>
    </row>
    <row r="42" spans="1:29" ht="18.75" x14ac:dyDescent="0.25">
      <c r="A42" s="15" t="s">
        <v>149</v>
      </c>
      <c r="B42" s="14" t="s">
        <v>561</v>
      </c>
      <c r="C42" s="244">
        <v>0</v>
      </c>
      <c r="D42" s="244">
        <v>0</v>
      </c>
      <c r="E42" s="249">
        <f t="shared" si="19"/>
        <v>0</v>
      </c>
      <c r="F42" s="255">
        <f t="shared" si="10"/>
        <v>0</v>
      </c>
      <c r="G42" s="86">
        <v>0</v>
      </c>
      <c r="H42" s="86">
        <v>0</v>
      </c>
      <c r="I42" s="86">
        <v>0</v>
      </c>
      <c r="J42" s="86">
        <v>0</v>
      </c>
      <c r="K42" s="86">
        <v>0</v>
      </c>
      <c r="L42" s="86">
        <v>0</v>
      </c>
      <c r="M42" s="86">
        <v>0</v>
      </c>
      <c r="N42" s="86">
        <v>0</v>
      </c>
      <c r="O42" s="86">
        <v>0</v>
      </c>
      <c r="P42" s="86">
        <v>0</v>
      </c>
      <c r="Q42" s="86">
        <v>0</v>
      </c>
      <c r="R42" s="86">
        <f t="shared" si="11"/>
        <v>0</v>
      </c>
      <c r="S42" s="86">
        <v>0</v>
      </c>
      <c r="T42" s="86">
        <v>0</v>
      </c>
      <c r="U42" s="86">
        <v>0</v>
      </c>
      <c r="V42" s="86">
        <v>0</v>
      </c>
      <c r="W42" s="86">
        <v>0</v>
      </c>
      <c r="X42" s="86">
        <v>0</v>
      </c>
      <c r="Y42" s="86">
        <v>0</v>
      </c>
      <c r="Z42" s="86">
        <v>0</v>
      </c>
      <c r="AA42" s="86">
        <v>0</v>
      </c>
      <c r="AB42" s="254">
        <f t="shared" si="8"/>
        <v>0</v>
      </c>
      <c r="AC42" s="256">
        <f t="shared" si="9"/>
        <v>0</v>
      </c>
    </row>
    <row r="43" spans="1:29" x14ac:dyDescent="0.25">
      <c r="A43" s="18" t="s">
        <v>59</v>
      </c>
      <c r="B43" s="17" t="s">
        <v>148</v>
      </c>
      <c r="C43" s="244">
        <v>0</v>
      </c>
      <c r="D43" s="244">
        <v>0</v>
      </c>
      <c r="E43" s="249">
        <f t="shared" si="19"/>
        <v>0</v>
      </c>
      <c r="F43" s="255">
        <f t="shared" si="10"/>
        <v>0</v>
      </c>
      <c r="G43" s="126">
        <v>0</v>
      </c>
      <c r="H43" s="126">
        <v>0</v>
      </c>
      <c r="I43" s="126">
        <v>0</v>
      </c>
      <c r="J43" s="126">
        <v>0</v>
      </c>
      <c r="K43" s="126">
        <v>0</v>
      </c>
      <c r="L43" s="126">
        <v>0</v>
      </c>
      <c r="M43" s="126">
        <v>0</v>
      </c>
      <c r="N43" s="126">
        <v>0</v>
      </c>
      <c r="O43" s="126">
        <v>0</v>
      </c>
      <c r="P43" s="126">
        <v>0</v>
      </c>
      <c r="Q43" s="126">
        <v>0</v>
      </c>
      <c r="R43" s="126">
        <f t="shared" si="11"/>
        <v>0</v>
      </c>
      <c r="S43" s="126">
        <v>0</v>
      </c>
      <c r="T43" s="126">
        <v>0</v>
      </c>
      <c r="U43" s="126">
        <v>0</v>
      </c>
      <c r="V43" s="126">
        <v>0</v>
      </c>
      <c r="W43" s="126">
        <v>0</v>
      </c>
      <c r="X43" s="126">
        <v>0</v>
      </c>
      <c r="Y43" s="126">
        <v>0</v>
      </c>
      <c r="Z43" s="126">
        <v>0</v>
      </c>
      <c r="AA43" s="126">
        <v>0</v>
      </c>
      <c r="AB43" s="254">
        <f t="shared" si="8"/>
        <v>0</v>
      </c>
      <c r="AC43" s="256">
        <f t="shared" si="9"/>
        <v>0</v>
      </c>
    </row>
    <row r="44" spans="1:29" x14ac:dyDescent="0.25">
      <c r="A44" s="15" t="s">
        <v>147</v>
      </c>
      <c r="B44" s="6" t="s">
        <v>146</v>
      </c>
      <c r="C44" s="244">
        <v>0</v>
      </c>
      <c r="D44" s="244">
        <v>0</v>
      </c>
      <c r="E44" s="249">
        <f t="shared" si="19"/>
        <v>0</v>
      </c>
      <c r="F44" s="255">
        <f t="shared" si="10"/>
        <v>0</v>
      </c>
      <c r="G44" s="86">
        <v>0</v>
      </c>
      <c r="H44" s="86">
        <v>0</v>
      </c>
      <c r="I44" s="86">
        <v>0</v>
      </c>
      <c r="J44" s="86">
        <v>0</v>
      </c>
      <c r="K44" s="86">
        <v>0</v>
      </c>
      <c r="L44" s="86">
        <v>0</v>
      </c>
      <c r="M44" s="86">
        <v>0</v>
      </c>
      <c r="N44" s="86">
        <v>0</v>
      </c>
      <c r="O44" s="86">
        <v>0</v>
      </c>
      <c r="P44" s="86">
        <v>0</v>
      </c>
      <c r="Q44" s="86">
        <v>0</v>
      </c>
      <c r="R44" s="86">
        <f t="shared" si="11"/>
        <v>0</v>
      </c>
      <c r="S44" s="86">
        <v>0</v>
      </c>
      <c r="T44" s="86">
        <v>0</v>
      </c>
      <c r="U44" s="86">
        <v>0</v>
      </c>
      <c r="V44" s="86">
        <v>0</v>
      </c>
      <c r="W44" s="86">
        <v>0</v>
      </c>
      <c r="X44" s="86">
        <v>0</v>
      </c>
      <c r="Y44" s="86">
        <v>0</v>
      </c>
      <c r="Z44" s="86">
        <v>0</v>
      </c>
      <c r="AA44" s="86">
        <v>0</v>
      </c>
      <c r="AB44" s="254">
        <f t="shared" si="8"/>
        <v>0</v>
      </c>
      <c r="AC44" s="256">
        <f t="shared" si="9"/>
        <v>0</v>
      </c>
    </row>
    <row r="45" spans="1:29" x14ac:dyDescent="0.25">
      <c r="A45" s="15" t="s">
        <v>145</v>
      </c>
      <c r="B45" s="6" t="s">
        <v>144</v>
      </c>
      <c r="C45" s="244">
        <v>0</v>
      </c>
      <c r="D45" s="244">
        <v>0</v>
      </c>
      <c r="E45" s="249">
        <f t="shared" si="19"/>
        <v>0</v>
      </c>
      <c r="F45" s="255">
        <f t="shared" si="10"/>
        <v>0</v>
      </c>
      <c r="G45" s="86">
        <v>0</v>
      </c>
      <c r="H45" s="86">
        <v>0</v>
      </c>
      <c r="I45" s="86">
        <v>0</v>
      </c>
      <c r="J45" s="86">
        <v>0</v>
      </c>
      <c r="K45" s="86">
        <v>0</v>
      </c>
      <c r="L45" s="86">
        <v>0</v>
      </c>
      <c r="M45" s="86">
        <v>0</v>
      </c>
      <c r="N45" s="86">
        <v>0</v>
      </c>
      <c r="O45" s="86">
        <v>0</v>
      </c>
      <c r="P45" s="86">
        <v>0</v>
      </c>
      <c r="Q45" s="86">
        <v>0</v>
      </c>
      <c r="R45" s="86">
        <f t="shared" si="11"/>
        <v>0</v>
      </c>
      <c r="S45" s="86">
        <v>0</v>
      </c>
      <c r="T45" s="86">
        <v>0</v>
      </c>
      <c r="U45" s="86">
        <v>0</v>
      </c>
      <c r="V45" s="86">
        <v>0</v>
      </c>
      <c r="W45" s="86">
        <v>0</v>
      </c>
      <c r="X45" s="86">
        <v>0</v>
      </c>
      <c r="Y45" s="86">
        <v>0</v>
      </c>
      <c r="Z45" s="86">
        <v>0</v>
      </c>
      <c r="AA45" s="86">
        <v>0</v>
      </c>
      <c r="AB45" s="254">
        <f t="shared" si="8"/>
        <v>0</v>
      </c>
      <c r="AC45" s="256">
        <f t="shared" si="9"/>
        <v>0</v>
      </c>
    </row>
    <row r="46" spans="1:29" x14ac:dyDescent="0.25">
      <c r="A46" s="15" t="s">
        <v>143</v>
      </c>
      <c r="B46" s="6" t="s">
        <v>142</v>
      </c>
      <c r="C46" s="244">
        <v>0</v>
      </c>
      <c r="D46" s="244">
        <v>0</v>
      </c>
      <c r="E46" s="249">
        <f t="shared" si="19"/>
        <v>0</v>
      </c>
      <c r="F46" s="255">
        <f t="shared" si="10"/>
        <v>0</v>
      </c>
      <c r="G46" s="86">
        <v>0</v>
      </c>
      <c r="H46" s="86">
        <v>0</v>
      </c>
      <c r="I46" s="86">
        <v>0</v>
      </c>
      <c r="J46" s="86">
        <v>0</v>
      </c>
      <c r="K46" s="86">
        <v>0</v>
      </c>
      <c r="L46" s="86">
        <v>0</v>
      </c>
      <c r="M46" s="86">
        <v>0</v>
      </c>
      <c r="N46" s="86">
        <v>0</v>
      </c>
      <c r="O46" s="86">
        <v>0</v>
      </c>
      <c r="P46" s="86">
        <v>0</v>
      </c>
      <c r="Q46" s="86">
        <v>0</v>
      </c>
      <c r="R46" s="86">
        <f t="shared" si="11"/>
        <v>0</v>
      </c>
      <c r="S46" s="86">
        <v>0</v>
      </c>
      <c r="T46" s="86">
        <v>0</v>
      </c>
      <c r="U46" s="86">
        <v>0</v>
      </c>
      <c r="V46" s="86">
        <v>0</v>
      </c>
      <c r="W46" s="86">
        <v>0</v>
      </c>
      <c r="X46" s="86">
        <v>0</v>
      </c>
      <c r="Y46" s="86">
        <v>0</v>
      </c>
      <c r="Z46" s="86">
        <v>0</v>
      </c>
      <c r="AA46" s="86">
        <v>0</v>
      </c>
      <c r="AB46" s="254">
        <f t="shared" si="8"/>
        <v>0</v>
      </c>
      <c r="AC46" s="256">
        <f t="shared" si="9"/>
        <v>0</v>
      </c>
    </row>
    <row r="47" spans="1:29" ht="31.5" x14ac:dyDescent="0.25">
      <c r="A47" s="15" t="s">
        <v>141</v>
      </c>
      <c r="B47" s="6" t="s">
        <v>140</v>
      </c>
      <c r="C47" s="244">
        <v>0</v>
      </c>
      <c r="D47" s="244">
        <v>0</v>
      </c>
      <c r="E47" s="249">
        <f t="shared" si="19"/>
        <v>0</v>
      </c>
      <c r="F47" s="255">
        <f t="shared" si="10"/>
        <v>0</v>
      </c>
      <c r="G47" s="86">
        <v>0</v>
      </c>
      <c r="H47" s="86">
        <v>0</v>
      </c>
      <c r="I47" s="86">
        <v>0</v>
      </c>
      <c r="J47" s="86">
        <v>0</v>
      </c>
      <c r="K47" s="86">
        <v>0</v>
      </c>
      <c r="L47" s="86">
        <v>0</v>
      </c>
      <c r="M47" s="86">
        <v>0</v>
      </c>
      <c r="N47" s="86">
        <v>0</v>
      </c>
      <c r="O47" s="86">
        <v>0</v>
      </c>
      <c r="P47" s="86">
        <v>0</v>
      </c>
      <c r="Q47" s="86">
        <v>0</v>
      </c>
      <c r="R47" s="86">
        <f t="shared" si="11"/>
        <v>0</v>
      </c>
      <c r="S47" s="86">
        <v>0</v>
      </c>
      <c r="T47" s="86">
        <v>0</v>
      </c>
      <c r="U47" s="86">
        <v>0</v>
      </c>
      <c r="V47" s="86">
        <v>0</v>
      </c>
      <c r="W47" s="86">
        <v>0</v>
      </c>
      <c r="X47" s="86">
        <v>0</v>
      </c>
      <c r="Y47" s="86">
        <v>0</v>
      </c>
      <c r="Z47" s="86">
        <v>0</v>
      </c>
      <c r="AA47" s="86">
        <v>0</v>
      </c>
      <c r="AB47" s="254">
        <f t="shared" si="8"/>
        <v>0</v>
      </c>
      <c r="AC47" s="256">
        <f t="shared" si="9"/>
        <v>0</v>
      </c>
    </row>
    <row r="48" spans="1:29" ht="31.5" x14ac:dyDescent="0.25">
      <c r="A48" s="15" t="s">
        <v>139</v>
      </c>
      <c r="B48" s="6" t="s">
        <v>138</v>
      </c>
      <c r="C48" s="244">
        <v>0</v>
      </c>
      <c r="D48" s="244">
        <v>0</v>
      </c>
      <c r="E48" s="249">
        <f t="shared" si="19"/>
        <v>0</v>
      </c>
      <c r="F48" s="255">
        <f t="shared" si="10"/>
        <v>0</v>
      </c>
      <c r="G48" s="86">
        <v>0</v>
      </c>
      <c r="H48" s="86">
        <v>0</v>
      </c>
      <c r="I48" s="86">
        <v>0</v>
      </c>
      <c r="J48" s="86">
        <v>0</v>
      </c>
      <c r="K48" s="86">
        <v>0</v>
      </c>
      <c r="L48" s="86">
        <v>0</v>
      </c>
      <c r="M48" s="86">
        <v>0</v>
      </c>
      <c r="N48" s="86">
        <v>0</v>
      </c>
      <c r="O48" s="86">
        <v>0</v>
      </c>
      <c r="P48" s="86">
        <v>0</v>
      </c>
      <c r="Q48" s="86">
        <v>0</v>
      </c>
      <c r="R48" s="86">
        <f t="shared" si="11"/>
        <v>0</v>
      </c>
      <c r="S48" s="86">
        <v>0</v>
      </c>
      <c r="T48" s="86">
        <v>0</v>
      </c>
      <c r="U48" s="86">
        <v>0</v>
      </c>
      <c r="V48" s="86">
        <v>0</v>
      </c>
      <c r="W48" s="86">
        <v>0</v>
      </c>
      <c r="X48" s="86">
        <v>0</v>
      </c>
      <c r="Y48" s="86">
        <v>0</v>
      </c>
      <c r="Z48" s="86">
        <v>0</v>
      </c>
      <c r="AA48" s="86">
        <v>0</v>
      </c>
      <c r="AB48" s="254">
        <f t="shared" si="8"/>
        <v>0</v>
      </c>
      <c r="AC48" s="256">
        <f t="shared" si="9"/>
        <v>0</v>
      </c>
    </row>
    <row r="49" spans="1:29" x14ac:dyDescent="0.25">
      <c r="A49" s="15" t="s">
        <v>137</v>
      </c>
      <c r="B49" s="6" t="s">
        <v>136</v>
      </c>
      <c r="C49" s="244">
        <v>0</v>
      </c>
      <c r="D49" s="244">
        <v>0</v>
      </c>
      <c r="E49" s="249">
        <f t="shared" si="19"/>
        <v>0</v>
      </c>
      <c r="F49" s="255">
        <f t="shared" si="10"/>
        <v>0</v>
      </c>
      <c r="G49" s="86">
        <v>0</v>
      </c>
      <c r="H49" s="86">
        <v>0</v>
      </c>
      <c r="I49" s="86">
        <v>0</v>
      </c>
      <c r="J49" s="86">
        <v>0</v>
      </c>
      <c r="K49" s="86">
        <v>0</v>
      </c>
      <c r="L49" s="86">
        <v>0</v>
      </c>
      <c r="M49" s="86">
        <v>0</v>
      </c>
      <c r="N49" s="86">
        <v>0</v>
      </c>
      <c r="O49" s="86">
        <v>0</v>
      </c>
      <c r="P49" s="86">
        <v>0</v>
      </c>
      <c r="Q49" s="86">
        <v>0</v>
      </c>
      <c r="R49" s="86">
        <f t="shared" si="11"/>
        <v>0</v>
      </c>
      <c r="S49" s="86">
        <v>0</v>
      </c>
      <c r="T49" s="86">
        <v>0</v>
      </c>
      <c r="U49" s="86">
        <v>0</v>
      </c>
      <c r="V49" s="86">
        <v>0</v>
      </c>
      <c r="W49" s="86">
        <v>0</v>
      </c>
      <c r="X49" s="86">
        <v>0</v>
      </c>
      <c r="Y49" s="86">
        <v>0</v>
      </c>
      <c r="Z49" s="86">
        <v>0</v>
      </c>
      <c r="AA49" s="86">
        <v>0</v>
      </c>
      <c r="AB49" s="254">
        <f t="shared" si="8"/>
        <v>0</v>
      </c>
      <c r="AC49" s="256">
        <f t="shared" si="9"/>
        <v>0</v>
      </c>
    </row>
    <row r="50" spans="1:29" ht="18.75" x14ac:dyDescent="0.25">
      <c r="A50" s="15" t="s">
        <v>135</v>
      </c>
      <c r="B50" s="14" t="s">
        <v>561</v>
      </c>
      <c r="C50" s="244">
        <v>1</v>
      </c>
      <c r="D50" s="244">
        <v>1</v>
      </c>
      <c r="E50" s="249">
        <f t="shared" si="19"/>
        <v>1</v>
      </c>
      <c r="F50" s="255">
        <f t="shared" si="10"/>
        <v>1</v>
      </c>
      <c r="G50" s="86">
        <v>0</v>
      </c>
      <c r="H50" s="86">
        <v>0</v>
      </c>
      <c r="I50" s="86">
        <v>0</v>
      </c>
      <c r="J50" s="86">
        <v>0</v>
      </c>
      <c r="K50" s="86">
        <v>0</v>
      </c>
      <c r="L50" s="86">
        <v>0</v>
      </c>
      <c r="M50" s="86">
        <v>0</v>
      </c>
      <c r="N50" s="86">
        <v>0</v>
      </c>
      <c r="O50" s="86">
        <v>0</v>
      </c>
      <c r="P50" s="86">
        <v>1</v>
      </c>
      <c r="Q50" s="86">
        <v>0</v>
      </c>
      <c r="R50" s="86">
        <f t="shared" si="11"/>
        <v>1</v>
      </c>
      <c r="S50" s="86">
        <v>0</v>
      </c>
      <c r="T50" s="86">
        <v>0</v>
      </c>
      <c r="U50" s="86">
        <v>0</v>
      </c>
      <c r="V50" s="86">
        <v>0</v>
      </c>
      <c r="W50" s="86">
        <v>0</v>
      </c>
      <c r="X50" s="86">
        <v>0</v>
      </c>
      <c r="Y50" s="86">
        <v>0</v>
      </c>
      <c r="Z50" s="86">
        <v>0</v>
      </c>
      <c r="AA50" s="86">
        <v>0</v>
      </c>
      <c r="AB50" s="254">
        <f t="shared" si="8"/>
        <v>1</v>
      </c>
      <c r="AC50" s="256">
        <f t="shared" si="9"/>
        <v>1</v>
      </c>
    </row>
    <row r="51" spans="1:29" ht="35.25" customHeight="1" x14ac:dyDescent="0.25">
      <c r="A51" s="18" t="s">
        <v>57</v>
      </c>
      <c r="B51" s="17" t="s">
        <v>134</v>
      </c>
      <c r="C51" s="244">
        <v>0</v>
      </c>
      <c r="D51" s="244">
        <v>0</v>
      </c>
      <c r="E51" s="249">
        <f t="shared" si="19"/>
        <v>0</v>
      </c>
      <c r="F51" s="255">
        <f t="shared" si="10"/>
        <v>0</v>
      </c>
      <c r="G51" s="126">
        <v>0</v>
      </c>
      <c r="H51" s="126">
        <v>0</v>
      </c>
      <c r="I51" s="126">
        <v>0</v>
      </c>
      <c r="J51" s="126">
        <v>0</v>
      </c>
      <c r="K51" s="126">
        <v>0</v>
      </c>
      <c r="L51" s="126">
        <v>0</v>
      </c>
      <c r="M51" s="126">
        <v>0</v>
      </c>
      <c r="N51" s="126">
        <v>0</v>
      </c>
      <c r="O51" s="126">
        <v>0</v>
      </c>
      <c r="P51" s="126">
        <v>0</v>
      </c>
      <c r="Q51" s="126">
        <v>0</v>
      </c>
      <c r="R51" s="126">
        <f t="shared" si="11"/>
        <v>0</v>
      </c>
      <c r="S51" s="126">
        <v>0</v>
      </c>
      <c r="T51" s="126">
        <v>0</v>
      </c>
      <c r="U51" s="126">
        <v>0</v>
      </c>
      <c r="V51" s="126">
        <v>0</v>
      </c>
      <c r="W51" s="126">
        <v>0</v>
      </c>
      <c r="X51" s="126">
        <v>0</v>
      </c>
      <c r="Y51" s="126">
        <v>0</v>
      </c>
      <c r="Z51" s="126">
        <v>0</v>
      </c>
      <c r="AA51" s="126">
        <v>0</v>
      </c>
      <c r="AB51" s="254">
        <f t="shared" si="8"/>
        <v>0</v>
      </c>
      <c r="AC51" s="256">
        <f t="shared" si="9"/>
        <v>0</v>
      </c>
    </row>
    <row r="52" spans="1:29" x14ac:dyDescent="0.25">
      <c r="A52" s="15" t="s">
        <v>133</v>
      </c>
      <c r="B52" s="6" t="s">
        <v>132</v>
      </c>
      <c r="C52" s="244">
        <f>C30</f>
        <v>2.6280277999999999</v>
      </c>
      <c r="D52" s="244">
        <f>D30</f>
        <v>2.8401908499999999</v>
      </c>
      <c r="E52" s="249">
        <f t="shared" si="19"/>
        <v>2.8401908499999999</v>
      </c>
      <c r="F52" s="255">
        <f t="shared" si="10"/>
        <v>2.8401908499999999</v>
      </c>
      <c r="G52" s="86">
        <v>0</v>
      </c>
      <c r="H52" s="86">
        <v>0</v>
      </c>
      <c r="I52" s="86">
        <v>0</v>
      </c>
      <c r="J52" s="86">
        <v>0</v>
      </c>
      <c r="K52" s="86">
        <v>0</v>
      </c>
      <c r="L52" s="86">
        <v>0</v>
      </c>
      <c r="M52" s="86">
        <v>0</v>
      </c>
      <c r="N52" s="86">
        <v>0</v>
      </c>
      <c r="O52" s="86">
        <v>0</v>
      </c>
      <c r="P52" s="86">
        <f>P30</f>
        <v>2.6280277999999999</v>
      </c>
      <c r="Q52" s="86">
        <v>0</v>
      </c>
      <c r="R52" s="86">
        <f t="shared" si="11"/>
        <v>2.8401908499999999</v>
      </c>
      <c r="S52" s="86">
        <v>0</v>
      </c>
      <c r="T52" s="86">
        <v>0</v>
      </c>
      <c r="U52" s="86">
        <v>0</v>
      </c>
      <c r="V52" s="86">
        <v>0</v>
      </c>
      <c r="W52" s="86">
        <v>0</v>
      </c>
      <c r="X52" s="86">
        <v>0</v>
      </c>
      <c r="Y52" s="86">
        <v>0</v>
      </c>
      <c r="Z52" s="86">
        <v>0</v>
      </c>
      <c r="AA52" s="86">
        <v>0</v>
      </c>
      <c r="AB52" s="254">
        <f t="shared" si="8"/>
        <v>2.6280277999999999</v>
      </c>
      <c r="AC52" s="256">
        <f t="shared" si="9"/>
        <v>2.8401908499999999</v>
      </c>
    </row>
    <row r="53" spans="1:29" x14ac:dyDescent="0.25">
      <c r="A53" s="15" t="s">
        <v>131</v>
      </c>
      <c r="B53" s="6" t="s">
        <v>125</v>
      </c>
      <c r="C53" s="244">
        <v>0</v>
      </c>
      <c r="D53" s="244">
        <v>0</v>
      </c>
      <c r="E53" s="249">
        <f t="shared" si="19"/>
        <v>0</v>
      </c>
      <c r="F53" s="255">
        <f t="shared" si="10"/>
        <v>0</v>
      </c>
      <c r="G53" s="86">
        <v>0</v>
      </c>
      <c r="H53" s="86">
        <v>0</v>
      </c>
      <c r="I53" s="86">
        <v>0</v>
      </c>
      <c r="J53" s="86">
        <v>0</v>
      </c>
      <c r="K53" s="86">
        <v>0</v>
      </c>
      <c r="L53" s="86">
        <v>0</v>
      </c>
      <c r="M53" s="86">
        <v>0</v>
      </c>
      <c r="N53" s="86">
        <v>0</v>
      </c>
      <c r="O53" s="86">
        <v>0</v>
      </c>
      <c r="P53" s="86">
        <v>0</v>
      </c>
      <c r="Q53" s="86">
        <v>0</v>
      </c>
      <c r="R53" s="86">
        <f t="shared" si="11"/>
        <v>0</v>
      </c>
      <c r="S53" s="86">
        <v>0</v>
      </c>
      <c r="T53" s="86">
        <v>0</v>
      </c>
      <c r="U53" s="86">
        <v>0</v>
      </c>
      <c r="V53" s="86">
        <v>0</v>
      </c>
      <c r="W53" s="86">
        <v>0</v>
      </c>
      <c r="X53" s="86">
        <v>0</v>
      </c>
      <c r="Y53" s="86">
        <v>0</v>
      </c>
      <c r="Z53" s="86">
        <v>0</v>
      </c>
      <c r="AA53" s="86">
        <v>0</v>
      </c>
      <c r="AB53" s="254">
        <f t="shared" si="8"/>
        <v>0</v>
      </c>
      <c r="AC53" s="256">
        <f t="shared" si="9"/>
        <v>0</v>
      </c>
    </row>
    <row r="54" spans="1:29" x14ac:dyDescent="0.25">
      <c r="A54" s="15" t="s">
        <v>130</v>
      </c>
      <c r="B54" s="14" t="s">
        <v>124</v>
      </c>
      <c r="C54" s="244">
        <v>0</v>
      </c>
      <c r="D54" s="244">
        <v>0</v>
      </c>
      <c r="E54" s="249">
        <f t="shared" si="19"/>
        <v>0</v>
      </c>
      <c r="F54" s="255">
        <f t="shared" si="10"/>
        <v>0</v>
      </c>
      <c r="G54" s="86">
        <v>0</v>
      </c>
      <c r="H54" s="86">
        <v>0</v>
      </c>
      <c r="I54" s="86">
        <v>0</v>
      </c>
      <c r="J54" s="86">
        <v>0</v>
      </c>
      <c r="K54" s="86">
        <v>0</v>
      </c>
      <c r="L54" s="86">
        <v>0</v>
      </c>
      <c r="M54" s="86">
        <v>0</v>
      </c>
      <c r="N54" s="86">
        <v>0</v>
      </c>
      <c r="O54" s="86">
        <v>0</v>
      </c>
      <c r="P54" s="86">
        <v>0</v>
      </c>
      <c r="Q54" s="86">
        <v>0</v>
      </c>
      <c r="R54" s="86">
        <f t="shared" si="11"/>
        <v>0</v>
      </c>
      <c r="S54" s="86">
        <v>0</v>
      </c>
      <c r="T54" s="86">
        <v>0</v>
      </c>
      <c r="U54" s="86">
        <v>0</v>
      </c>
      <c r="V54" s="86">
        <v>0</v>
      </c>
      <c r="W54" s="86">
        <v>0</v>
      </c>
      <c r="X54" s="86">
        <v>0</v>
      </c>
      <c r="Y54" s="86">
        <v>0</v>
      </c>
      <c r="Z54" s="86">
        <v>0</v>
      </c>
      <c r="AA54" s="86">
        <v>0</v>
      </c>
      <c r="AB54" s="254">
        <f t="shared" si="8"/>
        <v>0</v>
      </c>
      <c r="AC54" s="256">
        <f t="shared" si="9"/>
        <v>0</v>
      </c>
    </row>
    <row r="55" spans="1:29" x14ac:dyDescent="0.25">
      <c r="A55" s="15" t="s">
        <v>129</v>
      </c>
      <c r="B55" s="14" t="s">
        <v>123</v>
      </c>
      <c r="C55" s="244">
        <v>0</v>
      </c>
      <c r="D55" s="244">
        <v>0</v>
      </c>
      <c r="E55" s="249">
        <f t="shared" si="19"/>
        <v>0</v>
      </c>
      <c r="F55" s="255">
        <f t="shared" si="10"/>
        <v>0</v>
      </c>
      <c r="G55" s="86">
        <v>0</v>
      </c>
      <c r="H55" s="86">
        <v>0</v>
      </c>
      <c r="I55" s="86">
        <v>0</v>
      </c>
      <c r="J55" s="86">
        <v>0</v>
      </c>
      <c r="K55" s="86">
        <v>0</v>
      </c>
      <c r="L55" s="86">
        <v>0</v>
      </c>
      <c r="M55" s="86">
        <v>0</v>
      </c>
      <c r="N55" s="86">
        <v>0</v>
      </c>
      <c r="O55" s="86">
        <v>0</v>
      </c>
      <c r="P55" s="86">
        <v>0</v>
      </c>
      <c r="Q55" s="86">
        <v>0</v>
      </c>
      <c r="R55" s="86">
        <f t="shared" si="11"/>
        <v>0</v>
      </c>
      <c r="S55" s="86">
        <v>0</v>
      </c>
      <c r="T55" s="86">
        <v>0</v>
      </c>
      <c r="U55" s="86">
        <v>0</v>
      </c>
      <c r="V55" s="86">
        <v>0</v>
      </c>
      <c r="W55" s="86">
        <v>0</v>
      </c>
      <c r="X55" s="86">
        <v>0</v>
      </c>
      <c r="Y55" s="86">
        <v>0</v>
      </c>
      <c r="Z55" s="86">
        <v>0</v>
      </c>
      <c r="AA55" s="86">
        <v>0</v>
      </c>
      <c r="AB55" s="254">
        <f t="shared" si="8"/>
        <v>0</v>
      </c>
      <c r="AC55" s="256">
        <f t="shared" si="9"/>
        <v>0</v>
      </c>
    </row>
    <row r="56" spans="1:29" x14ac:dyDescent="0.25">
      <c r="A56" s="15" t="s">
        <v>128</v>
      </c>
      <c r="B56" s="14" t="s">
        <v>122</v>
      </c>
      <c r="C56" s="244">
        <v>0</v>
      </c>
      <c r="D56" s="244">
        <v>0</v>
      </c>
      <c r="E56" s="249">
        <f t="shared" si="19"/>
        <v>0</v>
      </c>
      <c r="F56" s="255">
        <f t="shared" si="10"/>
        <v>0</v>
      </c>
      <c r="G56" s="86">
        <v>0</v>
      </c>
      <c r="H56" s="86">
        <v>0</v>
      </c>
      <c r="I56" s="86">
        <v>0</v>
      </c>
      <c r="J56" s="86">
        <v>0</v>
      </c>
      <c r="K56" s="86">
        <v>0</v>
      </c>
      <c r="L56" s="86">
        <v>0</v>
      </c>
      <c r="M56" s="86">
        <v>0</v>
      </c>
      <c r="N56" s="86">
        <v>0</v>
      </c>
      <c r="O56" s="86">
        <v>0</v>
      </c>
      <c r="P56" s="86">
        <v>0</v>
      </c>
      <c r="Q56" s="86">
        <v>0</v>
      </c>
      <c r="R56" s="86">
        <f t="shared" si="11"/>
        <v>0</v>
      </c>
      <c r="S56" s="86">
        <v>0</v>
      </c>
      <c r="T56" s="86">
        <v>0</v>
      </c>
      <c r="U56" s="86">
        <v>0</v>
      </c>
      <c r="V56" s="86">
        <v>0</v>
      </c>
      <c r="W56" s="86">
        <v>0</v>
      </c>
      <c r="X56" s="86">
        <v>0</v>
      </c>
      <c r="Y56" s="86">
        <v>0</v>
      </c>
      <c r="Z56" s="86">
        <v>0</v>
      </c>
      <c r="AA56" s="86">
        <v>0</v>
      </c>
      <c r="AB56" s="254">
        <f t="shared" si="8"/>
        <v>0</v>
      </c>
      <c r="AC56" s="256">
        <f t="shared" si="9"/>
        <v>0</v>
      </c>
    </row>
    <row r="57" spans="1:29" ht="18.75" x14ac:dyDescent="0.25">
      <c r="A57" s="15" t="s">
        <v>127</v>
      </c>
      <c r="B57" s="14" t="s">
        <v>561</v>
      </c>
      <c r="C57" s="244">
        <f>C50</f>
        <v>1</v>
      </c>
      <c r="D57" s="244">
        <f>D50</f>
        <v>1</v>
      </c>
      <c r="E57" s="249">
        <f t="shared" si="19"/>
        <v>1</v>
      </c>
      <c r="F57" s="255">
        <f t="shared" si="10"/>
        <v>1</v>
      </c>
      <c r="G57" s="86">
        <v>0</v>
      </c>
      <c r="H57" s="86">
        <v>0</v>
      </c>
      <c r="I57" s="86">
        <v>0</v>
      </c>
      <c r="J57" s="86">
        <v>0</v>
      </c>
      <c r="K57" s="86">
        <v>0</v>
      </c>
      <c r="L57" s="86">
        <v>0</v>
      </c>
      <c r="M57" s="86">
        <v>0</v>
      </c>
      <c r="N57" s="86">
        <v>0</v>
      </c>
      <c r="O57" s="86">
        <v>0</v>
      </c>
      <c r="P57" s="86">
        <f>P50</f>
        <v>1</v>
      </c>
      <c r="Q57" s="86">
        <v>0</v>
      </c>
      <c r="R57" s="86">
        <f t="shared" si="11"/>
        <v>1</v>
      </c>
      <c r="S57" s="86">
        <v>0</v>
      </c>
      <c r="T57" s="86">
        <v>0</v>
      </c>
      <c r="U57" s="86">
        <v>0</v>
      </c>
      <c r="V57" s="86">
        <v>0</v>
      </c>
      <c r="W57" s="86">
        <v>0</v>
      </c>
      <c r="X57" s="86">
        <v>0</v>
      </c>
      <c r="Y57" s="86">
        <v>0</v>
      </c>
      <c r="Z57" s="86">
        <v>0</v>
      </c>
      <c r="AA57" s="86">
        <v>0</v>
      </c>
      <c r="AB57" s="254">
        <f t="shared" si="8"/>
        <v>1</v>
      </c>
      <c r="AC57" s="256">
        <f t="shared" si="9"/>
        <v>1</v>
      </c>
    </row>
    <row r="58" spans="1:29" ht="36.75" customHeight="1" x14ac:dyDescent="0.25">
      <c r="A58" s="18" t="s">
        <v>56</v>
      </c>
      <c r="B58" s="27" t="s">
        <v>224</v>
      </c>
      <c r="C58" s="244">
        <v>0</v>
      </c>
      <c r="D58" s="244">
        <v>0</v>
      </c>
      <c r="E58" s="249">
        <f t="shared" si="19"/>
        <v>0</v>
      </c>
      <c r="F58" s="255">
        <f t="shared" si="10"/>
        <v>0</v>
      </c>
      <c r="G58" s="126">
        <v>0</v>
      </c>
      <c r="H58" s="126">
        <v>0</v>
      </c>
      <c r="I58" s="126">
        <v>0</v>
      </c>
      <c r="J58" s="126">
        <v>0</v>
      </c>
      <c r="K58" s="126">
        <v>0</v>
      </c>
      <c r="L58" s="126">
        <v>0</v>
      </c>
      <c r="M58" s="126">
        <v>0</v>
      </c>
      <c r="N58" s="126">
        <v>0</v>
      </c>
      <c r="O58" s="126">
        <v>0</v>
      </c>
      <c r="P58" s="126">
        <v>0</v>
      </c>
      <c r="Q58" s="126">
        <v>0</v>
      </c>
      <c r="R58" s="126">
        <f t="shared" si="11"/>
        <v>0</v>
      </c>
      <c r="S58" s="126">
        <v>0</v>
      </c>
      <c r="T58" s="126">
        <v>0</v>
      </c>
      <c r="U58" s="126">
        <v>0</v>
      </c>
      <c r="V58" s="126">
        <v>0</v>
      </c>
      <c r="W58" s="126">
        <v>0</v>
      </c>
      <c r="X58" s="126">
        <v>0</v>
      </c>
      <c r="Y58" s="126">
        <v>0</v>
      </c>
      <c r="Z58" s="126">
        <v>0</v>
      </c>
      <c r="AA58" s="126">
        <v>0</v>
      </c>
      <c r="AB58" s="254">
        <f t="shared" si="8"/>
        <v>0</v>
      </c>
      <c r="AC58" s="256">
        <f t="shared" si="9"/>
        <v>0</v>
      </c>
    </row>
    <row r="59" spans="1:29" x14ac:dyDescent="0.25">
      <c r="A59" s="18" t="s">
        <v>54</v>
      </c>
      <c r="B59" s="17" t="s">
        <v>126</v>
      </c>
      <c r="C59" s="244">
        <v>0</v>
      </c>
      <c r="D59" s="244">
        <v>0</v>
      </c>
      <c r="E59" s="249">
        <f t="shared" si="19"/>
        <v>0</v>
      </c>
      <c r="F59" s="255">
        <f t="shared" si="10"/>
        <v>0</v>
      </c>
      <c r="G59" s="126">
        <v>0</v>
      </c>
      <c r="H59" s="126">
        <v>0</v>
      </c>
      <c r="I59" s="126">
        <v>0</v>
      </c>
      <c r="J59" s="126">
        <v>0</v>
      </c>
      <c r="K59" s="126">
        <v>0</v>
      </c>
      <c r="L59" s="126">
        <v>0</v>
      </c>
      <c r="M59" s="126">
        <v>0</v>
      </c>
      <c r="N59" s="126">
        <v>0</v>
      </c>
      <c r="O59" s="126">
        <v>0</v>
      </c>
      <c r="P59" s="126">
        <v>0</v>
      </c>
      <c r="Q59" s="126">
        <v>0</v>
      </c>
      <c r="R59" s="126">
        <f t="shared" si="11"/>
        <v>0</v>
      </c>
      <c r="S59" s="126">
        <v>0</v>
      </c>
      <c r="T59" s="126">
        <v>0</v>
      </c>
      <c r="U59" s="126">
        <v>0</v>
      </c>
      <c r="V59" s="126">
        <v>0</v>
      </c>
      <c r="W59" s="126">
        <v>0</v>
      </c>
      <c r="X59" s="126">
        <v>0</v>
      </c>
      <c r="Y59" s="126">
        <v>0</v>
      </c>
      <c r="Z59" s="126">
        <v>0</v>
      </c>
      <c r="AA59" s="126">
        <v>0</v>
      </c>
      <c r="AB59" s="254">
        <f t="shared" si="8"/>
        <v>0</v>
      </c>
      <c r="AC59" s="256">
        <f t="shared" si="9"/>
        <v>0</v>
      </c>
    </row>
    <row r="60" spans="1:29" x14ac:dyDescent="0.25">
      <c r="A60" s="15" t="s">
        <v>218</v>
      </c>
      <c r="B60" s="16" t="s">
        <v>146</v>
      </c>
      <c r="C60" s="244">
        <v>0</v>
      </c>
      <c r="D60" s="244">
        <v>0</v>
      </c>
      <c r="E60" s="249">
        <f t="shared" si="19"/>
        <v>0</v>
      </c>
      <c r="F60" s="255">
        <f t="shared" si="10"/>
        <v>0</v>
      </c>
      <c r="G60" s="86">
        <v>0</v>
      </c>
      <c r="H60" s="86">
        <v>0</v>
      </c>
      <c r="I60" s="86">
        <v>0</v>
      </c>
      <c r="J60" s="86">
        <v>0</v>
      </c>
      <c r="K60" s="86">
        <v>0</v>
      </c>
      <c r="L60" s="86">
        <v>0</v>
      </c>
      <c r="M60" s="86">
        <v>0</v>
      </c>
      <c r="N60" s="86">
        <v>0</v>
      </c>
      <c r="O60" s="86">
        <v>0</v>
      </c>
      <c r="P60" s="86">
        <v>0</v>
      </c>
      <c r="Q60" s="86">
        <v>0</v>
      </c>
      <c r="R60" s="86">
        <f t="shared" si="11"/>
        <v>0</v>
      </c>
      <c r="S60" s="86">
        <v>0</v>
      </c>
      <c r="T60" s="86">
        <v>0</v>
      </c>
      <c r="U60" s="86">
        <v>0</v>
      </c>
      <c r="V60" s="86">
        <v>0</v>
      </c>
      <c r="W60" s="86">
        <v>0</v>
      </c>
      <c r="X60" s="86">
        <v>0</v>
      </c>
      <c r="Y60" s="86">
        <v>0</v>
      </c>
      <c r="Z60" s="86">
        <v>0</v>
      </c>
      <c r="AA60" s="86">
        <v>0</v>
      </c>
      <c r="AB60" s="254">
        <f t="shared" si="8"/>
        <v>0</v>
      </c>
      <c r="AC60" s="256">
        <f t="shared" si="9"/>
        <v>0</v>
      </c>
    </row>
    <row r="61" spans="1:29" x14ac:dyDescent="0.25">
      <c r="A61" s="15" t="s">
        <v>219</v>
      </c>
      <c r="B61" s="16" t="s">
        <v>144</v>
      </c>
      <c r="C61" s="244">
        <v>0</v>
      </c>
      <c r="D61" s="244">
        <v>0</v>
      </c>
      <c r="E61" s="249">
        <f t="shared" si="19"/>
        <v>0</v>
      </c>
      <c r="F61" s="255">
        <f t="shared" si="10"/>
        <v>0</v>
      </c>
      <c r="G61" s="86">
        <v>0</v>
      </c>
      <c r="H61" s="86">
        <v>0</v>
      </c>
      <c r="I61" s="86">
        <v>0</v>
      </c>
      <c r="J61" s="86">
        <v>0</v>
      </c>
      <c r="K61" s="86">
        <v>0</v>
      </c>
      <c r="L61" s="86">
        <v>0</v>
      </c>
      <c r="M61" s="86">
        <v>0</v>
      </c>
      <c r="N61" s="86">
        <v>0</v>
      </c>
      <c r="O61" s="86">
        <v>0</v>
      </c>
      <c r="P61" s="86">
        <v>0</v>
      </c>
      <c r="Q61" s="86">
        <v>0</v>
      </c>
      <c r="R61" s="86">
        <f t="shared" si="11"/>
        <v>0</v>
      </c>
      <c r="S61" s="86">
        <v>0</v>
      </c>
      <c r="T61" s="86">
        <v>0</v>
      </c>
      <c r="U61" s="86">
        <v>0</v>
      </c>
      <c r="V61" s="86">
        <v>0</v>
      </c>
      <c r="W61" s="86">
        <v>0</v>
      </c>
      <c r="X61" s="86">
        <v>0</v>
      </c>
      <c r="Y61" s="86">
        <v>0</v>
      </c>
      <c r="Z61" s="86">
        <v>0</v>
      </c>
      <c r="AA61" s="86">
        <v>0</v>
      </c>
      <c r="AB61" s="254">
        <f t="shared" si="8"/>
        <v>0</v>
      </c>
      <c r="AC61" s="256">
        <f t="shared" si="9"/>
        <v>0</v>
      </c>
    </row>
    <row r="62" spans="1:29" x14ac:dyDescent="0.25">
      <c r="A62" s="15" t="s">
        <v>220</v>
      </c>
      <c r="B62" s="16" t="s">
        <v>142</v>
      </c>
      <c r="C62" s="244">
        <v>0</v>
      </c>
      <c r="D62" s="244">
        <v>0</v>
      </c>
      <c r="E62" s="249">
        <f t="shared" si="19"/>
        <v>0</v>
      </c>
      <c r="F62" s="255">
        <f t="shared" si="10"/>
        <v>0</v>
      </c>
      <c r="G62" s="86">
        <v>0</v>
      </c>
      <c r="H62" s="86">
        <v>0</v>
      </c>
      <c r="I62" s="86">
        <v>0</v>
      </c>
      <c r="J62" s="86">
        <v>0</v>
      </c>
      <c r="K62" s="86">
        <v>0</v>
      </c>
      <c r="L62" s="86">
        <v>0</v>
      </c>
      <c r="M62" s="86">
        <v>0</v>
      </c>
      <c r="N62" s="86">
        <v>0</v>
      </c>
      <c r="O62" s="86">
        <v>0</v>
      </c>
      <c r="P62" s="86">
        <v>0</v>
      </c>
      <c r="Q62" s="86">
        <v>0</v>
      </c>
      <c r="R62" s="86">
        <f t="shared" si="11"/>
        <v>0</v>
      </c>
      <c r="S62" s="86">
        <v>0</v>
      </c>
      <c r="T62" s="86">
        <v>0</v>
      </c>
      <c r="U62" s="86">
        <v>0</v>
      </c>
      <c r="V62" s="86">
        <v>0</v>
      </c>
      <c r="W62" s="86">
        <v>0</v>
      </c>
      <c r="X62" s="86">
        <v>0</v>
      </c>
      <c r="Y62" s="86">
        <v>0</v>
      </c>
      <c r="Z62" s="86">
        <v>0</v>
      </c>
      <c r="AA62" s="86">
        <v>0</v>
      </c>
      <c r="AB62" s="254">
        <f t="shared" si="8"/>
        <v>0</v>
      </c>
      <c r="AC62" s="256">
        <f t="shared" si="9"/>
        <v>0</v>
      </c>
    </row>
    <row r="63" spans="1:29" x14ac:dyDescent="0.25">
      <c r="A63" s="15" t="s">
        <v>221</v>
      </c>
      <c r="B63" s="16" t="s">
        <v>223</v>
      </c>
      <c r="C63" s="244">
        <v>0</v>
      </c>
      <c r="D63" s="244">
        <v>0</v>
      </c>
      <c r="E63" s="249">
        <f t="shared" si="19"/>
        <v>0</v>
      </c>
      <c r="F63" s="255">
        <f t="shared" si="10"/>
        <v>0</v>
      </c>
      <c r="G63" s="86">
        <v>0</v>
      </c>
      <c r="H63" s="86">
        <v>0</v>
      </c>
      <c r="I63" s="86">
        <v>0</v>
      </c>
      <c r="J63" s="86">
        <v>0</v>
      </c>
      <c r="K63" s="86">
        <v>0</v>
      </c>
      <c r="L63" s="86">
        <v>0</v>
      </c>
      <c r="M63" s="86">
        <v>0</v>
      </c>
      <c r="N63" s="86">
        <v>0</v>
      </c>
      <c r="O63" s="86">
        <v>0</v>
      </c>
      <c r="P63" s="86">
        <v>0</v>
      </c>
      <c r="Q63" s="86">
        <v>0</v>
      </c>
      <c r="R63" s="86">
        <f t="shared" si="11"/>
        <v>0</v>
      </c>
      <c r="S63" s="86">
        <v>0</v>
      </c>
      <c r="T63" s="86">
        <v>0</v>
      </c>
      <c r="U63" s="86">
        <v>0</v>
      </c>
      <c r="V63" s="86">
        <v>0</v>
      </c>
      <c r="W63" s="86">
        <v>0</v>
      </c>
      <c r="X63" s="86">
        <v>0</v>
      </c>
      <c r="Y63" s="86">
        <v>0</v>
      </c>
      <c r="Z63" s="86">
        <v>0</v>
      </c>
      <c r="AA63" s="86">
        <v>0</v>
      </c>
      <c r="AB63" s="254">
        <f t="shared" si="8"/>
        <v>0</v>
      </c>
      <c r="AC63" s="256">
        <f t="shared" si="9"/>
        <v>0</v>
      </c>
    </row>
    <row r="64" spans="1:29" ht="18.75" x14ac:dyDescent="0.25">
      <c r="A64" s="15" t="s">
        <v>222</v>
      </c>
      <c r="B64" s="14" t="s">
        <v>562</v>
      </c>
      <c r="C64" s="244">
        <v>0</v>
      </c>
      <c r="D64" s="244">
        <v>0</v>
      </c>
      <c r="E64" s="249">
        <f t="shared" si="19"/>
        <v>0</v>
      </c>
      <c r="F64" s="255">
        <f t="shared" si="10"/>
        <v>0</v>
      </c>
      <c r="G64" s="86">
        <v>0</v>
      </c>
      <c r="H64" s="86">
        <v>0</v>
      </c>
      <c r="I64" s="86">
        <v>0</v>
      </c>
      <c r="J64" s="86">
        <v>0</v>
      </c>
      <c r="K64" s="86">
        <v>0</v>
      </c>
      <c r="L64" s="86">
        <v>0</v>
      </c>
      <c r="M64" s="86">
        <v>0</v>
      </c>
      <c r="N64" s="86">
        <v>0</v>
      </c>
      <c r="O64" s="86">
        <v>0</v>
      </c>
      <c r="P64" s="86">
        <v>0</v>
      </c>
      <c r="Q64" s="86">
        <v>0</v>
      </c>
      <c r="R64" s="86">
        <f t="shared" si="11"/>
        <v>0</v>
      </c>
      <c r="S64" s="86">
        <v>0</v>
      </c>
      <c r="T64" s="86">
        <v>0</v>
      </c>
      <c r="U64" s="86">
        <v>0</v>
      </c>
      <c r="V64" s="86">
        <v>0</v>
      </c>
      <c r="W64" s="86">
        <v>0</v>
      </c>
      <c r="X64" s="86">
        <v>0</v>
      </c>
      <c r="Y64" s="86">
        <v>0</v>
      </c>
      <c r="Z64" s="86">
        <v>0</v>
      </c>
      <c r="AA64" s="86">
        <v>0</v>
      </c>
      <c r="AB64" s="254">
        <f t="shared" si="8"/>
        <v>0</v>
      </c>
      <c r="AC64" s="256">
        <f t="shared" si="9"/>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8"/>
      <c r="C66" s="348"/>
      <c r="D66" s="348"/>
      <c r="E66" s="348"/>
      <c r="F66" s="348"/>
      <c r="G66" s="348"/>
      <c r="H66" s="348"/>
      <c r="I66" s="348"/>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49"/>
      <c r="C68" s="349"/>
      <c r="D68" s="349"/>
      <c r="E68" s="349"/>
      <c r="F68" s="349"/>
      <c r="G68" s="349"/>
      <c r="H68" s="349"/>
      <c r="I68" s="349"/>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48"/>
      <c r="C70" s="348"/>
      <c r="D70" s="348"/>
      <c r="E70" s="348"/>
      <c r="F70" s="348"/>
      <c r="G70" s="348"/>
      <c r="H70" s="348"/>
      <c r="I70" s="348"/>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48"/>
      <c r="C72" s="348"/>
      <c r="D72" s="348"/>
      <c r="E72" s="348"/>
      <c r="F72" s="348"/>
      <c r="G72" s="348"/>
      <c r="H72" s="348"/>
      <c r="I72" s="348"/>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49"/>
      <c r="C73" s="349"/>
      <c r="D73" s="349"/>
      <c r="E73" s="349"/>
      <c r="F73" s="349"/>
      <c r="G73" s="349"/>
      <c r="H73" s="349"/>
      <c r="I73" s="349"/>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48"/>
      <c r="C74" s="348"/>
      <c r="D74" s="348"/>
      <c r="E74" s="348"/>
      <c r="F74" s="348"/>
      <c r="G74" s="348"/>
      <c r="H74" s="348"/>
      <c r="I74" s="348"/>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50"/>
      <c r="C75" s="350"/>
      <c r="D75" s="350"/>
      <c r="E75" s="350"/>
      <c r="F75" s="350"/>
      <c r="G75" s="350"/>
      <c r="H75" s="350"/>
      <c r="I75" s="350"/>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47"/>
      <c r="C77" s="347"/>
      <c r="D77" s="347"/>
      <c r="E77" s="347"/>
      <c r="F77" s="347"/>
      <c r="G77" s="347"/>
      <c r="H77" s="347"/>
      <c r="I77" s="347"/>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G24:W64">
    <cfRule type="cellIs" dxfId="10" priority="12" operator="notEqual">
      <formula>0</formula>
    </cfRule>
  </conditionalFormatting>
  <conditionalFormatting sqref="L24:S29 L31:S64">
    <cfRule type="cellIs" dxfId="9" priority="10" operator="notEqual">
      <formula>0</formula>
    </cfRule>
  </conditionalFormatting>
  <conditionalFormatting sqref="C24:C64">
    <cfRule type="cellIs" dxfId="8" priority="9" operator="notEqual">
      <formula>0</formula>
    </cfRule>
  </conditionalFormatting>
  <conditionalFormatting sqref="D24:D64">
    <cfRule type="cellIs" dxfId="7" priority="8" operator="notEqual">
      <formula>0</formula>
    </cfRule>
  </conditionalFormatting>
  <conditionalFormatting sqref="E24:E64">
    <cfRule type="cellIs" dxfId="6" priority="7" operator="notEqual">
      <formula>0</formula>
    </cfRule>
  </conditionalFormatting>
  <conditionalFormatting sqref="X24:AA64">
    <cfRule type="cellIs" dxfId="5" priority="6" operator="notEqual">
      <formula>0</formula>
    </cfRule>
  </conditionalFormatting>
  <conditionalFormatting sqref="X24:AA29 X31:AA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U31" sqref="U31"/>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84"/>
    </row>
    <row r="7" spans="1:48" ht="18.75" x14ac:dyDescent="0.25">
      <c r="A7" s="273" t="s">
        <v>7</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6" t="str">
        <f>'1. паспорт местоположение'!A12:C12</f>
        <v>N_92-17-28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f>
        <v>Покупка в 2028 г. одного прицепа для перевозки грузов</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4</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54" t="s">
        <v>467</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55" t="s">
        <v>50</v>
      </c>
      <c r="B22" s="358" t="s">
        <v>22</v>
      </c>
      <c r="C22" s="355" t="s">
        <v>49</v>
      </c>
      <c r="D22" s="355" t="s">
        <v>48</v>
      </c>
      <c r="E22" s="361" t="s">
        <v>477</v>
      </c>
      <c r="F22" s="362"/>
      <c r="G22" s="362"/>
      <c r="H22" s="362"/>
      <c r="I22" s="362"/>
      <c r="J22" s="362"/>
      <c r="K22" s="362"/>
      <c r="L22" s="363"/>
      <c r="M22" s="355" t="s">
        <v>47</v>
      </c>
      <c r="N22" s="355" t="s">
        <v>46</v>
      </c>
      <c r="O22" s="355" t="s">
        <v>45</v>
      </c>
      <c r="P22" s="364" t="s">
        <v>245</v>
      </c>
      <c r="Q22" s="364" t="s">
        <v>44</v>
      </c>
      <c r="R22" s="364" t="s">
        <v>43</v>
      </c>
      <c r="S22" s="364" t="s">
        <v>42</v>
      </c>
      <c r="T22" s="364"/>
      <c r="U22" s="365" t="s">
        <v>41</v>
      </c>
      <c r="V22" s="365" t="s">
        <v>40</v>
      </c>
      <c r="W22" s="364" t="s">
        <v>39</v>
      </c>
      <c r="X22" s="364" t="s">
        <v>38</v>
      </c>
      <c r="Y22" s="364" t="s">
        <v>37</v>
      </c>
      <c r="Z22" s="378" t="s">
        <v>36</v>
      </c>
      <c r="AA22" s="364" t="s">
        <v>35</v>
      </c>
      <c r="AB22" s="364" t="s">
        <v>34</v>
      </c>
      <c r="AC22" s="364" t="s">
        <v>33</v>
      </c>
      <c r="AD22" s="364" t="s">
        <v>32</v>
      </c>
      <c r="AE22" s="364" t="s">
        <v>31</v>
      </c>
      <c r="AF22" s="364" t="s">
        <v>30</v>
      </c>
      <c r="AG22" s="364"/>
      <c r="AH22" s="364"/>
      <c r="AI22" s="364"/>
      <c r="AJ22" s="364"/>
      <c r="AK22" s="364"/>
      <c r="AL22" s="364" t="s">
        <v>29</v>
      </c>
      <c r="AM22" s="364"/>
      <c r="AN22" s="364"/>
      <c r="AO22" s="364"/>
      <c r="AP22" s="364" t="s">
        <v>28</v>
      </c>
      <c r="AQ22" s="364"/>
      <c r="AR22" s="364" t="s">
        <v>27</v>
      </c>
      <c r="AS22" s="364" t="s">
        <v>26</v>
      </c>
      <c r="AT22" s="364" t="s">
        <v>25</v>
      </c>
      <c r="AU22" s="364" t="s">
        <v>24</v>
      </c>
      <c r="AV22" s="368" t="s">
        <v>23</v>
      </c>
    </row>
    <row r="23" spans="1:48" ht="64.5" customHeight="1" x14ac:dyDescent="0.25">
      <c r="A23" s="356"/>
      <c r="B23" s="359"/>
      <c r="C23" s="356"/>
      <c r="D23" s="356"/>
      <c r="E23" s="370" t="s">
        <v>21</v>
      </c>
      <c r="F23" s="372" t="s">
        <v>125</v>
      </c>
      <c r="G23" s="372" t="s">
        <v>124</v>
      </c>
      <c r="H23" s="372" t="s">
        <v>123</v>
      </c>
      <c r="I23" s="376" t="s">
        <v>388</v>
      </c>
      <c r="J23" s="376" t="s">
        <v>389</v>
      </c>
      <c r="K23" s="376" t="s">
        <v>390</v>
      </c>
      <c r="L23" s="372" t="s">
        <v>552</v>
      </c>
      <c r="M23" s="356"/>
      <c r="N23" s="356"/>
      <c r="O23" s="356"/>
      <c r="P23" s="364"/>
      <c r="Q23" s="364"/>
      <c r="R23" s="364"/>
      <c r="S23" s="374" t="s">
        <v>2</v>
      </c>
      <c r="T23" s="374" t="s">
        <v>9</v>
      </c>
      <c r="U23" s="365"/>
      <c r="V23" s="365"/>
      <c r="W23" s="364"/>
      <c r="X23" s="364"/>
      <c r="Y23" s="364"/>
      <c r="Z23" s="364"/>
      <c r="AA23" s="364"/>
      <c r="AB23" s="364"/>
      <c r="AC23" s="364"/>
      <c r="AD23" s="364"/>
      <c r="AE23" s="364"/>
      <c r="AF23" s="364" t="s">
        <v>20</v>
      </c>
      <c r="AG23" s="364"/>
      <c r="AH23" s="364" t="s">
        <v>19</v>
      </c>
      <c r="AI23" s="364"/>
      <c r="AJ23" s="355" t="s">
        <v>18</v>
      </c>
      <c r="AK23" s="355" t="s">
        <v>17</v>
      </c>
      <c r="AL23" s="355" t="s">
        <v>16</v>
      </c>
      <c r="AM23" s="355" t="s">
        <v>15</v>
      </c>
      <c r="AN23" s="355" t="s">
        <v>14</v>
      </c>
      <c r="AO23" s="355" t="s">
        <v>13</v>
      </c>
      <c r="AP23" s="355" t="s">
        <v>12</v>
      </c>
      <c r="AQ23" s="366" t="s">
        <v>9</v>
      </c>
      <c r="AR23" s="364"/>
      <c r="AS23" s="364"/>
      <c r="AT23" s="364"/>
      <c r="AU23" s="364"/>
      <c r="AV23" s="369"/>
    </row>
    <row r="24" spans="1:48"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120" t="s">
        <v>11</v>
      </c>
      <c r="AG24" s="120" t="s">
        <v>10</v>
      </c>
      <c r="AH24" s="121" t="s">
        <v>2</v>
      </c>
      <c r="AI24" s="121" t="s">
        <v>9</v>
      </c>
      <c r="AJ24" s="357"/>
      <c r="AK24" s="357"/>
      <c r="AL24" s="357"/>
      <c r="AM24" s="357"/>
      <c r="AN24" s="357"/>
      <c r="AO24" s="357"/>
      <c r="AP24" s="357"/>
      <c r="AQ24" s="367"/>
      <c r="AR24" s="364"/>
      <c r="AS24" s="364"/>
      <c r="AT24" s="364"/>
      <c r="AU24" s="364"/>
      <c r="AV24" s="369"/>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556</v>
      </c>
      <c r="C26" s="203" t="s">
        <v>332</v>
      </c>
      <c r="D26" s="206">
        <f>'6.1. Паспорт сетевой график'!H53</f>
        <v>47118</v>
      </c>
      <c r="E26" s="203" t="s">
        <v>332</v>
      </c>
      <c r="F26" s="203" t="s">
        <v>332</v>
      </c>
      <c r="G26" s="203" t="s">
        <v>332</v>
      </c>
      <c r="H26" s="203" t="s">
        <v>332</v>
      </c>
      <c r="I26" s="203" t="s">
        <v>332</v>
      </c>
      <c r="J26" s="203" t="s">
        <v>332</v>
      </c>
      <c r="K26" s="203" t="s">
        <v>332</v>
      </c>
      <c r="L26" s="203">
        <f>'6.2. Паспорт фин осв ввод'!D57</f>
        <v>1</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553</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2" t="str">
        <f>'1. паспорт местоположение'!A5:C5</f>
        <v>Год раскрытия информации: 2026 год</v>
      </c>
      <c r="B5" s="382"/>
      <c r="C5" s="23"/>
      <c r="D5" s="23"/>
      <c r="E5" s="23"/>
      <c r="F5" s="23"/>
      <c r="G5" s="23"/>
      <c r="H5" s="23"/>
    </row>
    <row r="6" spans="1:8" ht="18.75" x14ac:dyDescent="0.3">
      <c r="A6" s="82"/>
      <c r="B6" s="82"/>
      <c r="C6" s="82"/>
      <c r="D6" s="82"/>
      <c r="E6" s="82"/>
      <c r="F6" s="82"/>
      <c r="G6" s="82"/>
      <c r="H6" s="82"/>
    </row>
    <row r="7" spans="1:8" ht="18.75" x14ac:dyDescent="0.25">
      <c r="A7" s="273" t="s">
        <v>7</v>
      </c>
      <c r="B7" s="273"/>
      <c r="C7" s="114"/>
      <c r="D7" s="114"/>
      <c r="E7" s="114"/>
      <c r="F7" s="114"/>
      <c r="G7" s="114"/>
      <c r="H7" s="114"/>
    </row>
    <row r="8" spans="1:8" ht="18.75" x14ac:dyDescent="0.25">
      <c r="A8" s="114"/>
      <c r="B8" s="114"/>
      <c r="C8" s="114"/>
      <c r="D8" s="114"/>
      <c r="E8" s="114"/>
      <c r="F8" s="114"/>
      <c r="G8" s="114"/>
      <c r="H8" s="114"/>
    </row>
    <row r="9" spans="1:8" x14ac:dyDescent="0.25">
      <c r="A9" s="276" t="str">
        <f>'7. Паспорт отчет о закупке'!A9:AV9</f>
        <v>Акционерное общество "Россети Янтарь" ДЗО  ПАО "Россети"</v>
      </c>
      <c r="B9" s="276"/>
      <c r="C9" s="115"/>
      <c r="D9" s="115"/>
      <c r="E9" s="115"/>
      <c r="F9" s="115"/>
      <c r="G9" s="115"/>
      <c r="H9" s="115"/>
    </row>
    <row r="10" spans="1:8" x14ac:dyDescent="0.25">
      <c r="A10" s="270" t="s">
        <v>6</v>
      </c>
      <c r="B10" s="270"/>
      <c r="C10" s="116"/>
      <c r="D10" s="116"/>
      <c r="E10" s="116"/>
      <c r="F10" s="116"/>
      <c r="G10" s="116"/>
      <c r="H10" s="116"/>
    </row>
    <row r="11" spans="1:8" ht="18.75" x14ac:dyDescent="0.25">
      <c r="A11" s="114"/>
      <c r="B11" s="114"/>
      <c r="C11" s="114"/>
      <c r="D11" s="114"/>
      <c r="E11" s="114"/>
      <c r="F11" s="114"/>
      <c r="G11" s="114"/>
      <c r="H11" s="114"/>
    </row>
    <row r="12" spans="1:8" x14ac:dyDescent="0.25">
      <c r="A12" s="330" t="str">
        <f>'7. Паспорт отчет о закупке'!A12:AV12</f>
        <v>N_92-17-28</v>
      </c>
      <c r="B12" s="330"/>
      <c r="C12" s="115"/>
      <c r="D12" s="115"/>
      <c r="E12" s="115"/>
      <c r="F12" s="115"/>
      <c r="G12" s="115"/>
      <c r="H12" s="115"/>
    </row>
    <row r="13" spans="1:8" x14ac:dyDescent="0.25">
      <c r="A13" s="270" t="s">
        <v>5</v>
      </c>
      <c r="B13" s="270"/>
      <c r="C13" s="116"/>
      <c r="D13" s="116"/>
      <c r="E13" s="116"/>
      <c r="F13" s="116"/>
      <c r="G13" s="116"/>
      <c r="H13" s="116"/>
    </row>
    <row r="14" spans="1:8" ht="18.75" x14ac:dyDescent="0.25">
      <c r="A14" s="117"/>
      <c r="B14" s="117"/>
      <c r="C14" s="117"/>
      <c r="D14" s="117"/>
      <c r="E14" s="117"/>
      <c r="F14" s="117"/>
      <c r="G14" s="117"/>
      <c r="H14" s="117"/>
    </row>
    <row r="15" spans="1:8" x14ac:dyDescent="0.25">
      <c r="A15" s="383" t="str">
        <f>'7. Паспорт отчет о закупке'!A15:AV15</f>
        <v>Покупка в 2028 г. одного прицепа для перевозки грузов</v>
      </c>
      <c r="B15" s="383"/>
      <c r="C15" s="115"/>
      <c r="D15" s="115"/>
      <c r="E15" s="115"/>
      <c r="F15" s="115"/>
      <c r="G15" s="115"/>
      <c r="H15" s="115"/>
    </row>
    <row r="16" spans="1:8" x14ac:dyDescent="0.25">
      <c r="A16" s="270" t="s">
        <v>4</v>
      </c>
      <c r="B16" s="270"/>
      <c r="C16" s="116"/>
      <c r="D16" s="116"/>
      <c r="E16" s="116"/>
      <c r="F16" s="116"/>
      <c r="G16" s="116"/>
      <c r="H16" s="116"/>
    </row>
    <row r="17" spans="1:4" x14ac:dyDescent="0.25">
      <c r="B17" s="30"/>
    </row>
    <row r="18" spans="1:4" x14ac:dyDescent="0.25">
      <c r="A18" s="384" t="s">
        <v>468</v>
      </c>
      <c r="B18" s="385"/>
    </row>
    <row r="19" spans="1:4" x14ac:dyDescent="0.25">
      <c r="B19" s="5"/>
    </row>
    <row r="20" spans="1:4" ht="16.5" thickBot="1" x14ac:dyDescent="0.3">
      <c r="B20" s="31"/>
    </row>
    <row r="21" spans="1:4" ht="16.5" thickBot="1" x14ac:dyDescent="0.3">
      <c r="A21" s="32" t="s">
        <v>339</v>
      </c>
      <c r="B21" s="85" t="str">
        <f>A15</f>
        <v>Покупка в 2028 г. одного прицепа для перевозки грузов</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2028</v>
      </c>
    </row>
    <row r="26" spans="1:4" ht="16.5" thickBot="1" x14ac:dyDescent="0.3">
      <c r="A26" s="35" t="s">
        <v>343</v>
      </c>
      <c r="B26" s="36" t="s">
        <v>503</v>
      </c>
    </row>
    <row r="27" spans="1:4" ht="29.25" thickBot="1" x14ac:dyDescent="0.3">
      <c r="A27" s="43" t="s">
        <v>564</v>
      </c>
      <c r="B27" s="208">
        <f>'6.2. Паспорт фин осв ввод'!D24</f>
        <v>3.4650328400000001</v>
      </c>
    </row>
    <row r="28" spans="1:4" ht="16.5" thickBot="1" x14ac:dyDescent="0.3">
      <c r="A28" s="38" t="s">
        <v>344</v>
      </c>
      <c r="B28" s="36" t="s">
        <v>563</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1">
        <f>'6.2. Паспорт фин осв ввод'!D24-'6.2. Паспорт фин осв ввод'!F24</f>
        <v>0</v>
      </c>
    </row>
    <row r="66" spans="1:3" ht="16.5" thickBot="1" x14ac:dyDescent="0.3">
      <c r="A66" s="34" t="s">
        <v>361</v>
      </c>
      <c r="B66" s="215">
        <f>B67/$B$27</f>
        <v>0</v>
      </c>
      <c r="C66" s="251"/>
    </row>
    <row r="67" spans="1:3" ht="16.5" thickBot="1" x14ac:dyDescent="0.3">
      <c r="A67" s="35" t="s">
        <v>362</v>
      </c>
      <c r="B67" s="216">
        <f xml:space="preserve"> SUMIF(C33:C58, 2,B33:B58)</f>
        <v>0</v>
      </c>
      <c r="C67" s="251">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16.5" thickBot="1" x14ac:dyDescent="0.3">
      <c r="A79" s="48" t="s">
        <v>373</v>
      </c>
      <c r="B79" s="49" t="str">
        <f>'3.3 паспорт описание'!C24</f>
        <v>Покупка в 2028 г. одного прицепа для перевозки грузов</v>
      </c>
    </row>
    <row r="80" spans="1:3" ht="16.5" thickBot="1" x14ac:dyDescent="0.3">
      <c r="A80" s="34" t="s">
        <v>374</v>
      </c>
      <c r="B80" s="46"/>
    </row>
    <row r="81" spans="1:2" ht="16.5" thickBot="1" x14ac:dyDescent="0.3">
      <c r="A81" s="41" t="s">
        <v>375</v>
      </c>
      <c r="B81" s="219">
        <f>'6.1. Паспорт сетевой график'!H43</f>
        <v>47118</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79" t="s">
        <v>551</v>
      </c>
    </row>
    <row r="86" spans="1:2" x14ac:dyDescent="0.25">
      <c r="A86" s="41" t="s">
        <v>380</v>
      </c>
      <c r="B86" s="380"/>
    </row>
    <row r="87" spans="1:2" x14ac:dyDescent="0.25">
      <c r="A87" s="41" t="s">
        <v>381</v>
      </c>
      <c r="B87" s="380"/>
    </row>
    <row r="88" spans="1:2" x14ac:dyDescent="0.25">
      <c r="A88" s="41" t="s">
        <v>382</v>
      </c>
      <c r="B88" s="380"/>
    </row>
    <row r="89" spans="1:2" x14ac:dyDescent="0.25">
      <c r="A89" s="41" t="s">
        <v>383</v>
      </c>
      <c r="B89" s="380"/>
    </row>
    <row r="90" spans="1:2" ht="16.5" thickBot="1" x14ac:dyDescent="0.3">
      <c r="A90" s="51" t="s">
        <v>384</v>
      </c>
      <c r="B90" s="381"/>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2026-03-25T08:53:17Z</dcterms:modified>
</cp:coreProperties>
</file>