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C152A44-955B-4D0A-8D55-B2C484E789EC}"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9" i="22" l="1"/>
  <c r="AD26" i="5"/>
  <c r="AD30" i="5"/>
  <c r="AB26" i="5"/>
  <c r="J64" i="15" l="1"/>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34" i="15"/>
  <c r="J33" i="15"/>
  <c r="J30" i="15" s="1"/>
  <c r="B81" i="23" s="1"/>
  <c r="J32" i="15"/>
  <c r="J31" i="15"/>
  <c r="J29" i="15"/>
  <c r="J28" i="15"/>
  <c r="J27" i="15"/>
  <c r="J26" i="15"/>
  <c r="J25" i="15"/>
  <c r="N30" i="15"/>
  <c r="M30" i="15"/>
  <c r="L30" i="15"/>
  <c r="N24" i="15"/>
  <c r="M24" i="15"/>
  <c r="L24" i="15"/>
  <c r="D81" i="23" l="1"/>
  <c r="C81"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S30" i="15"/>
  <c r="R30" i="15"/>
  <c r="Q30" i="15"/>
  <c r="P30" i="15"/>
  <c r="S24" i="15"/>
  <c r="R24" i="15"/>
  <c r="Q24" i="15"/>
  <c r="P24" i="15"/>
  <c r="F103" i="23" l="1"/>
  <c r="B49" i="23" l="1"/>
  <c r="B48" i="23"/>
  <c r="F48" i="23"/>
  <c r="E48" i="23" l="1"/>
  <c r="D48" i="23"/>
  <c r="C48" i="23"/>
  <c r="B81" i="22"/>
  <c r="L26" i="5"/>
  <c r="D26" i="5"/>
  <c r="E64" i="15" l="1"/>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F30" i="15" s="1"/>
  <c r="E32" i="15"/>
  <c r="E31" i="15"/>
  <c r="E30" i="15" s="1"/>
  <c r="E29" i="15"/>
  <c r="E28" i="15"/>
  <c r="E27" i="15"/>
  <c r="F27" i="15" s="1"/>
  <c r="F24" i="15" s="1"/>
  <c r="E26" i="15"/>
  <c r="E25" i="15"/>
  <c r="D57" i="15"/>
  <c r="D30" i="15"/>
  <c r="D24" i="15"/>
  <c r="B27" i="22" s="1"/>
  <c r="C40" i="7"/>
  <c r="D52" i="15" l="1"/>
  <c r="C67" i="22"/>
  <c r="B25" i="23"/>
  <c r="C65" i="22"/>
  <c r="E24" i="15"/>
  <c r="J52" i="15" l="1"/>
  <c r="AC52" i="15" s="1"/>
  <c r="E52" i="15"/>
  <c r="F52" i="15" s="1"/>
  <c r="G30" i="15"/>
  <c r="G24" i="15"/>
  <c r="C57" i="15" l="1"/>
  <c r="C30" i="15"/>
  <c r="C24" i="15"/>
  <c r="C52" i="15" l="1"/>
  <c r="A15" i="10"/>
  <c r="A12" i="10"/>
  <c r="A9" i="10"/>
  <c r="A5" i="10"/>
  <c r="AA30" i="15" l="1"/>
  <c r="Z30" i="15"/>
  <c r="Y30" i="15"/>
  <c r="X30" i="15"/>
  <c r="W30" i="15"/>
  <c r="V30" i="15"/>
  <c r="U30" i="15"/>
  <c r="T30" i="15"/>
  <c r="O30" i="15"/>
  <c r="K30" i="15"/>
  <c r="AA24" i="15"/>
  <c r="Z24" i="15"/>
  <c r="Y24" i="15"/>
  <c r="X24" i="15"/>
  <c r="W24" i="15"/>
  <c r="V24" i="15"/>
  <c r="U24" i="15"/>
  <c r="T24" i="15"/>
  <c r="O24" i="15"/>
  <c r="K24" i="15"/>
  <c r="J24" i="15"/>
  <c r="A14" i="15"/>
  <c r="A11" i="15"/>
  <c r="A8" i="15"/>
  <c r="A4" i="15"/>
  <c r="C49" i="7"/>
  <c r="I30" i="15"/>
  <c r="I24" i="15"/>
  <c r="AC24" i="15" l="1"/>
  <c r="C48" i="7" s="1"/>
  <c r="B85"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55" i="23"/>
  <c r="J58" i="23"/>
  <c r="I52" i="23"/>
  <c r="I74" i="23"/>
  <c r="I47" i="23"/>
  <c r="J76" i="23"/>
  <c r="K67" i="23"/>
  <c r="E82" i="23"/>
  <c r="E56" i="23"/>
  <c r="E69" i="23" s="1"/>
  <c r="C70" i="23" l="1"/>
  <c r="C71" i="23" s="1"/>
  <c r="C72" i="23" s="1"/>
  <c r="G48" i="23"/>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H48" i="23"/>
  <c r="F77" i="23"/>
  <c r="L58" i="23"/>
  <c r="K74" i="23"/>
  <c r="K52" i="23"/>
  <c r="K47" i="23"/>
  <c r="L76" i="23"/>
  <c r="G55" i="23"/>
  <c r="H53" i="23" s="1"/>
  <c r="D71" i="23" l="1"/>
  <c r="D78" i="23" s="1"/>
  <c r="E70" i="23"/>
  <c r="E71" i="23" s="1"/>
  <c r="K59" i="23"/>
  <c r="J80" i="23"/>
  <c r="J103" i="23"/>
  <c r="F49" i="23" s="1"/>
  <c r="F61" i="23" s="1"/>
  <c r="F60" i="23" s="1"/>
  <c r="F66" i="23" s="1"/>
  <c r="F68" i="23" s="1"/>
  <c r="M102" i="23"/>
  <c r="H55" i="23"/>
  <c r="L74" i="23"/>
  <c r="L47" i="23"/>
  <c r="L52" i="23"/>
  <c r="G82" i="23"/>
  <c r="G56" i="23"/>
  <c r="G69" i="23" s="1"/>
  <c r="K85" i="23"/>
  <c r="E78" i="23" l="1"/>
  <c r="D72" i="23"/>
  <c r="I48" i="23"/>
  <c r="N102" i="23"/>
  <c r="F75" i="23"/>
  <c r="F70" i="23"/>
  <c r="F71" i="23" s="1"/>
  <c r="E72" i="23"/>
  <c r="K80" i="23"/>
  <c r="K103" i="23"/>
  <c r="G49" i="23" s="1"/>
  <c r="G61" i="23" s="1"/>
  <c r="G60" i="23" s="1"/>
  <c r="G66" i="23" s="1"/>
  <c r="G68" i="23" s="1"/>
  <c r="G75" i="23" s="1"/>
  <c r="L59" i="23"/>
  <c r="H82" i="23"/>
  <c r="H56" i="23"/>
  <c r="H69" i="23" s="1"/>
  <c r="I53" i="23"/>
  <c r="G77" i="23"/>
  <c r="L85" i="23"/>
  <c r="F72" i="23" l="1"/>
  <c r="F78" i="23"/>
  <c r="G70" i="23"/>
  <c r="G71" i="23" s="1"/>
  <c r="G72" i="23" s="1"/>
  <c r="O102" i="23"/>
  <c r="J48" i="23"/>
  <c r="L80" i="23"/>
  <c r="L103" i="23"/>
  <c r="H49" i="23" s="1"/>
  <c r="H61" i="23" s="1"/>
  <c r="H60" i="23" s="1"/>
  <c r="H66" i="23" s="1"/>
  <c r="H68" i="23" s="1"/>
  <c r="H75" i="23" s="1"/>
  <c r="H77" i="23"/>
  <c r="I55" i="23"/>
  <c r="J53" i="23" s="1"/>
  <c r="H70" i="23" l="1"/>
  <c r="H71" i="23" s="1"/>
  <c r="H72" i="23" s="1"/>
  <c r="K48" i="23"/>
  <c r="P102" i="23"/>
  <c r="M103" i="23"/>
  <c r="J55" i="23"/>
  <c r="G78" i="23"/>
  <c r="I82" i="23"/>
  <c r="I56" i="23"/>
  <c r="I69" i="23" s="1"/>
  <c r="I49" i="23" l="1"/>
  <c r="I61" i="23" s="1"/>
  <c r="I60" i="23" s="1"/>
  <c r="I66" i="23" s="1"/>
  <c r="I68" i="23" s="1"/>
  <c r="I75" i="23" s="1"/>
  <c r="N103" i="23"/>
  <c r="L48" i="23"/>
  <c r="I77" i="23"/>
  <c r="J56" i="23"/>
  <c r="J69" i="23" s="1"/>
  <c r="J82" i="23"/>
  <c r="H78" i="23"/>
  <c r="K53" i="23"/>
  <c r="I70" i="23" l="1"/>
  <c r="I71" i="23" s="1"/>
  <c r="I78" i="23" s="1"/>
  <c r="J49" i="23"/>
  <c r="J61" i="23" s="1"/>
  <c r="J60" i="23" s="1"/>
  <c r="J66" i="23" s="1"/>
  <c r="J68" i="23" s="1"/>
  <c r="J75" i="23" s="1"/>
  <c r="O103" i="23"/>
  <c r="J77" i="23"/>
  <c r="K55" i="23"/>
  <c r="L53" i="23" s="1"/>
  <c r="J70" i="23" l="1"/>
  <c r="J71" i="23" s="1"/>
  <c r="J78" i="23" s="1"/>
  <c r="K49" i="23"/>
  <c r="K61" i="23" s="1"/>
  <c r="K60" i="23" s="1"/>
  <c r="K66" i="23" s="1"/>
  <c r="K68" i="23" s="1"/>
  <c r="K75" i="23" s="1"/>
  <c r="P103" i="23"/>
  <c r="L49" i="23" s="1"/>
  <c r="L61" i="23" s="1"/>
  <c r="L60" i="23" s="1"/>
  <c r="L66" i="23" s="1"/>
  <c r="L68" i="23" s="1"/>
  <c r="L75" i="23" s="1"/>
  <c r="I72" i="23"/>
  <c r="L55" i="23"/>
  <c r="K82" i="23"/>
  <c r="K56" i="23"/>
  <c r="K69"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C24" i="6" s="1"/>
  <c r="B79" i="22" s="1"/>
  <c r="A9" i="6"/>
  <c r="E15"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l="1"/>
  <c r="D87" i="23"/>
  <c r="C84" i="23"/>
  <c r="C89" i="23" s="1"/>
  <c r="D84" i="23"/>
  <c r="D89" i="23" s="1"/>
  <c r="D88" i="23"/>
  <c r="D90" i="23"/>
  <c r="E83" i="23"/>
  <c r="F83" i="23" l="1"/>
  <c r="G83" i="23"/>
  <c r="G86" i="23" s="1"/>
  <c r="E86" i="23"/>
  <c r="E88" i="23"/>
  <c r="E84" i="23"/>
  <c r="E89" i="23" s="1"/>
  <c r="F84" i="23"/>
  <c r="G84" i="23" l="1"/>
  <c r="G89" i="23" s="1"/>
  <c r="G88" i="23"/>
  <c r="F89" i="23"/>
  <c r="F86" i="23"/>
  <c r="F87" i="23" s="1"/>
  <c r="F88" i="23"/>
  <c r="E87" i="23"/>
  <c r="E90" i="23" s="1"/>
  <c r="G87" i="23"/>
  <c r="F90" i="23" l="1"/>
  <c r="G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<sst xmlns="http://schemas.openxmlformats.org/spreadsheetml/2006/main" count="1091" uniqueCount="589">
  <si>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</si>
  <si>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</si>
  <si>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</si>
  <si>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</si>
  <si>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</si>
  <si>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</si>
  <si>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</si>
  <si>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</si>
  <si>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</si>
  <si>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</si>
  <si>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</si>
  <si>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</si>
  <si>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</si>
  <si>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</si>
  <si>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</si>
  <si>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</si>
  <si>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</si>
  <si>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</si>
  <si>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</si>
  <si>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</si>
  <si>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</si>
  <si>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</si>
  <si>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</si>
  <si>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</si>
  <si>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</si>
  <si>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</si>
  <si>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</si>
  <si>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</si>
  <si>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</si>
  <si>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</si>
  <si>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</si>
  <si>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</si>
  <si>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</si>
  <si>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</si>
  <si>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</si>
  <si>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</si>
  <si>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</si>
  <si>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</si>
  <si>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</si>
  <si>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</si>
  <si>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</si>
  <si>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</si>
  <si>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</si>
  <si>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</si>
  <si>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</si>
  <si>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</si>
  <si>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</si>
  <si>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</si>
  <si>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</si>
  <si>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</si>
  <si>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</si>
  <si>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</si>
  <si>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</si>
  <si>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</si>
  <si>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</si>
  <si>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</si>
  <si>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</si>
  <si>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</si>
  <si>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</si>
  <si>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</si>
  <si>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</si>
  <si>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</si>
  <si>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</si>
  <si>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</si>
  <si>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</si>
  <si>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</si>
  <si>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</si>
  <si>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</si>
  <si>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</si>
  <si>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</si>
  <si>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</si>
  <si>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</si>
  <si>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</si>
  <si>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</si>
  <si>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</si>
  <si>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</si>
  <si>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</si>
  <si>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</si>
  <si>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</si>
  <si>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</si>
  <si>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</si>
  <si>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</si>
  <si>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</si>
  <si>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</si>
  <si>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</si>
  <si>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</si>
  <si>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</si>
  <si>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</si>
  <si>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</si>
  <si>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</si>
  <si>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</si>
  <si>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</si>
  <si>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</si>
  <si>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</si>
  <si>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</si>
  <si>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</si>
  <si>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</si>
  <si>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</si>
  <si>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</si>
  <si>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</si>
  <si>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</si>
  <si>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</si>
  <si>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</si>
  <si>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</si>
  <si>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</si>
  <si>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</si>
  <si>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</si>
  <si>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</si>
  <si>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</si>
  <si>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</si>
  <si>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</si>
  <si>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</si>
  <si>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</si>
  <si>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</si>
  <si>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</si>
  <si>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</si>
  <si>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</si>
  <si>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</si>
  <si>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</si>
  <si>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</si>
  <si>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</si>
  <si>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</si>
  <si>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</si>
  <si>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</si>
  <si>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</si>
  <si>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</si>
  <si>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</si>
  <si>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</si>
  <si>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</si>
  <si>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</si>
  <si>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</si>
  <si>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</si>
  <si>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</si>
  <si>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</si>
  <si>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</si>
  <si>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</si>
  <si>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</si>
  <si>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</si>
  <si>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</si>
  <si>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</si>
  <si>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</si>
  <si>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</si>
  <si>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</si>
  <si>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</si>
  <si>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</si>
  <si>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</si>
  <si>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</si>
  <si>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</si>
  <si>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</si>
  <si>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</si>
  <si>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</si>
  <si>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</si>
  <si>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</si>
  <si>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</si>
  <si>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</si>
  <si>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</si>
  <si>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</si>
  <si>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</si>
  <si>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</si>
  <si>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</si>
  <si>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</si>
  <si>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</si>
  <si>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</si>
  <si>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</si>
  <si>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</si>
  <si>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</si>
  <si>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</si>
  <si>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</si>
  <si>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</si>
  <si>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</si>
  <si>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</si>
  <si>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</si>
  <si>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</si>
  <si>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</si>
  <si>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</si>
  <si>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</si>
  <si>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</si>
  <si>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</si>
  <si>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</si>
  <si>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</si>
  <si>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</si>
  <si>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</si>
  <si>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</si>
  <si>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</si>
  <si>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</si>
  <si>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</si>
  <si>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</si>
  <si>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</si>
  <si>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</si>
  <si>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</si>
  <si>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</si>
  <si>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</si>
  <si>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</si>
  <si>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</si>
  <si>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</si>
  <si>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</si>
  <si>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</si>
  <si>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</si>
  <si>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</si>
  <si>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</si>
  <si>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</si>
  <si>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</si>
  <si>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</si>
  <si>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</si>
  <si>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</si>
  <si>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</si>
  <si>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</si>
  <si>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</si>
  <si>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</si>
  <si>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</si>
  <si>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</si>
  <si>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</si>
  <si>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</si>
  <si>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</si>
  <si>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</si>
  <si>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</si>
  <si>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</si>
  <si>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</si>
  <si>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</si>
  <si>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</si>
  <si>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</si>
  <si>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</si>
  <si>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</si>
  <si>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</si>
  <si>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</si>
  <si>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</si>
  <si>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</si>
  <si>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</si>
  <si>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</si>
  <si>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</si>
  <si>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</si>
  <si>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</si>
  <si>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</si>
  <si>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</si>
  <si>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</si>
  <si>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</si>
  <si>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</si>
  <si>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</si>
  <si>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</si>
  <si>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</si>
  <si>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</si>
  <si>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</si>
  <si>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</si>
  <si>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</si>
  <si>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</si>
  <si>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</si>
  <si>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</si>
  <si>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</si>
  <si>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</si>
  <si>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</si>
  <si>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</si>
  <si>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</si>
  <si>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</si>
  <si>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</si>
  <si>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</si>
  <si>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</si>
  <si>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</si>
  <si>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</si>
  <si>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</si>
  <si>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</si>
  <si>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</si>
  <si>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</si>
  <si>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</si>
  <si>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</si>
  <si>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</si>
  <si>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</si>
  <si>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</si>
  <si>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</si>
  <si>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</si>
  <si>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</si>
  <si>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</si>
  <si>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</si>
  <si>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</si>
  <si>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</si>
  <si>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</si>
  <si>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</si>
  <si>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</si>
  <si>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</si>
  <si>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</si>
  <si>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</si>
  <si>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</si>
  <si>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</si>
  <si>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</si>
  <si>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</si>
  <si>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</si>
  <si>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</si>
  <si>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</si>
  <si>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</si>
  <si>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</si>
  <si>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</si>
  <si>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</si>
  <si>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</si>
  <si>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</si>
  <si>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</si>
  <si>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</si>
  <si>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</si>
  <si>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</si>
  <si>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</si>
  <si>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</si>
  <si>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</si>
  <si>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</si>
  <si>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</si>
  <si>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</si>
  <si>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</si>
  <si>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</si>
  <si>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</si>
  <si>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</si>
  <si>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</si>
  <si>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</si>
  <si>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</si>
  <si>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</si>
  <si>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</si>
  <si>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</si>
  <si>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</si>
  <si>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</si>
  <si>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</si>
  <si>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</si>
  <si>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</si>
  <si>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</si>
  <si>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</si>
  <si>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</si>
  <si>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</si>
  <si>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</si>
  <si>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</si>
  <si>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</si>
  <si>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</si>
  <si>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</si>
  <si>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</si>
  <si>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</si>
  <si>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</si>
  <si>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</si>
  <si>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</si>
  <si>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</si>
  <si>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</si>
  <si>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</si>
  <si>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</si>
  <si>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</si>
  <si>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</si>
  <si>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</si>
  <si>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</si>
  <si>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</si>
  <si>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</si>
  <si>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</si>
  <si>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</si>
  <si>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</si>
  <si>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</si>
  <si>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</si>
  <si>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</si>
  <si>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</si>
  <si>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</si>
  <si>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</si>
  <si>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</si>
  <si>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</si>
  <si>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</si>
  <si>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</si>
  <si>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</si>
  <si>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</si>
  <si>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</si>
  <si>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</si>
  <si>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</si>
  <si>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</si>
  <si>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</si>
  <si>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</si>
  <si>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</si>
  <si>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</si>
  <si>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</si>
  <si>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</si>
  <si>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</si>
  <si>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</si>
  <si>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</si>
  <si>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</si>
  <si>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</si>
  <si>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</si>
  <si>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</si>
  <si>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</si>
  <si>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</si>
  <si>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</si>
  <si>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</si>
  <si>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</si>
  <si>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</si>
  <si>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</si>
  <si>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</si>
  <si>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</si>
  <si>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</si>
  <si>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</si>
  <si>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</si>
  <si>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</si>
  <si>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</si>
  <si>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</si>
  <si>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</si>
  <si>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</si>
  <si>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</si>
  <si>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</si>
  <si>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</si>
  <si>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</si>
  <si>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</si>
  <si>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</si>
  <si>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</si>
  <si>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</si>
  <si>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</si>
  <si>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</si>
  <si>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</si>
  <si>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</si>
  <si>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</si>
  <si>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</si>
  <si>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</si>
  <si>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</si>
  <si>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</si>
  <si>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</si>
  <si>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</si>
  <si>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</si>
  <si>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</si>
  <si>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</si>
  <si>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</si>
  <si>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</si>
  <si>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</si>
  <si>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</si>
  <si>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</si>
  <si>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</si>
  <si>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</si>
  <si>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</si>
  <si>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</si>
  <si>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</si>
  <si>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</si>
  <si>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</si>
  <si>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</si>
  <si>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</si>
  <si>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</si>
  <si>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</si>
  <si>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</si>
  <si>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</si>
  <si>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</si>
  <si>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</si>
  <si>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</si>
  <si>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</si>
  <si>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</si>
  <si>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</si>
  <si>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</si>
  <si>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</si>
  <si>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</si>
  <si>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</si>
  <si>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</si>
  <si>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</si>
  <si>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</si>
  <si>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</si>
  <si>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</si>
  <si>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</si>
  <si>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</si>
  <si>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</si>
  <si>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</si>
  <si>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</si>
  <si>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</si>
  <si>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</si>
  <si>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</si>
  <si>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</si>
  <si>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</si>
  <si>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</si>
  <si>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</si>
  <si>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</si>
  <si>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</si>
  <si>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</si>
  <si>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</si>
  <si>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</si>
  <si>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</si>
  <si>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</si>
  <si>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</si>
  <si>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</si>
  <si>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</si>
  <si>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</si>
  <si>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</si>
  <si>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</si>
  <si>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</si>
  <si>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</si>
  <si>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</si>
  <si>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</si>
  <si>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</si>
  <si>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</si>
  <si>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</si>
  <si>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</si>
  <si>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</si>
  <si>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</si>
  <si>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</si>
  <si>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</si>
  <si>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</si>
  <si>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</si>
  <si>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</si>
  <si>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</si>
  <si>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</si>
  <si>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</si>
  <si>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</si>
  <si>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</si>
  <si>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</si>
  <si>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</si>
  <si>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</si>
  <si>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</si>
  <si>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</si>
  <si>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</si>
  <si>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</si>
  <si>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</si>
  <si>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</si>
  <si>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</si>
  <si>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</si>
  <si>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</si>
  <si>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</si>
  <si>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</si>
  <si>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</si>
  <si>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</si>
  <si>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</si>
  <si>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</si>
  <si>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</si>
  <si>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</si>
  <si>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</si>
  <si>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</si>
  <si>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</si>
  <si>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</si>
  <si>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</si>
  <si>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</si>
  <si>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</si>
  <si>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</si>
  <si>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</si>
  <si>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</si>
  <si>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</si>
  <si>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</si>
  <si>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</si>
  <si>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</si>
  <si>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</si>
  <si>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</si>
  <si>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</si>
  <si>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</si>
  <si>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</si>
  <si>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</si>
  <si>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</si>
  <si>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</si>
  <si>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</si>
  <si>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</si>
  <si>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</si>
  <si>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</si>
  <si>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</si>
  <si>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</si>
  <si>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</si>
  <si>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</si>
  <si>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</si>
  <si>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</si>
  <si>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</si>
  <si>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</si>
  <si>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</si>
  <si>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</si>
  <si>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</si>
  <si>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</si>
  <si>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</si>
  <si>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</si>
  <si>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</si>
  <si>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</si>
  <si>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</si>
  <si>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</si>
  <si>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</si>
  <si>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</si>
  <si>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</si>
  <si>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</si>
  <si>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</si>
  <si>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</si>
  <si>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</si>
  <si>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</si>
  <si>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N_92-2-26</t>
  </si>
  <si>
    <t>Сметная стоимость проекта в ценах 2026 года с НДС, млн. руб.</t>
  </si>
  <si>
    <t>Акционерное общество "Россети Янтарь" ДЗО  ПАО "Россети"</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</si>
  <si>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</si>
  <si>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</si>
  <si>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</si>
  <si>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</si>
  <si>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</si>
  <si>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</si>
  <si>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Автогидроподъемник 18 метров на шасси ГАЗон NEXT - 10,47 млн.руб./шт.</t>
  </si>
  <si>
    <t>Факт 2025 года</t>
  </si>
  <si>
    <t>2030 год</t>
  </si>
  <si>
    <t xml:space="preserve"> по состоянию на 01.01.2026</t>
  </si>
  <si>
    <t>на основании заключенного договора</t>
  </si>
  <si>
    <t>Договор № 900 от 20.10.2025 с ООО "Автомобильный завод "НАЗ" в ценах 2025 года с НДС, млн. руб.</t>
  </si>
  <si>
    <t>ТС</t>
  </si>
  <si>
    <t xml:space="preserve"> Поставка  транспортных средств и специальной техники на шасси производства Группы ГАЗ или аналогов в интересах филиалов и ДО ПАО «Россети» в 2025-2027гг.</t>
  </si>
  <si>
    <t>ПАО "Россети"</t>
  </si>
  <si>
    <t>ОК</t>
  </si>
  <si>
    <t xml:space="preserve">ООО "АЗ "НАЗ" </t>
  </si>
  <si>
    <t>www.rts-tender.ru</t>
  </si>
  <si>
    <t>ООО "АВТОРИТЭЙЛ М"</t>
  </si>
  <si>
    <t>ООО "ФЛИТ"</t>
  </si>
  <si>
    <t>ООО "ТК"</t>
  </si>
  <si>
    <t>Договор № 900 от 20.10.2025 с ООО "Автомобильный завод "НАЗ"</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</si>
  <si>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автогидроподъемника УРАЛ - ПСС-141.28Э (4320) 29464 F, государственный номер Р 148 АМ 39 - автомобиль нецелесообразен к дальнейшей эксплуатации, морально устарел и требует больших вложений на восстановление, в связи с чем подлежит списанию.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</si>
</sst>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0"/>
      <color rgb="FF000000"/>
      <name val="Arial Cy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rgb="FFE6B8B7"/>
        <bgColor rgb="FFE6B8B7"/>
      </patternFill>
    </fill>
    <fill>
      <patternFill patternType="solid">
        <fgColor rgb="FFFFFF00"/>
        <bgColor rgb="FFFFFF00"/>
      </patternFill>
    </fill>
    <fill>
      <patternFill patternType="solid">
        <fgColor theme="8" tint="0.7999816888943144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7">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1" xfId="2" applyFont="1" applyFill="1" applyBorder="1" applyAlignment="1">
      <alignment vertical="center" wrapText="1"/>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1" applyFont="1" applyFill="1" applyBorder="1" applyAlignment="1">
      <alignmen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0" fontId="34" fillId="0" borderId="53" xfId="2" applyFont="1" applyFill="1" applyBorder="1" applyAlignment="1">
      <alignment horizontal="center" vertical="center" wrapText="1"/>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10" fontId="70" fillId="26" borderId="55" xfId="62" applyNumberFormat="1" applyFont="1" applyFill="1" applyBorder="1"/>
    <xf numFmtId="10" fontId="70" fillId="27" borderId="55" xfId="62" applyNumberFormat="1" applyFont="1" applyFill="1" applyBorder="1"/>
    <xf numFmtId="0" fontId="32" fillId="28" borderId="30" xfId="2" applyFont="1" applyFill="1" applyBorder="1" applyAlignment="1">
      <alignment horizontal="justify" vertical="top" wrapText="1"/>
    </xf>
    <xf numFmtId="2" fontId="32" fillId="28" borderId="33" xfId="2" applyNumberFormat="1" applyFont="1" applyFill="1" applyBorder="1" applyAlignment="1">
      <alignment horizontal="left" vertical="center" wrapText="1"/>
    </xf>
    <xf numFmtId="49" fontId="46" fillId="0" borderId="55" xfId="49" applyNumberFormat="1" applyFont="1" applyBorder="1" applyAlignment="1">
      <alignment horizontal="center" vertical="center" wrapText="1"/>
    </xf>
    <xf numFmtId="1" fontId="46" fillId="0" borderId="55" xfId="49" applyNumberFormat="1" applyFont="1" applyBorder="1" applyAlignment="1">
      <alignment horizontal="center" vertical="center" wrapText="1"/>
    </xf>
    <xf numFmtId="167" fontId="46" fillId="0" borderId="55" xfId="49" applyNumberFormat="1" applyFont="1" applyBorder="1" applyAlignment="1">
      <alignment horizontal="center" vertical="center" wrapText="1"/>
    </xf>
    <xf numFmtId="43" fontId="46" fillId="0" borderId="55" xfId="69" applyNumberFormat="1" applyFont="1" applyBorder="1" applyAlignment="1">
      <alignment horizontal="center" vertical="center" wrapText="1"/>
    </xf>
    <xf numFmtId="14" fontId="46" fillId="0" borderId="55" xfId="49" applyNumberFormat="1" applyFont="1" applyBorder="1" applyAlignment="1">
      <alignment horizontal="center" vertical="center" wrapText="1"/>
    </xf>
    <xf numFmtId="1" fontId="45" fillId="0" borderId="1" xfId="49" applyNumberFormat="1" applyFont="1" applyFill="1" applyBorder="1" applyAlignment="1">
      <alignment horizontal="center" vertical="center" wrapText="1"/>
    </xf>
    <xf numFmtId="49" fontId="45" fillId="0" borderId="1" xfId="49" applyNumberFormat="1" applyFont="1" applyFill="1" applyBorder="1" applyAlignment="1">
      <alignment horizontal="center" vertical="center" wrapText="1"/>
    </xf>
    <xf numFmtId="17" fontId="45" fillId="0" borderId="1" xfId="49" applyNumberFormat="1" applyFont="1" applyFill="1" applyBorder="1" applyAlignment="1">
      <alignment horizontal="center" vertical="center" wrapText="1"/>
    </xf>
    <xf numFmtId="49" fontId="45" fillId="0" borderId="55" xfId="49" applyNumberFormat="1" applyFont="1" applyBorder="1" applyAlignment="1">
      <alignment horizontal="center" vertical="center" wrapText="1"/>
    </xf>
    <xf numFmtId="1" fontId="45" fillId="0" borderId="55" xfId="49" applyNumberFormat="1" applyFont="1" applyBorder="1" applyAlignment="1">
      <alignment horizontal="center" vertical="center" wrapText="1"/>
    </xf>
    <xf numFmtId="167" fontId="45" fillId="0" borderId="55" xfId="49" applyNumberFormat="1" applyFont="1" applyBorder="1" applyAlignment="1">
      <alignment horizontal="center" vertical="center" wrapText="1"/>
    </xf>
    <xf numFmtId="43" fontId="45" fillId="0" borderId="55" xfId="69" applyNumberFormat="1" applyFont="1" applyBorder="1" applyAlignment="1">
      <alignment horizontal="center" vertical="center" wrapText="1"/>
    </xf>
    <xf numFmtId="14" fontId="45" fillId="0" borderId="55" xfId="49" applyNumberFormat="1" applyFont="1" applyBorder="1" applyAlignment="1">
      <alignment horizontal="center" vertical="center" wrapText="1"/>
    </xf>
    <xf numFmtId="0" fontId="45" fillId="0" borderId="0" xfId="49"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7" xfId="52" applyFont="1" applyFill="1" applyBorder="1" applyAlignment="1">
      <alignment horizontal="center" vertical="center"/>
    </xf>
    <xf numFmtId="0" fontId="34" fillId="0" borderId="60" xfId="52" applyFont="1" applyFill="1" applyBorder="1" applyAlignment="1">
      <alignment horizontal="center" vertical="center" wrapText="1"/>
    </xf>
    <xf numFmtId="0" fontId="34" fillId="0" borderId="61"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-9844798.7509920541</c:v>
                </c:pt>
                <c:pt idx="1">
                  <c:v>-95538.565452600393</c:v>
                </c:pt>
                <c:pt idx="2">
                  <c:v>-87881.63527097019</c:v>
                </c:pt>
                <c:pt idx="3">
                  <c:v>-80838.369105840655</c:v>
                </c:pt>
                <c:pt idx="4">
                  <c:v>-74359.584906936696</c:v>
                </c:pt>
                <c:pt idx="5">
                  <c:v>-68400.042315208091</c:v>
                </c:pt>
                <c:pt idx="6">
                  <c:v>-62918.126756323778</c:v>
                </c:pt>
                <c:pt idx="7">
                  <c:v>-57875.558852463582</c:v>
                </c:pt>
                <c:pt idx="8">
                  <c:v>-53237.127123278835</c:v>
                </c:pt>
                <c:pt idx="9">
                  <c:v>-48970.442109510674</c:v>
                </c:pt>
                <c:pt idx="10">
                  <c:v>-45045.71020235098</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-9844798.7509920541</c:v>
                </c:pt>
                <c:pt idx="1">
                  <c:v>-9940337.316444654</c:v>
                </c:pt>
                <c:pt idx="2">
                  <c:v>-10028218.951715624</c:v>
                </c:pt>
                <c:pt idx="3">
                  <c:v>-10109057.320821464</c:v>
                </c:pt>
                <c:pt idx="4">
                  <c:v>-10183416.905728402</c:v>
                </c:pt>
                <c:pt idx="5">
                  <c:v>-10251816.948043609</c:v>
                </c:pt>
                <c:pt idx="6">
                  <c:v>-10314735.074799933</c:v>
                </c:pt>
                <c:pt idx="7">
                  <c:v>-10372610.633652397</c:v>
                </c:pt>
                <c:pt idx="8">
                  <c:v>-10425847.760775676</c:v>
                </c:pt>
                <c:pt idx="9">
                  <c:v>-10474818.202885186</c:v>
                </c:pt>
                <c:pt idx="10">
                  <c:v>-10519863.913087538</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1083468</xdr:colOff>
      <xdr:row>31</xdr:row>
      <xdr:rowOff>164307</xdr:rowOff>
    </xdr:from>
    <xdr:to>
      <xdr:col>7</xdr:col>
      <xdr:colOff>1083469</xdr:colOff>
      <xdr:row>45</xdr:row>
      <xdr:rowOff>11907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2" customFormat="1" ht="18.75" customHeight="1" x14ac:dyDescent="0.2">
      <c r="C1" s="84" t="s">
        <v>66</v>
      </c>
    </row>
    <row r="2" spans="1:22" s="92" customFormat="1" ht="18.75" customHeight="1" x14ac:dyDescent="0.3">
      <c r="C2" s="85" t="s">
        <v>8</v>
      </c>
    </row>
    <row r="3" spans="1:22" s="92" customFormat="1" ht="18.75" x14ac:dyDescent="0.3">
      <c r="A3" s="131"/>
      <c r="C3" s="85" t="s">
        <v>505</v>
      </c>
    </row>
    <row r="4" spans="1:22" s="92" customFormat="1" ht="18.75" x14ac:dyDescent="0.3">
      <c r="A4" s="131"/>
      <c r="H4" s="85"/>
    </row>
    <row r="5" spans="1:22" s="92" customFormat="1" ht="15.75" x14ac:dyDescent="0.25">
      <c r="A5" s="283" t="s">
        <v>571</v>
      </c>
      <c r="B5" s="283"/>
      <c r="C5" s="283"/>
      <c r="D5" s="56"/>
      <c r="E5" s="56"/>
      <c r="F5" s="56"/>
      <c r="G5" s="56"/>
      <c r="H5" s="56"/>
      <c r="I5" s="56"/>
      <c r="J5" s="56"/>
    </row>
    <row r="6" spans="1:22" s="92" customFormat="1" ht="18.75" x14ac:dyDescent="0.3">
      <c r="A6" s="131"/>
      <c r="H6" s="85"/>
    </row>
    <row r="7" spans="1:22" s="92" customFormat="1" ht="18.75" x14ac:dyDescent="0.2">
      <c r="A7" s="287" t="s">
        <v>7</v>
      </c>
      <c r="B7" s="287"/>
      <c r="C7" s="287"/>
      <c r="D7" s="115"/>
      <c r="E7" s="115"/>
      <c r="F7" s="115"/>
      <c r="G7" s="115"/>
      <c r="H7" s="115"/>
      <c r="I7" s="115"/>
      <c r="J7" s="115"/>
      <c r="K7" s="115"/>
      <c r="L7" s="115"/>
      <c r="M7" s="115"/>
      <c r="N7" s="115"/>
      <c r="O7" s="115"/>
      <c r="P7" s="115"/>
      <c r="Q7" s="115"/>
      <c r="R7" s="115"/>
      <c r="S7" s="115"/>
      <c r="T7" s="115"/>
      <c r="U7" s="115"/>
      <c r="V7" s="115"/>
    </row>
    <row r="8" spans="1:22" s="92" customFormat="1" ht="18.75" x14ac:dyDescent="0.2">
      <c r="A8" s="132"/>
      <c r="B8" s="132"/>
      <c r="C8" s="132"/>
      <c r="D8" s="132"/>
      <c r="E8" s="132"/>
      <c r="F8" s="132"/>
      <c r="G8" s="132"/>
      <c r="H8" s="132"/>
      <c r="I8" s="115"/>
      <c r="J8" s="115"/>
      <c r="K8" s="115"/>
      <c r="L8" s="115"/>
      <c r="M8" s="115"/>
      <c r="N8" s="115"/>
      <c r="O8" s="115"/>
      <c r="P8" s="115"/>
      <c r="Q8" s="115"/>
      <c r="R8" s="115"/>
      <c r="S8" s="115"/>
      <c r="T8" s="115"/>
      <c r="U8" s="115"/>
      <c r="V8" s="115"/>
    </row>
    <row r="9" spans="1:22" s="92" customFormat="1" ht="18.75" x14ac:dyDescent="0.2">
      <c r="A9" s="288" t="s">
        <v>565</v>
      </c>
      <c r="B9" s="288"/>
      <c r="C9" s="288"/>
      <c r="D9" s="116"/>
      <c r="E9" s="116"/>
      <c r="F9" s="116"/>
      <c r="G9" s="116"/>
      <c r="H9" s="116"/>
      <c r="I9" s="115"/>
      <c r="J9" s="115"/>
      <c r="K9" s="115"/>
      <c r="L9" s="115"/>
      <c r="M9" s="115"/>
      <c r="N9" s="115"/>
      <c r="O9" s="115"/>
      <c r="P9" s="115"/>
      <c r="Q9" s="115"/>
      <c r="R9" s="115"/>
      <c r="S9" s="115"/>
      <c r="T9" s="115"/>
      <c r="U9" s="115"/>
      <c r="V9" s="115"/>
    </row>
    <row r="10" spans="1:22" s="92" customFormat="1" ht="18.75" x14ac:dyDescent="0.2">
      <c r="A10" s="284" t="s">
        <v>6</v>
      </c>
      <c r="B10" s="284"/>
      <c r="C10" s="284"/>
      <c r="D10" s="117"/>
      <c r="E10" s="117"/>
      <c r="F10" s="117"/>
      <c r="G10" s="117"/>
      <c r="H10" s="117"/>
      <c r="I10" s="115"/>
      <c r="J10" s="115"/>
      <c r="K10" s="115"/>
      <c r="L10" s="115"/>
      <c r="M10" s="115"/>
      <c r="N10" s="115"/>
      <c r="O10" s="115"/>
      <c r="P10" s="115"/>
      <c r="Q10" s="115"/>
      <c r="R10" s="115"/>
      <c r="S10" s="115"/>
      <c r="T10" s="115"/>
      <c r="U10" s="115"/>
      <c r="V10" s="115"/>
    </row>
    <row r="11" spans="1:22" s="92" customFormat="1" ht="18.75" x14ac:dyDescent="0.2">
      <c r="A11" s="132"/>
      <c r="B11" s="132"/>
      <c r="C11" s="132"/>
      <c r="D11" s="132"/>
      <c r="E11" s="132"/>
      <c r="F11" s="132"/>
      <c r="G11" s="132"/>
      <c r="H11" s="132"/>
      <c r="I11" s="115"/>
      <c r="J11" s="115"/>
      <c r="K11" s="115"/>
      <c r="L11" s="115"/>
      <c r="M11" s="115"/>
      <c r="N11" s="115"/>
      <c r="O11" s="115"/>
      <c r="P11" s="115"/>
      <c r="Q11" s="115"/>
      <c r="R11" s="115"/>
      <c r="S11" s="115"/>
      <c r="T11" s="115"/>
      <c r="U11" s="115"/>
      <c r="V11" s="115"/>
    </row>
    <row r="12" spans="1:22" s="92" customFormat="1" ht="18.75" x14ac:dyDescent="0.2">
      <c r="A12" s="286" t="s">
        <v>563</v>
      </c>
      <c r="B12" s="286"/>
      <c r="C12" s="286"/>
      <c r="D12" s="116"/>
      <c r="E12" s="116"/>
      <c r="F12" s="116"/>
      <c r="G12" s="116"/>
      <c r="H12" s="116"/>
      <c r="I12" s="115"/>
      <c r="J12" s="115"/>
      <c r="K12" s="115"/>
      <c r="L12" s="115"/>
      <c r="M12" s="115"/>
      <c r="N12" s="115"/>
      <c r="O12" s="115"/>
      <c r="P12" s="115"/>
      <c r="Q12" s="115"/>
      <c r="R12" s="115"/>
      <c r="S12" s="115"/>
      <c r="T12" s="115"/>
      <c r="U12" s="115"/>
      <c r="V12" s="115"/>
    </row>
    <row r="13" spans="1:22" s="92" customFormat="1" ht="18.75" x14ac:dyDescent="0.2">
      <c r="A13" s="284" t="s">
        <v>5</v>
      </c>
      <c r="B13" s="284"/>
      <c r="C13" s="284"/>
      <c r="D13" s="117"/>
      <c r="E13" s="117"/>
      <c r="F13" s="117"/>
      <c r="G13" s="117"/>
      <c r="H13" s="117"/>
      <c r="I13" s="115"/>
      <c r="J13" s="115"/>
      <c r="K13" s="115"/>
      <c r="L13" s="115"/>
      <c r="M13" s="115"/>
      <c r="N13" s="115"/>
      <c r="O13" s="115"/>
      <c r="P13" s="115"/>
      <c r="Q13" s="115"/>
      <c r="R13" s="115"/>
      <c r="S13" s="115"/>
      <c r="T13" s="115"/>
      <c r="U13" s="115"/>
      <c r="V13" s="115"/>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66.75" customHeight="1" x14ac:dyDescent="0.2">
      <c r="A15" s="289" t="s">
        <v>566</v>
      </c>
      <c r="B15" s="289"/>
      <c r="C15" s="289"/>
      <c r="D15" s="116"/>
      <c r="E15" s="116"/>
      <c r="F15" s="116"/>
      <c r="G15" s="116"/>
      <c r="H15" s="116"/>
      <c r="I15" s="116"/>
      <c r="J15" s="116"/>
      <c r="K15" s="116"/>
      <c r="L15" s="116"/>
      <c r="M15" s="116"/>
      <c r="N15" s="116"/>
      <c r="O15" s="116"/>
      <c r="P15" s="116"/>
      <c r="Q15" s="116"/>
      <c r="R15" s="116"/>
      <c r="S15" s="116"/>
      <c r="T15" s="116"/>
      <c r="U15" s="116"/>
      <c r="V15" s="116"/>
    </row>
    <row r="16" spans="1:22" s="136" customFormat="1" ht="15" customHeight="1" x14ac:dyDescent="0.2">
      <c r="A16" s="284" t="s">
        <v>4</v>
      </c>
      <c r="B16" s="284"/>
      <c r="C16" s="284"/>
      <c r="D16" s="117"/>
      <c r="E16" s="117"/>
      <c r="F16" s="117"/>
      <c r="G16" s="117"/>
      <c r="H16" s="117"/>
      <c r="I16" s="117"/>
      <c r="J16" s="117"/>
      <c r="K16" s="117"/>
      <c r="L16" s="117"/>
      <c r="M16" s="117"/>
      <c r="N16" s="117"/>
      <c r="O16" s="117"/>
      <c r="P16" s="117"/>
      <c r="Q16" s="117"/>
      <c r="R16" s="117"/>
      <c r="S16" s="117"/>
      <c r="T16" s="117"/>
      <c r="U16" s="117"/>
      <c r="V16" s="117"/>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85" t="s">
        <v>469</v>
      </c>
      <c r="B18" s="286"/>
      <c r="C18" s="286"/>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7"/>
      <c r="B19" s="117"/>
      <c r="C19" s="117"/>
      <c r="D19" s="117"/>
      <c r="E19" s="117"/>
      <c r="F19" s="117"/>
      <c r="G19" s="117"/>
      <c r="H19" s="117"/>
      <c r="I19" s="135"/>
      <c r="J19" s="135"/>
      <c r="K19" s="135"/>
      <c r="L19" s="135"/>
      <c r="M19" s="135"/>
      <c r="N19" s="135"/>
      <c r="O19" s="135"/>
      <c r="P19" s="135"/>
      <c r="Q19" s="135"/>
      <c r="R19" s="135"/>
      <c r="S19" s="135"/>
    </row>
    <row r="20" spans="1:22" s="136" customFormat="1" ht="39.75" customHeight="1" x14ac:dyDescent="0.2">
      <c r="A20" s="119"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2">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3" t="s">
        <v>323</v>
      </c>
      <c r="C22" s="195"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5"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80"/>
      <c r="B24" s="281"/>
      <c r="C24" s="282"/>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5" t="s">
        <v>418</v>
      </c>
      <c r="C25" s="119"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5" t="s">
        <v>72</v>
      </c>
      <c r="C26" s="119"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5" t="s">
        <v>71</v>
      </c>
      <c r="C27" s="119"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5" t="s">
        <v>419</v>
      </c>
      <c r="C28" s="119"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5" t="s">
        <v>420</v>
      </c>
      <c r="C29" s="119"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5" t="s">
        <v>421</v>
      </c>
      <c r="C30" s="119"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5" t="s">
        <v>422</v>
      </c>
      <c r="C31" s="119"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5" t="s">
        <v>423</v>
      </c>
      <c r="C32" s="119"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5" t="s">
        <v>424</v>
      </c>
      <c r="C33" s="119"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5" t="s">
        <v>425</v>
      </c>
      <c r="C34" s="119"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5" t="s">
        <v>69</v>
      </c>
      <c r="C35" s="119"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5" t="s">
        <v>426</v>
      </c>
      <c r="C36" s="119"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5" t="s">
        <v>427</v>
      </c>
      <c r="C37" s="119"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5" t="s">
        <v>226</v>
      </c>
      <c r="C38" s="119"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80"/>
      <c r="B39" s="281"/>
      <c r="C39" s="282"/>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5" t="s">
        <v>481</v>
      </c>
      <c r="C40" s="195" t="str">
        <f>CONCATENATE("Фхо=",ROUND('6.2. Паспорт фин осв ввод'!D24,2)," млн рублей")</f>
        <v>Фхо=12,78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5" t="s">
        <v>464</v>
      </c>
      <c r="C41" s="195"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5" t="s">
        <v>478</v>
      </c>
      <c r="C42" s="195"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5" t="s">
        <v>445</v>
      </c>
      <c r="C43" s="195"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5" t="s">
        <v>470</v>
      </c>
      <c r="C44" s="195"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5" t="s">
        <v>471</v>
      </c>
      <c r="C45" s="195"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5" t="s">
        <v>472</v>
      </c>
      <c r="C46" s="195"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80"/>
      <c r="B47" s="281"/>
      <c r="C47" s="282"/>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5" t="s">
        <v>479</v>
      </c>
      <c r="C48" s="195" t="str">
        <f>CONCATENATE(ROUND('6.2. Паспорт фин осв ввод'!AC24,2)," млн рублей")</f>
        <v>12,78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5" t="s">
        <v>480</v>
      </c>
      <c r="C49" s="195" t="str">
        <f>CONCATENATE(ROUND('6.2. Паспорт фин осв ввод'!AC30,2)," млн рублей")</f>
        <v>10,47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2" customFormat="1" ht="18.75" customHeight="1" x14ac:dyDescent="0.2">
      <c r="S1" s="84" t="s">
        <v>66</v>
      </c>
    </row>
    <row r="2" spans="1:28" s="92" customFormat="1" ht="18.75" customHeight="1" x14ac:dyDescent="0.3">
      <c r="S2" s="85" t="s">
        <v>8</v>
      </c>
    </row>
    <row r="3" spans="1:28" s="92" customFormat="1" ht="18.75" x14ac:dyDescent="0.3">
      <c r="S3" s="85" t="s">
        <v>65</v>
      </c>
    </row>
    <row r="4" spans="1:28" s="92" customFormat="1" ht="18.75" customHeight="1" x14ac:dyDescent="0.2">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row>
    <row r="5" spans="1:28" s="92" customFormat="1" ht="15.75" x14ac:dyDescent="0.2">
      <c r="A5" s="131"/>
    </row>
    <row r="6" spans="1:28" s="92" customFormat="1" ht="18.75" x14ac:dyDescent="0.2">
      <c r="A6" s="287" t="s">
        <v>7</v>
      </c>
      <c r="B6" s="287"/>
      <c r="C6" s="287"/>
      <c r="D6" s="287"/>
      <c r="E6" s="287"/>
      <c r="F6" s="287"/>
      <c r="G6" s="287"/>
      <c r="H6" s="287"/>
      <c r="I6" s="287"/>
      <c r="J6" s="287"/>
      <c r="K6" s="287"/>
      <c r="L6" s="287"/>
      <c r="M6" s="287"/>
      <c r="N6" s="287"/>
      <c r="O6" s="287"/>
      <c r="P6" s="287"/>
      <c r="Q6" s="287"/>
      <c r="R6" s="287"/>
      <c r="S6" s="287"/>
      <c r="T6" s="115"/>
      <c r="U6" s="115"/>
      <c r="V6" s="115"/>
      <c r="W6" s="115"/>
      <c r="X6" s="115"/>
      <c r="Y6" s="115"/>
      <c r="Z6" s="115"/>
      <c r="AA6" s="115"/>
      <c r="AB6" s="115"/>
    </row>
    <row r="7" spans="1:28" s="92" customFormat="1" ht="18.75" x14ac:dyDescent="0.2">
      <c r="A7" s="287"/>
      <c r="B7" s="287"/>
      <c r="C7" s="287"/>
      <c r="D7" s="287"/>
      <c r="E7" s="287"/>
      <c r="F7" s="287"/>
      <c r="G7" s="287"/>
      <c r="H7" s="287"/>
      <c r="I7" s="287"/>
      <c r="J7" s="287"/>
      <c r="K7" s="287"/>
      <c r="L7" s="287"/>
      <c r="M7" s="287"/>
      <c r="N7" s="287"/>
      <c r="O7" s="287"/>
      <c r="P7" s="287"/>
      <c r="Q7" s="287"/>
      <c r="R7" s="287"/>
      <c r="S7" s="287"/>
      <c r="T7" s="115"/>
      <c r="U7" s="115"/>
      <c r="V7" s="115"/>
      <c r="W7" s="115"/>
      <c r="X7" s="115"/>
      <c r="Y7" s="115"/>
      <c r="Z7" s="115"/>
      <c r="AA7" s="115"/>
      <c r="AB7" s="115"/>
    </row>
    <row r="8" spans="1:28" s="92" customFormat="1" ht="18.75" x14ac:dyDescent="0.2">
      <c r="A8" s="291" t="str">
        <f>'1. паспорт местоположение'!A9:C9</f>
        <v>Акционерное общество "Россети Янтарь" ДЗО  ПАО "Россети"</v>
      </c>
      <c r="B8" s="291"/>
      <c r="C8" s="291"/>
      <c r="D8" s="291"/>
      <c r="E8" s="291"/>
      <c r="F8" s="291"/>
      <c r="G8" s="291"/>
      <c r="H8" s="291"/>
      <c r="I8" s="291"/>
      <c r="J8" s="291"/>
      <c r="K8" s="291"/>
      <c r="L8" s="291"/>
      <c r="M8" s="291"/>
      <c r="N8" s="291"/>
      <c r="O8" s="291"/>
      <c r="P8" s="291"/>
      <c r="Q8" s="291"/>
      <c r="R8" s="291"/>
      <c r="S8" s="291"/>
      <c r="T8" s="115"/>
      <c r="U8" s="115"/>
      <c r="V8" s="115"/>
      <c r="W8" s="115"/>
      <c r="X8" s="115"/>
      <c r="Y8" s="115"/>
      <c r="Z8" s="115"/>
      <c r="AA8" s="115"/>
      <c r="AB8" s="115"/>
    </row>
    <row r="9" spans="1:28" s="92" customFormat="1" ht="18.75" x14ac:dyDescent="0.2">
      <c r="A9" s="284" t="s">
        <v>6</v>
      </c>
      <c r="B9" s="284"/>
      <c r="C9" s="284"/>
      <c r="D9" s="284"/>
      <c r="E9" s="284"/>
      <c r="F9" s="284"/>
      <c r="G9" s="284"/>
      <c r="H9" s="284"/>
      <c r="I9" s="284"/>
      <c r="J9" s="284"/>
      <c r="K9" s="284"/>
      <c r="L9" s="284"/>
      <c r="M9" s="284"/>
      <c r="N9" s="284"/>
      <c r="O9" s="284"/>
      <c r="P9" s="284"/>
      <c r="Q9" s="284"/>
      <c r="R9" s="284"/>
      <c r="S9" s="284"/>
      <c r="T9" s="115"/>
      <c r="U9" s="115"/>
      <c r="V9" s="115"/>
      <c r="W9" s="115"/>
      <c r="X9" s="115"/>
      <c r="Y9" s="115"/>
      <c r="Z9" s="115"/>
      <c r="AA9" s="115"/>
      <c r="AB9" s="115"/>
    </row>
    <row r="10" spans="1:28" s="92" customFormat="1" ht="18.75" x14ac:dyDescent="0.2">
      <c r="A10" s="287"/>
      <c r="B10" s="287"/>
      <c r="C10" s="287"/>
      <c r="D10" s="287"/>
      <c r="E10" s="287"/>
      <c r="F10" s="287"/>
      <c r="G10" s="287"/>
      <c r="H10" s="287"/>
      <c r="I10" s="287"/>
      <c r="J10" s="287"/>
      <c r="K10" s="287"/>
      <c r="L10" s="287"/>
      <c r="M10" s="287"/>
      <c r="N10" s="287"/>
      <c r="O10" s="287"/>
      <c r="P10" s="287"/>
      <c r="Q10" s="287"/>
      <c r="R10" s="287"/>
      <c r="S10" s="287"/>
      <c r="T10" s="115"/>
      <c r="U10" s="115"/>
      <c r="V10" s="115"/>
      <c r="W10" s="115"/>
      <c r="X10" s="115"/>
      <c r="Y10" s="115"/>
      <c r="Z10" s="115"/>
      <c r="AA10" s="115"/>
      <c r="AB10" s="115"/>
    </row>
    <row r="11" spans="1:28" s="92" customFormat="1" ht="18.75" x14ac:dyDescent="0.2">
      <c r="A11" s="291" t="str">
        <f>'1. паспорт местоположение'!A12:C12</f>
        <v>N_92-2-26</v>
      </c>
      <c r="B11" s="291"/>
      <c r="C11" s="291"/>
      <c r="D11" s="291"/>
      <c r="E11" s="291"/>
      <c r="F11" s="291"/>
      <c r="G11" s="291"/>
      <c r="H11" s="291"/>
      <c r="I11" s="291"/>
      <c r="J11" s="291"/>
      <c r="K11" s="291"/>
      <c r="L11" s="291"/>
      <c r="M11" s="291"/>
      <c r="N11" s="291"/>
      <c r="O11" s="291"/>
      <c r="P11" s="291"/>
      <c r="Q11" s="291"/>
      <c r="R11" s="291"/>
      <c r="S11" s="291"/>
      <c r="T11" s="115"/>
      <c r="U11" s="115"/>
      <c r="V11" s="115"/>
      <c r="W11" s="115"/>
      <c r="X11" s="115"/>
      <c r="Y11" s="115"/>
      <c r="Z11" s="115"/>
      <c r="AA11" s="115"/>
      <c r="AB11" s="115"/>
    </row>
    <row r="12" spans="1:28" s="92" customFormat="1" ht="18.75" x14ac:dyDescent="0.2">
      <c r="A12" s="284" t="s">
        <v>5</v>
      </c>
      <c r="B12" s="284"/>
      <c r="C12" s="284"/>
      <c r="D12" s="284"/>
      <c r="E12" s="284"/>
      <c r="F12" s="284"/>
      <c r="G12" s="284"/>
      <c r="H12" s="284"/>
      <c r="I12" s="284"/>
      <c r="J12" s="284"/>
      <c r="K12" s="284"/>
      <c r="L12" s="284"/>
      <c r="M12" s="284"/>
      <c r="N12" s="284"/>
      <c r="O12" s="284"/>
      <c r="P12" s="284"/>
      <c r="Q12" s="284"/>
      <c r="R12" s="284"/>
      <c r="S12" s="284"/>
      <c r="T12" s="115"/>
      <c r="U12" s="115"/>
      <c r="V12" s="115"/>
      <c r="W12" s="115"/>
      <c r="X12" s="115"/>
      <c r="Y12" s="115"/>
      <c r="Z12" s="115"/>
      <c r="AA12" s="115"/>
      <c r="AB12" s="115"/>
    </row>
    <row r="13" spans="1:28" s="134"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33"/>
      <c r="U13" s="133"/>
      <c r="V13" s="133"/>
      <c r="W13" s="133"/>
      <c r="X13" s="133"/>
      <c r="Y13" s="133"/>
      <c r="Z13" s="133"/>
      <c r="AA13" s="133"/>
      <c r="AB13" s="133"/>
    </row>
    <row r="14" spans="1:28" s="136" customFormat="1" ht="12" x14ac:dyDescent="0.2">
      <c r="A14" s="291" t="str">
        <f>'1. паспорт местоположение'!A15:C15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91"/>
      <c r="C14" s="291"/>
      <c r="D14" s="291"/>
      <c r="E14" s="291"/>
      <c r="F14" s="291"/>
      <c r="G14" s="291"/>
      <c r="H14" s="291"/>
      <c r="I14" s="291"/>
      <c r="J14" s="291"/>
      <c r="K14" s="291"/>
      <c r="L14" s="291"/>
      <c r="M14" s="291"/>
      <c r="N14" s="291"/>
      <c r="O14" s="291"/>
      <c r="P14" s="291"/>
      <c r="Q14" s="291"/>
      <c r="R14" s="291"/>
      <c r="S14" s="291"/>
      <c r="T14" s="116"/>
      <c r="U14" s="116"/>
      <c r="V14" s="116"/>
      <c r="W14" s="116"/>
      <c r="X14" s="116"/>
      <c r="Y14" s="116"/>
      <c r="Z14" s="116"/>
      <c r="AA14" s="116"/>
      <c r="AB14" s="116"/>
    </row>
    <row r="15" spans="1:28" s="136" customFormat="1" ht="15" customHeight="1" x14ac:dyDescent="0.2">
      <c r="A15" s="284" t="s">
        <v>4</v>
      </c>
      <c r="B15" s="284"/>
      <c r="C15" s="284"/>
      <c r="D15" s="284"/>
      <c r="E15" s="284"/>
      <c r="F15" s="284"/>
      <c r="G15" s="284"/>
      <c r="H15" s="284"/>
      <c r="I15" s="284"/>
      <c r="J15" s="284"/>
      <c r="K15" s="284"/>
      <c r="L15" s="284"/>
      <c r="M15" s="284"/>
      <c r="N15" s="284"/>
      <c r="O15" s="284"/>
      <c r="P15" s="284"/>
      <c r="Q15" s="284"/>
      <c r="R15" s="284"/>
      <c r="S15" s="284"/>
      <c r="T15" s="117"/>
      <c r="U15" s="117"/>
      <c r="V15" s="117"/>
      <c r="W15" s="117"/>
      <c r="X15" s="117"/>
      <c r="Y15" s="117"/>
      <c r="Z15" s="117"/>
      <c r="AA15" s="117"/>
      <c r="AB15" s="117"/>
    </row>
    <row r="16" spans="1:28" s="136"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35"/>
      <c r="U16" s="135"/>
      <c r="V16" s="135"/>
      <c r="W16" s="135"/>
      <c r="X16" s="135"/>
      <c r="Y16" s="135"/>
    </row>
    <row r="17" spans="1:28" s="136" customFormat="1" ht="45.75" customHeight="1" x14ac:dyDescent="0.2">
      <c r="A17" s="285" t="s">
        <v>443</v>
      </c>
      <c r="B17" s="285"/>
      <c r="C17" s="285"/>
      <c r="D17" s="285"/>
      <c r="E17" s="285"/>
      <c r="F17" s="285"/>
      <c r="G17" s="285"/>
      <c r="H17" s="285"/>
      <c r="I17" s="285"/>
      <c r="J17" s="285"/>
      <c r="K17" s="285"/>
      <c r="L17" s="285"/>
      <c r="M17" s="285"/>
      <c r="N17" s="285"/>
      <c r="O17" s="285"/>
      <c r="P17" s="285"/>
      <c r="Q17" s="285"/>
      <c r="R17" s="285"/>
      <c r="S17" s="285"/>
      <c r="T17" s="137"/>
      <c r="U17" s="137"/>
      <c r="V17" s="137"/>
      <c r="W17" s="137"/>
      <c r="X17" s="137"/>
      <c r="Y17" s="137"/>
      <c r="Z17" s="137"/>
      <c r="AA17" s="137"/>
      <c r="AB17" s="137"/>
    </row>
    <row r="18" spans="1:28" s="136"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35"/>
      <c r="U18" s="135"/>
      <c r="V18" s="135"/>
      <c r="W18" s="135"/>
      <c r="X18" s="135"/>
      <c r="Y18" s="135"/>
    </row>
    <row r="19" spans="1:28" s="136" customFormat="1" ht="54" customHeight="1" x14ac:dyDescent="0.2">
      <c r="A19" s="290" t="s">
        <v>3</v>
      </c>
      <c r="B19" s="290" t="s">
        <v>94</v>
      </c>
      <c r="C19" s="292" t="s">
        <v>338</v>
      </c>
      <c r="D19" s="290" t="s">
        <v>337</v>
      </c>
      <c r="E19" s="290" t="s">
        <v>93</v>
      </c>
      <c r="F19" s="290" t="s">
        <v>92</v>
      </c>
      <c r="G19" s="290" t="s">
        <v>333</v>
      </c>
      <c r="H19" s="290" t="s">
        <v>91</v>
      </c>
      <c r="I19" s="290" t="s">
        <v>90</v>
      </c>
      <c r="J19" s="290" t="s">
        <v>89</v>
      </c>
      <c r="K19" s="290" t="s">
        <v>88</v>
      </c>
      <c r="L19" s="290" t="s">
        <v>87</v>
      </c>
      <c r="M19" s="290" t="s">
        <v>86</v>
      </c>
      <c r="N19" s="290" t="s">
        <v>85</v>
      </c>
      <c r="O19" s="290" t="s">
        <v>84</v>
      </c>
      <c r="P19" s="290" t="s">
        <v>83</v>
      </c>
      <c r="Q19" s="290" t="s">
        <v>336</v>
      </c>
      <c r="R19" s="290"/>
      <c r="S19" s="294" t="s">
        <v>437</v>
      </c>
      <c r="T19" s="135"/>
      <c r="U19" s="135"/>
      <c r="V19" s="135"/>
      <c r="W19" s="135"/>
      <c r="X19" s="135"/>
      <c r="Y19" s="135"/>
    </row>
    <row r="20" spans="1:28" s="136" customFormat="1" ht="180.75" customHeight="1" x14ac:dyDescent="0.2">
      <c r="A20" s="290"/>
      <c r="B20" s="290"/>
      <c r="C20" s="293"/>
      <c r="D20" s="290"/>
      <c r="E20" s="290"/>
      <c r="F20" s="290"/>
      <c r="G20" s="290"/>
      <c r="H20" s="290"/>
      <c r="I20" s="290"/>
      <c r="J20" s="290"/>
      <c r="K20" s="290"/>
      <c r="L20" s="290"/>
      <c r="M20" s="290"/>
      <c r="N20" s="290"/>
      <c r="O20" s="290"/>
      <c r="P20" s="290"/>
      <c r="Q20" s="171" t="s">
        <v>334</v>
      </c>
      <c r="R20" s="196" t="s">
        <v>335</v>
      </c>
      <c r="S20" s="294"/>
      <c r="T20" s="133"/>
      <c r="U20" s="133"/>
      <c r="V20" s="133"/>
      <c r="W20" s="133"/>
      <c r="X20" s="133"/>
      <c r="Y20" s="133"/>
      <c r="Z20" s="172"/>
      <c r="AA20" s="172"/>
      <c r="AB20" s="172"/>
    </row>
    <row r="21" spans="1:28" s="136" customFormat="1" ht="18.75" x14ac:dyDescent="0.2">
      <c r="A21" s="171">
        <v>1</v>
      </c>
      <c r="B21" s="197">
        <v>2</v>
      </c>
      <c r="C21" s="171">
        <v>3</v>
      </c>
      <c r="D21" s="197">
        <v>4</v>
      </c>
      <c r="E21" s="171">
        <v>5</v>
      </c>
      <c r="F21" s="197">
        <v>6</v>
      </c>
      <c r="G21" s="171">
        <v>7</v>
      </c>
      <c r="H21" s="197">
        <v>8</v>
      </c>
      <c r="I21" s="171">
        <v>9</v>
      </c>
      <c r="J21" s="197">
        <v>10</v>
      </c>
      <c r="K21" s="171">
        <v>11</v>
      </c>
      <c r="L21" s="197">
        <v>12</v>
      </c>
      <c r="M21" s="171">
        <v>13</v>
      </c>
      <c r="N21" s="197">
        <v>14</v>
      </c>
      <c r="O21" s="171">
        <v>15</v>
      </c>
      <c r="P21" s="197">
        <v>16</v>
      </c>
      <c r="Q21" s="171">
        <v>17</v>
      </c>
      <c r="R21" s="197">
        <v>18</v>
      </c>
      <c r="S21" s="171">
        <v>19</v>
      </c>
      <c r="T21" s="133"/>
      <c r="U21" s="133"/>
      <c r="V21" s="133"/>
      <c r="W21" s="133"/>
      <c r="X21" s="133"/>
      <c r="Y21" s="133"/>
      <c r="Z21" s="172"/>
      <c r="AA21" s="172"/>
      <c r="AB21" s="172"/>
    </row>
    <row r="22" spans="1:28" s="136" customFormat="1" ht="18.75" x14ac:dyDescent="0.2">
      <c r="A22" s="198" t="s">
        <v>332</v>
      </c>
      <c r="B22" s="198" t="s">
        <v>332</v>
      </c>
      <c r="C22" s="198" t="s">
        <v>332</v>
      </c>
      <c r="D22" s="198" t="s">
        <v>332</v>
      </c>
      <c r="E22" s="198" t="s">
        <v>332</v>
      </c>
      <c r="F22" s="198" t="s">
        <v>332</v>
      </c>
      <c r="G22" s="198" t="s">
        <v>332</v>
      </c>
      <c r="H22" s="198" t="s">
        <v>332</v>
      </c>
      <c r="I22" s="198" t="s">
        <v>332</v>
      </c>
      <c r="J22" s="198" t="s">
        <v>332</v>
      </c>
      <c r="K22" s="198" t="s">
        <v>332</v>
      </c>
      <c r="L22" s="198" t="s">
        <v>332</v>
      </c>
      <c r="M22" s="198" t="s">
        <v>332</v>
      </c>
      <c r="N22" s="198" t="s">
        <v>332</v>
      </c>
      <c r="O22" s="198" t="s">
        <v>332</v>
      </c>
      <c r="P22" s="198" t="s">
        <v>332</v>
      </c>
      <c r="Q22" s="198" t="s">
        <v>332</v>
      </c>
      <c r="R22" s="199" t="s">
        <v>332</v>
      </c>
      <c r="S22" s="199" t="s">
        <v>332</v>
      </c>
      <c r="T22" s="133"/>
      <c r="U22" s="133"/>
      <c r="V22" s="133"/>
      <c r="W22" s="133"/>
      <c r="X22" s="172"/>
      <c r="Y22" s="172"/>
      <c r="Z22" s="172"/>
      <c r="AA22" s="172"/>
      <c r="AB22" s="172"/>
    </row>
    <row r="23" spans="1:28" ht="20.25" customHeight="1" x14ac:dyDescent="0.25">
      <c r="A23" s="200"/>
      <c r="B23" s="197" t="s">
        <v>331</v>
      </c>
      <c r="C23" s="197"/>
      <c r="D23" s="197"/>
      <c r="E23" s="200" t="s">
        <v>332</v>
      </c>
      <c r="F23" s="200" t="s">
        <v>332</v>
      </c>
      <c r="G23" s="200" t="s">
        <v>332</v>
      </c>
      <c r="H23" s="200"/>
      <c r="I23" s="200"/>
      <c r="J23" s="200"/>
      <c r="K23" s="200"/>
      <c r="L23" s="200"/>
      <c r="M23" s="200"/>
      <c r="N23" s="200"/>
      <c r="O23" s="200"/>
      <c r="P23" s="200"/>
      <c r="Q23" s="201"/>
      <c r="R23" s="202"/>
      <c r="S23" s="202"/>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5" zoomScale="60" zoomScaleNormal="60" workbookViewId="0">
      <selection activeCell="D32" sqref="D32"/>
    </sheetView>
  </sheetViews>
  <sheetFormatPr defaultColWidth="10.7109375" defaultRowHeight="15.75" x14ac:dyDescent="0.25"/>
  <cols>
    <col min="1" max="1" width="9.5703125" style="97" customWidth="1"/>
    <col min="2" max="2" width="8.7109375" style="97" customWidth="1"/>
    <col min="3" max="3" width="12.7109375" style="97" customWidth="1"/>
    <col min="4" max="4" width="16.140625" style="97" customWidth="1"/>
    <col min="5" max="5" width="11.140625" style="97" customWidth="1"/>
    <col min="6" max="6" width="11"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 customHeight="1" x14ac:dyDescent="0.25"/>
    <row r="2" spans="1:20" ht="15" customHeight="1" x14ac:dyDescent="0.25">
      <c r="T2" s="84" t="s">
        <v>66</v>
      </c>
    </row>
    <row r="3" spans="1:20" s="92" customFormat="1" ht="18.75" customHeight="1" x14ac:dyDescent="0.3">
      <c r="T3" s="85" t="s">
        <v>8</v>
      </c>
    </row>
    <row r="4" spans="1:20" s="92" customFormat="1" ht="18.75" customHeight="1" x14ac:dyDescent="0.3">
      <c r="T4" s="85" t="s">
        <v>65</v>
      </c>
    </row>
    <row r="5" spans="1:20" s="92" customFormat="1" ht="18.75" customHeight="1" x14ac:dyDescent="0.3">
      <c r="T5" s="85"/>
    </row>
    <row r="6" spans="1:20" s="92" customFormat="1" x14ac:dyDescent="0.2">
      <c r="A6" s="283" t="str">
        <f>'1. паспорт местоположение'!A5:C5</f>
        <v>Год раскрытия информации: 2026 год</v>
      </c>
      <c r="B6" s="283"/>
      <c r="C6" s="283"/>
      <c r="D6" s="283"/>
      <c r="E6" s="283"/>
      <c r="F6" s="283"/>
      <c r="G6" s="283"/>
      <c r="H6" s="283"/>
      <c r="I6" s="283"/>
      <c r="J6" s="283"/>
      <c r="K6" s="283"/>
      <c r="L6" s="283"/>
      <c r="M6" s="283"/>
      <c r="N6" s="283"/>
      <c r="O6" s="283"/>
      <c r="P6" s="283"/>
      <c r="Q6" s="283"/>
      <c r="R6" s="283"/>
      <c r="S6" s="283"/>
      <c r="T6" s="283"/>
    </row>
    <row r="7" spans="1:20" s="92" customFormat="1" x14ac:dyDescent="0.2">
      <c r="A7" s="131"/>
    </row>
    <row r="8" spans="1:20" s="92" customFormat="1" ht="18.75" x14ac:dyDescent="0.2">
      <c r="A8" s="287" t="s">
        <v>7</v>
      </c>
      <c r="B8" s="287"/>
      <c r="C8" s="287"/>
      <c r="D8" s="287"/>
      <c r="E8" s="287"/>
      <c r="F8" s="287"/>
      <c r="G8" s="287"/>
      <c r="H8" s="287"/>
      <c r="I8" s="287"/>
      <c r="J8" s="287"/>
      <c r="K8" s="287"/>
      <c r="L8" s="287"/>
      <c r="M8" s="287"/>
      <c r="N8" s="287"/>
      <c r="O8" s="287"/>
      <c r="P8" s="287"/>
      <c r="Q8" s="287"/>
      <c r="R8" s="287"/>
      <c r="S8" s="287"/>
      <c r="T8" s="287"/>
    </row>
    <row r="9" spans="1:20" s="9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92" customFormat="1" ht="18.75" customHeight="1" x14ac:dyDescent="0.2">
      <c r="A10" s="291" t="str">
        <f>'1. паспорт местоположение'!A9:C9</f>
        <v>Акционерное общество "Россети Янтарь" ДЗО  ПАО "Россети"</v>
      </c>
      <c r="B10" s="291"/>
      <c r="C10" s="291"/>
      <c r="D10" s="291"/>
      <c r="E10" s="291"/>
      <c r="F10" s="291"/>
      <c r="G10" s="291"/>
      <c r="H10" s="291"/>
      <c r="I10" s="291"/>
      <c r="J10" s="291"/>
      <c r="K10" s="291"/>
      <c r="L10" s="291"/>
      <c r="M10" s="291"/>
      <c r="N10" s="291"/>
      <c r="O10" s="291"/>
      <c r="P10" s="291"/>
      <c r="Q10" s="291"/>
      <c r="R10" s="291"/>
      <c r="S10" s="291"/>
      <c r="T10" s="291"/>
    </row>
    <row r="11" spans="1:20" s="92" customFormat="1" ht="18.75" customHeight="1" x14ac:dyDescent="0.2">
      <c r="A11" s="284" t="s">
        <v>6</v>
      </c>
      <c r="B11" s="284"/>
      <c r="C11" s="284"/>
      <c r="D11" s="284"/>
      <c r="E11" s="284"/>
      <c r="F11" s="284"/>
      <c r="G11" s="284"/>
      <c r="H11" s="284"/>
      <c r="I11" s="284"/>
      <c r="J11" s="284"/>
      <c r="K11" s="284"/>
      <c r="L11" s="284"/>
      <c r="M11" s="284"/>
      <c r="N11" s="284"/>
      <c r="O11" s="284"/>
      <c r="P11" s="284"/>
      <c r="Q11" s="284"/>
      <c r="R11" s="284"/>
      <c r="S11" s="284"/>
      <c r="T11" s="284"/>
    </row>
    <row r="12" spans="1:20" s="9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92" customFormat="1" ht="18.75" customHeight="1" x14ac:dyDescent="0.2">
      <c r="A13" s="291" t="str">
        <f>'1. паспорт местоположение'!A12:C12</f>
        <v>N_92-2-26</v>
      </c>
      <c r="B13" s="291"/>
      <c r="C13" s="291"/>
      <c r="D13" s="291"/>
      <c r="E13" s="291"/>
      <c r="F13" s="291"/>
      <c r="G13" s="291"/>
      <c r="H13" s="291"/>
      <c r="I13" s="291"/>
      <c r="J13" s="291"/>
      <c r="K13" s="291"/>
      <c r="L13" s="291"/>
      <c r="M13" s="291"/>
      <c r="N13" s="291"/>
      <c r="O13" s="291"/>
      <c r="P13" s="291"/>
      <c r="Q13" s="291"/>
      <c r="R13" s="291"/>
      <c r="S13" s="291"/>
      <c r="T13" s="291"/>
    </row>
    <row r="14" spans="1:20" s="92" customFormat="1" ht="18.75" customHeight="1" x14ac:dyDescent="0.2">
      <c r="A14" s="284" t="s">
        <v>5</v>
      </c>
      <c r="B14" s="284"/>
      <c r="C14" s="284"/>
      <c r="D14" s="284"/>
      <c r="E14" s="284"/>
      <c r="F14" s="284"/>
      <c r="G14" s="284"/>
      <c r="H14" s="284"/>
      <c r="I14" s="284"/>
      <c r="J14" s="284"/>
      <c r="K14" s="284"/>
      <c r="L14" s="284"/>
      <c r="M14" s="284"/>
      <c r="N14" s="284"/>
      <c r="O14" s="284"/>
      <c r="P14" s="284"/>
      <c r="Q14" s="284"/>
      <c r="R14" s="284"/>
      <c r="S14" s="284"/>
      <c r="T14" s="284"/>
    </row>
    <row r="15" spans="1:20" s="134"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36" customFormat="1" ht="12" x14ac:dyDescent="0.2">
      <c r="A16" s="291"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6" s="291"/>
      <c r="C16" s="291"/>
      <c r="D16" s="291"/>
      <c r="E16" s="291"/>
      <c r="F16" s="291"/>
      <c r="G16" s="291"/>
      <c r="H16" s="291"/>
      <c r="I16" s="291"/>
      <c r="J16" s="291"/>
      <c r="K16" s="291"/>
      <c r="L16" s="291"/>
      <c r="M16" s="291"/>
      <c r="N16" s="291"/>
      <c r="O16" s="291"/>
      <c r="P16" s="291"/>
      <c r="Q16" s="291"/>
      <c r="R16" s="291"/>
      <c r="S16" s="291"/>
      <c r="T16" s="291"/>
    </row>
    <row r="17" spans="1:113" s="136" customFormat="1" ht="15" customHeight="1" x14ac:dyDescent="0.2">
      <c r="A17" s="284" t="s">
        <v>4</v>
      </c>
      <c r="B17" s="284"/>
      <c r="C17" s="284"/>
      <c r="D17" s="284"/>
      <c r="E17" s="284"/>
      <c r="F17" s="284"/>
      <c r="G17" s="284"/>
      <c r="H17" s="284"/>
      <c r="I17" s="284"/>
      <c r="J17" s="284"/>
      <c r="K17" s="284"/>
      <c r="L17" s="284"/>
      <c r="M17" s="284"/>
      <c r="N17" s="284"/>
      <c r="O17" s="284"/>
      <c r="P17" s="284"/>
      <c r="Q17" s="284"/>
      <c r="R17" s="284"/>
      <c r="S17" s="284"/>
      <c r="T17" s="284"/>
    </row>
    <row r="18" spans="1:113" s="136"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136" customFormat="1" ht="15" customHeight="1" x14ac:dyDescent="0.2">
      <c r="A19" s="286" t="s">
        <v>448</v>
      </c>
      <c r="B19" s="286"/>
      <c r="C19" s="286"/>
      <c r="D19" s="286"/>
      <c r="E19" s="286"/>
      <c r="F19" s="286"/>
      <c r="G19" s="286"/>
      <c r="H19" s="286"/>
      <c r="I19" s="286"/>
      <c r="J19" s="286"/>
      <c r="K19" s="286"/>
      <c r="L19" s="286"/>
      <c r="M19" s="286"/>
      <c r="N19" s="286"/>
      <c r="O19" s="286"/>
      <c r="P19" s="286"/>
      <c r="Q19" s="286"/>
      <c r="R19" s="286"/>
      <c r="S19" s="286"/>
      <c r="T19" s="286"/>
    </row>
    <row r="20" spans="1:113" s="9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3</v>
      </c>
      <c r="B21" s="299" t="s">
        <v>217</v>
      </c>
      <c r="C21" s="300"/>
      <c r="D21" s="303" t="s">
        <v>116</v>
      </c>
      <c r="E21" s="299" t="s">
        <v>476</v>
      </c>
      <c r="F21" s="300"/>
      <c r="G21" s="299" t="s">
        <v>256</v>
      </c>
      <c r="H21" s="300"/>
      <c r="I21" s="299" t="s">
        <v>115</v>
      </c>
      <c r="J21" s="300"/>
      <c r="K21" s="303" t="s">
        <v>114</v>
      </c>
      <c r="L21" s="299" t="s">
        <v>113</v>
      </c>
      <c r="M21" s="300"/>
      <c r="N21" s="299" t="s">
        <v>546</v>
      </c>
      <c r="O21" s="300"/>
      <c r="P21" s="303" t="s">
        <v>112</v>
      </c>
      <c r="Q21" s="309" t="s">
        <v>111</v>
      </c>
      <c r="R21" s="310"/>
      <c r="S21" s="309" t="s">
        <v>110</v>
      </c>
      <c r="T21" s="311"/>
    </row>
    <row r="22" spans="1:113" ht="204.75" customHeight="1" x14ac:dyDescent="0.25">
      <c r="A22" s="307"/>
      <c r="B22" s="301"/>
      <c r="C22" s="302"/>
      <c r="D22" s="305"/>
      <c r="E22" s="301"/>
      <c r="F22" s="302"/>
      <c r="G22" s="301"/>
      <c r="H22" s="302"/>
      <c r="I22" s="301"/>
      <c r="J22" s="302"/>
      <c r="K22" s="304"/>
      <c r="L22" s="301"/>
      <c r="M22" s="302"/>
      <c r="N22" s="301"/>
      <c r="O22" s="302"/>
      <c r="P22" s="304"/>
      <c r="Q22" s="55" t="s">
        <v>109</v>
      </c>
      <c r="R22" s="55" t="s">
        <v>447</v>
      </c>
      <c r="S22" s="55" t="s">
        <v>108</v>
      </c>
      <c r="T22" s="55" t="s">
        <v>107</v>
      </c>
    </row>
    <row r="23" spans="1:113" ht="51.75" customHeight="1" x14ac:dyDescent="0.25">
      <c r="A23" s="308"/>
      <c r="B23" s="55" t="s">
        <v>105</v>
      </c>
      <c r="C23" s="55" t="s">
        <v>106</v>
      </c>
      <c r="D23" s="304"/>
      <c r="E23" s="55" t="s">
        <v>105</v>
      </c>
      <c r="F23" s="55" t="s">
        <v>106</v>
      </c>
      <c r="G23" s="55" t="s">
        <v>105</v>
      </c>
      <c r="H23" s="55" t="s">
        <v>106</v>
      </c>
      <c r="I23" s="55" t="s">
        <v>105</v>
      </c>
      <c r="J23" s="55" t="s">
        <v>106</v>
      </c>
      <c r="K23" s="55" t="s">
        <v>105</v>
      </c>
      <c r="L23" s="55" t="s">
        <v>105</v>
      </c>
      <c r="M23" s="55" t="s">
        <v>106</v>
      </c>
      <c r="N23" s="55" t="s">
        <v>105</v>
      </c>
      <c r="O23" s="55" t="s">
        <v>106</v>
      </c>
      <c r="P23" s="79" t="s">
        <v>105</v>
      </c>
      <c r="Q23" s="55" t="s">
        <v>105</v>
      </c>
      <c r="R23" s="55" t="s">
        <v>105</v>
      </c>
      <c r="S23" s="55" t="s">
        <v>105</v>
      </c>
      <c r="T23" s="55" t="s">
        <v>105</v>
      </c>
    </row>
    <row r="24" spans="1:113"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17</v>
      </c>
      <c r="R24" s="110">
        <v>18</v>
      </c>
      <c r="S24" s="110">
        <v>19</v>
      </c>
      <c r="T24" s="110">
        <v>20</v>
      </c>
    </row>
    <row r="25" spans="1:113" s="98" customFormat="1" ht="24" customHeight="1" x14ac:dyDescent="0.25">
      <c r="A25" s="100" t="s">
        <v>332</v>
      </c>
      <c r="B25" s="101" t="s">
        <v>332</v>
      </c>
      <c r="C25" s="101" t="s">
        <v>332</v>
      </c>
      <c r="D25" s="101" t="s">
        <v>332</v>
      </c>
      <c r="E25" s="101" t="s">
        <v>332</v>
      </c>
      <c r="F25" s="101" t="s">
        <v>332</v>
      </c>
      <c r="G25" s="101" t="s">
        <v>332</v>
      </c>
      <c r="H25" s="101" t="s">
        <v>332</v>
      </c>
      <c r="I25" s="101" t="s">
        <v>332</v>
      </c>
      <c r="J25" s="102" t="s">
        <v>332</v>
      </c>
      <c r="K25" s="102" t="s">
        <v>332</v>
      </c>
      <c r="L25" s="102" t="s">
        <v>332</v>
      </c>
      <c r="M25" s="103" t="s">
        <v>332</v>
      </c>
      <c r="N25" s="103" t="s">
        <v>332</v>
      </c>
      <c r="O25" s="103" t="s">
        <v>332</v>
      </c>
      <c r="P25" s="102" t="s">
        <v>332</v>
      </c>
      <c r="Q25" s="104" t="s">
        <v>332</v>
      </c>
      <c r="R25" s="101" t="s">
        <v>332</v>
      </c>
      <c r="S25" s="104" t="s">
        <v>332</v>
      </c>
      <c r="T25" s="101" t="s">
        <v>332</v>
      </c>
    </row>
    <row r="26" spans="1:113" ht="3" customHeight="1" x14ac:dyDescent="0.25"/>
    <row r="27" spans="1:113" s="108" customFormat="1" ht="12.75" x14ac:dyDescent="0.2"/>
    <row r="28" spans="1:113" s="108" customFormat="1" x14ac:dyDescent="0.25">
      <c r="B28" s="111" t="s">
        <v>104</v>
      </c>
      <c r="C28" s="111"/>
      <c r="D28" s="111"/>
      <c r="E28" s="111"/>
      <c r="F28" s="111"/>
      <c r="G28" s="111"/>
      <c r="H28" s="111"/>
      <c r="I28" s="111"/>
      <c r="J28" s="111"/>
      <c r="K28" s="111"/>
      <c r="L28" s="111"/>
      <c r="M28" s="111"/>
      <c r="N28" s="111"/>
      <c r="O28" s="111"/>
      <c r="P28" s="111"/>
      <c r="Q28" s="111"/>
      <c r="R28" s="111"/>
    </row>
    <row r="29" spans="1:113" x14ac:dyDescent="0.25">
      <c r="B29" s="298" t="s">
        <v>482</v>
      </c>
      <c r="C29" s="298"/>
      <c r="D29" s="298"/>
      <c r="E29" s="298"/>
      <c r="F29" s="298"/>
      <c r="G29" s="298"/>
      <c r="H29" s="298"/>
      <c r="I29" s="298"/>
      <c r="J29" s="298"/>
      <c r="K29" s="298"/>
      <c r="L29" s="298"/>
      <c r="M29" s="298"/>
      <c r="N29" s="298"/>
      <c r="O29" s="298"/>
      <c r="P29" s="298"/>
      <c r="Q29" s="298"/>
      <c r="R29" s="298"/>
    </row>
    <row r="30" spans="1:113" x14ac:dyDescent="0.25">
      <c r="B30" s="111"/>
      <c r="C30" s="111"/>
      <c r="D30" s="111"/>
      <c r="E30" s="111"/>
      <c r="F30" s="111"/>
      <c r="G30" s="111"/>
      <c r="H30" s="111"/>
      <c r="I30" s="111"/>
      <c r="J30" s="111"/>
      <c r="K30" s="111"/>
      <c r="L30" s="111"/>
      <c r="M30" s="111"/>
      <c r="N30" s="111"/>
      <c r="O30" s="111"/>
      <c r="P30" s="111"/>
      <c r="Q30" s="111"/>
      <c r="R30" s="111"/>
      <c r="S30" s="111"/>
      <c r="T30" s="111"/>
      <c r="U30" s="111"/>
      <c r="V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row>
    <row r="31" spans="1:113" x14ac:dyDescent="0.25">
      <c r="B31" s="112" t="s">
        <v>446</v>
      </c>
      <c r="C31" s="112"/>
      <c r="D31" s="112"/>
      <c r="E31" s="112"/>
      <c r="F31" s="107"/>
      <c r="G31" s="107"/>
      <c r="H31" s="112"/>
      <c r="I31" s="112"/>
      <c r="J31" s="112"/>
      <c r="K31" s="112"/>
      <c r="L31" s="112"/>
      <c r="M31" s="112"/>
      <c r="N31" s="112"/>
      <c r="O31" s="112"/>
      <c r="P31" s="112"/>
      <c r="Q31" s="112"/>
      <c r="R31" s="112"/>
      <c r="S31" s="113"/>
      <c r="T31" s="113"/>
      <c r="U31" s="113"/>
      <c r="V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row>
    <row r="32" spans="1:113" x14ac:dyDescent="0.25">
      <c r="B32" s="112" t="s">
        <v>103</v>
      </c>
      <c r="C32" s="112"/>
      <c r="D32" s="112"/>
      <c r="E32" s="112"/>
      <c r="F32" s="107"/>
      <c r="G32" s="107"/>
      <c r="H32" s="112"/>
      <c r="I32" s="112"/>
      <c r="J32" s="112"/>
      <c r="K32" s="112"/>
      <c r="L32" s="112"/>
      <c r="M32" s="112"/>
      <c r="N32" s="112"/>
      <c r="O32" s="112"/>
      <c r="P32" s="112"/>
      <c r="Q32" s="112"/>
      <c r="R32" s="112"/>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row>
    <row r="33" spans="2:113" s="107" customFormat="1" x14ac:dyDescent="0.25">
      <c r="B33" s="112" t="s">
        <v>102</v>
      </c>
      <c r="C33" s="112"/>
      <c r="D33" s="112"/>
      <c r="E33" s="112"/>
      <c r="H33" s="112"/>
      <c r="I33" s="112"/>
      <c r="J33" s="112"/>
      <c r="K33" s="112"/>
      <c r="L33" s="112"/>
      <c r="M33" s="112"/>
      <c r="N33" s="112"/>
      <c r="O33" s="112"/>
      <c r="P33" s="112"/>
      <c r="Q33" s="112"/>
      <c r="R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row>
    <row r="34" spans="2:113" s="107" customFormat="1" x14ac:dyDescent="0.25">
      <c r="B34" s="112" t="s">
        <v>101</v>
      </c>
      <c r="C34" s="112"/>
      <c r="D34" s="112"/>
      <c r="E34" s="112"/>
      <c r="H34" s="112"/>
      <c r="I34" s="112"/>
      <c r="J34" s="112"/>
      <c r="K34" s="112"/>
      <c r="L34" s="112"/>
      <c r="M34" s="112"/>
      <c r="N34" s="112"/>
      <c r="O34" s="112"/>
      <c r="P34" s="112"/>
      <c r="Q34" s="112"/>
      <c r="R34" s="112"/>
      <c r="S34" s="112"/>
      <c r="T34" s="112"/>
      <c r="U34" s="112"/>
      <c r="V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row>
    <row r="35" spans="2:113" s="107" customFormat="1" x14ac:dyDescent="0.25">
      <c r="B35" s="112" t="s">
        <v>100</v>
      </c>
      <c r="C35" s="112"/>
      <c r="D35" s="112"/>
      <c r="E35" s="112"/>
      <c r="H35" s="112"/>
      <c r="I35" s="112"/>
      <c r="J35" s="112"/>
      <c r="K35" s="112"/>
      <c r="L35" s="112"/>
      <c r="M35" s="112"/>
      <c r="N35" s="112"/>
      <c r="O35" s="112"/>
      <c r="P35" s="112"/>
      <c r="Q35" s="112"/>
      <c r="R35" s="112"/>
      <c r="S35" s="112"/>
      <c r="T35" s="112"/>
      <c r="U35" s="112"/>
      <c r="V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row>
    <row r="36" spans="2:113" s="107" customFormat="1" x14ac:dyDescent="0.25">
      <c r="B36" s="112" t="s">
        <v>99</v>
      </c>
      <c r="C36" s="112"/>
      <c r="D36" s="112"/>
      <c r="E36" s="112"/>
      <c r="H36" s="112"/>
      <c r="I36" s="112"/>
      <c r="J36" s="112"/>
      <c r="K36" s="112"/>
      <c r="L36" s="112"/>
      <c r="M36" s="112"/>
      <c r="N36" s="112"/>
      <c r="O36" s="112"/>
      <c r="P36" s="112"/>
      <c r="Q36" s="112"/>
      <c r="R36" s="112"/>
      <c r="S36" s="112"/>
      <c r="T36" s="112"/>
      <c r="U36" s="112"/>
      <c r="V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row>
    <row r="37" spans="2:113" s="107" customFormat="1" x14ac:dyDescent="0.25">
      <c r="B37" s="112" t="s">
        <v>98</v>
      </c>
      <c r="C37" s="112"/>
      <c r="D37" s="112"/>
      <c r="E37" s="112"/>
      <c r="H37" s="112"/>
      <c r="I37" s="112"/>
      <c r="J37" s="112"/>
      <c r="K37" s="112"/>
      <c r="L37" s="112"/>
      <c r="M37" s="112"/>
      <c r="N37" s="112"/>
      <c r="O37" s="112"/>
      <c r="P37" s="112"/>
      <c r="Q37" s="112"/>
      <c r="R37" s="112"/>
      <c r="S37" s="112"/>
      <c r="T37" s="112"/>
      <c r="U37" s="112"/>
      <c r="V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row>
    <row r="38" spans="2:113" s="107" customFormat="1" x14ac:dyDescent="0.25">
      <c r="B38" s="112" t="s">
        <v>97</v>
      </c>
      <c r="C38" s="112"/>
      <c r="D38" s="112"/>
      <c r="E38" s="112"/>
      <c r="H38" s="112"/>
      <c r="I38" s="112"/>
      <c r="J38" s="112"/>
      <c r="K38" s="112"/>
      <c r="L38" s="112"/>
      <c r="M38" s="112"/>
      <c r="N38" s="112"/>
      <c r="O38" s="112"/>
      <c r="P38" s="112"/>
      <c r="Q38" s="112"/>
      <c r="R38" s="112"/>
      <c r="S38" s="112"/>
      <c r="T38" s="112"/>
      <c r="U38" s="112"/>
      <c r="V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row>
    <row r="39" spans="2:113" s="107" customFormat="1" x14ac:dyDescent="0.25">
      <c r="B39" s="112" t="s">
        <v>96</v>
      </c>
      <c r="C39" s="112"/>
      <c r="D39" s="112"/>
      <c r="E39" s="112"/>
      <c r="H39" s="112"/>
      <c r="I39" s="112"/>
      <c r="J39" s="112"/>
      <c r="K39" s="112"/>
      <c r="L39" s="112"/>
      <c r="M39" s="112"/>
      <c r="N39" s="112"/>
      <c r="O39" s="112"/>
      <c r="P39" s="112"/>
      <c r="Q39" s="112"/>
      <c r="R39" s="112"/>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row>
    <row r="40" spans="2:113" s="107" customFormat="1" x14ac:dyDescent="0.25">
      <c r="B40" s="112" t="s">
        <v>95</v>
      </c>
      <c r="C40" s="112"/>
      <c r="D40" s="112"/>
      <c r="E40" s="112"/>
      <c r="H40" s="112"/>
      <c r="I40" s="112"/>
      <c r="J40" s="112"/>
      <c r="K40" s="112"/>
      <c r="L40" s="112"/>
      <c r="M40" s="112"/>
      <c r="N40" s="112"/>
      <c r="O40" s="112"/>
      <c r="P40" s="112"/>
      <c r="Q40" s="112"/>
      <c r="R40" s="112"/>
      <c r="S40" s="112"/>
      <c r="T40" s="112"/>
      <c r="U40" s="112"/>
      <c r="V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row>
    <row r="41" spans="2:113" s="107" customFormat="1" x14ac:dyDescent="0.25">
      <c r="Q41" s="112"/>
      <c r="R41" s="112"/>
      <c r="S41" s="112"/>
      <c r="T41" s="112"/>
      <c r="U41" s="112"/>
      <c r="V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row>
    <row r="42" spans="2:113" s="107" customFormat="1" x14ac:dyDescent="0.25">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7"/>
    <col min="4" max="4" width="11.5703125" style="97" customWidth="1"/>
    <col min="5" max="5" width="11.85546875" style="97" customWidth="1"/>
    <col min="6" max="6" width="8.7109375" style="97" customWidth="1"/>
    <col min="7" max="7" width="10.28515625" style="97" customWidth="1"/>
    <col min="8" max="8" width="8.7109375" style="97" customWidth="1"/>
    <col min="9" max="9" width="8.28515625" style="97" customWidth="1"/>
    <col min="10" max="10" width="20.140625" style="97" customWidth="1"/>
    <col min="11" max="11" width="11.140625" style="97" customWidth="1"/>
    <col min="12" max="12" width="8.85546875" style="97" customWidth="1"/>
    <col min="13" max="13" width="8.7109375" style="97" customWidth="1"/>
    <col min="14" max="14" width="13.7109375" style="97" customWidth="1"/>
    <col min="15" max="16" width="8.7109375" style="97" customWidth="1"/>
    <col min="17" max="17" width="11.85546875" style="97" customWidth="1"/>
    <col min="18" max="18" width="12" style="97" customWidth="1"/>
    <col min="19" max="19" width="18.28515625" style="97" customWidth="1"/>
    <col min="20" max="20" width="22.42578125" style="97" customWidth="1"/>
    <col min="21" max="21" width="30.7109375" style="97" customWidth="1"/>
    <col min="22" max="23" width="8.7109375" style="97" customWidth="1"/>
    <col min="24" max="24" width="24.5703125" style="97" customWidth="1"/>
    <col min="25" max="25" width="15.28515625" style="97" customWidth="1"/>
    <col min="26" max="26" width="18.5703125" style="97" customWidth="1"/>
    <col min="27" max="27" width="19.140625" style="97" customWidth="1"/>
    <col min="28" max="240" width="10.7109375" style="97"/>
    <col min="241" max="242" width="15.7109375" style="97" customWidth="1"/>
    <col min="243" max="245" width="14.7109375" style="97" customWidth="1"/>
    <col min="246" max="249" width="13.7109375" style="97" customWidth="1"/>
    <col min="250" max="253" width="15.7109375" style="97" customWidth="1"/>
    <col min="254" max="254" width="22.85546875" style="97" customWidth="1"/>
    <col min="255" max="255" width="20.7109375" style="97" customWidth="1"/>
    <col min="256" max="256" width="17.7109375" style="97" customWidth="1"/>
    <col min="257" max="265" width="14.7109375" style="97" customWidth="1"/>
    <col min="266" max="496" width="10.7109375" style="97"/>
    <col min="497" max="498" width="15.7109375" style="97" customWidth="1"/>
    <col min="499" max="501" width="14.7109375" style="97" customWidth="1"/>
    <col min="502" max="505" width="13.7109375" style="97" customWidth="1"/>
    <col min="506" max="509" width="15.7109375" style="97" customWidth="1"/>
    <col min="510" max="510" width="22.85546875" style="97" customWidth="1"/>
    <col min="511" max="511" width="20.7109375" style="97" customWidth="1"/>
    <col min="512" max="512" width="17.7109375" style="97" customWidth="1"/>
    <col min="513" max="521" width="14.7109375" style="97" customWidth="1"/>
    <col min="522" max="752" width="10.7109375" style="97"/>
    <col min="753" max="754" width="15.7109375" style="97" customWidth="1"/>
    <col min="755" max="757" width="14.7109375" style="97" customWidth="1"/>
    <col min="758" max="761" width="13.7109375" style="97" customWidth="1"/>
    <col min="762" max="765" width="15.7109375" style="97" customWidth="1"/>
    <col min="766" max="766" width="22.85546875" style="97" customWidth="1"/>
    <col min="767" max="767" width="20.7109375" style="97" customWidth="1"/>
    <col min="768" max="768" width="17.7109375" style="97" customWidth="1"/>
    <col min="769" max="777" width="14.7109375" style="97" customWidth="1"/>
    <col min="778" max="1008" width="10.7109375" style="97"/>
    <col min="1009" max="1010" width="15.7109375" style="97" customWidth="1"/>
    <col min="1011" max="1013" width="14.7109375" style="97" customWidth="1"/>
    <col min="1014" max="1017" width="13.7109375" style="97" customWidth="1"/>
    <col min="1018" max="1021" width="15.7109375" style="97" customWidth="1"/>
    <col min="1022" max="1022" width="22.85546875" style="97" customWidth="1"/>
    <col min="1023" max="1023" width="20.7109375" style="97" customWidth="1"/>
    <col min="1024" max="1024" width="17.7109375" style="97" customWidth="1"/>
    <col min="1025" max="1033" width="14.7109375" style="97" customWidth="1"/>
    <col min="1034" max="1264" width="10.7109375" style="97"/>
    <col min="1265" max="1266" width="15.7109375" style="97" customWidth="1"/>
    <col min="1267" max="1269" width="14.7109375" style="97" customWidth="1"/>
    <col min="1270" max="1273" width="13.7109375" style="97" customWidth="1"/>
    <col min="1274" max="1277" width="15.7109375" style="97" customWidth="1"/>
    <col min="1278" max="1278" width="22.85546875" style="97" customWidth="1"/>
    <col min="1279" max="1279" width="20.7109375" style="97" customWidth="1"/>
    <col min="1280" max="1280" width="17.7109375" style="97" customWidth="1"/>
    <col min="1281" max="1289" width="14.7109375" style="97" customWidth="1"/>
    <col min="1290" max="1520" width="10.7109375" style="97"/>
    <col min="1521" max="1522" width="15.7109375" style="97" customWidth="1"/>
    <col min="1523" max="1525" width="14.7109375" style="97" customWidth="1"/>
    <col min="1526" max="1529" width="13.7109375" style="97" customWidth="1"/>
    <col min="1530" max="1533" width="15.7109375" style="97" customWidth="1"/>
    <col min="1534" max="1534" width="22.85546875" style="97" customWidth="1"/>
    <col min="1535" max="1535" width="20.7109375" style="97" customWidth="1"/>
    <col min="1536" max="1536" width="17.7109375" style="97" customWidth="1"/>
    <col min="1537" max="1545" width="14.7109375" style="97" customWidth="1"/>
    <col min="1546" max="1776" width="10.7109375" style="97"/>
    <col min="1777" max="1778" width="15.7109375" style="97" customWidth="1"/>
    <col min="1779" max="1781" width="14.7109375" style="97" customWidth="1"/>
    <col min="1782" max="1785" width="13.7109375" style="97" customWidth="1"/>
    <col min="1786" max="1789" width="15.7109375" style="97" customWidth="1"/>
    <col min="1790" max="1790" width="22.85546875" style="97" customWidth="1"/>
    <col min="1791" max="1791" width="20.7109375" style="97" customWidth="1"/>
    <col min="1792" max="1792" width="17.7109375" style="97" customWidth="1"/>
    <col min="1793" max="1801" width="14.7109375" style="97" customWidth="1"/>
    <col min="1802" max="2032" width="10.7109375" style="97"/>
    <col min="2033" max="2034" width="15.7109375" style="97" customWidth="1"/>
    <col min="2035" max="2037" width="14.7109375" style="97" customWidth="1"/>
    <col min="2038" max="2041" width="13.7109375" style="97" customWidth="1"/>
    <col min="2042" max="2045" width="15.7109375" style="97" customWidth="1"/>
    <col min="2046" max="2046" width="22.85546875" style="97" customWidth="1"/>
    <col min="2047" max="2047" width="20.7109375" style="97" customWidth="1"/>
    <col min="2048" max="2048" width="17.7109375" style="97" customWidth="1"/>
    <col min="2049" max="2057" width="14.7109375" style="97" customWidth="1"/>
    <col min="2058" max="2288" width="10.7109375" style="97"/>
    <col min="2289" max="2290" width="15.7109375" style="97" customWidth="1"/>
    <col min="2291" max="2293" width="14.7109375" style="97" customWidth="1"/>
    <col min="2294" max="2297" width="13.7109375" style="97" customWidth="1"/>
    <col min="2298" max="2301" width="15.7109375" style="97" customWidth="1"/>
    <col min="2302" max="2302" width="22.85546875" style="97" customWidth="1"/>
    <col min="2303" max="2303" width="20.7109375" style="97" customWidth="1"/>
    <col min="2304" max="2304" width="17.7109375" style="97" customWidth="1"/>
    <col min="2305" max="2313" width="14.7109375" style="97" customWidth="1"/>
    <col min="2314" max="2544" width="10.7109375" style="97"/>
    <col min="2545" max="2546" width="15.7109375" style="97" customWidth="1"/>
    <col min="2547" max="2549" width="14.7109375" style="97" customWidth="1"/>
    <col min="2550" max="2553" width="13.7109375" style="97" customWidth="1"/>
    <col min="2554" max="2557" width="15.7109375" style="97" customWidth="1"/>
    <col min="2558" max="2558" width="22.85546875" style="97" customWidth="1"/>
    <col min="2559" max="2559" width="20.7109375" style="97" customWidth="1"/>
    <col min="2560" max="2560" width="17.7109375" style="97" customWidth="1"/>
    <col min="2561" max="2569" width="14.7109375" style="97" customWidth="1"/>
    <col min="2570" max="2800" width="10.7109375" style="97"/>
    <col min="2801" max="2802" width="15.7109375" style="97" customWidth="1"/>
    <col min="2803" max="2805" width="14.7109375" style="97" customWidth="1"/>
    <col min="2806" max="2809" width="13.7109375" style="97" customWidth="1"/>
    <col min="2810" max="2813" width="15.7109375" style="97" customWidth="1"/>
    <col min="2814" max="2814" width="22.85546875" style="97" customWidth="1"/>
    <col min="2815" max="2815" width="20.7109375" style="97" customWidth="1"/>
    <col min="2816" max="2816" width="17.7109375" style="97" customWidth="1"/>
    <col min="2817" max="2825" width="14.7109375" style="97" customWidth="1"/>
    <col min="2826" max="3056" width="10.7109375" style="97"/>
    <col min="3057" max="3058" width="15.7109375" style="97" customWidth="1"/>
    <col min="3059" max="3061" width="14.7109375" style="97" customWidth="1"/>
    <col min="3062" max="3065" width="13.7109375" style="97" customWidth="1"/>
    <col min="3066" max="3069" width="15.7109375" style="97" customWidth="1"/>
    <col min="3070" max="3070" width="22.85546875" style="97" customWidth="1"/>
    <col min="3071" max="3071" width="20.7109375" style="97" customWidth="1"/>
    <col min="3072" max="3072" width="17.7109375" style="97" customWidth="1"/>
    <col min="3073" max="3081" width="14.7109375" style="97" customWidth="1"/>
    <col min="3082" max="3312" width="10.7109375" style="97"/>
    <col min="3313" max="3314" width="15.7109375" style="97" customWidth="1"/>
    <col min="3315" max="3317" width="14.7109375" style="97" customWidth="1"/>
    <col min="3318" max="3321" width="13.7109375" style="97" customWidth="1"/>
    <col min="3322" max="3325" width="15.7109375" style="97" customWidth="1"/>
    <col min="3326" max="3326" width="22.85546875" style="97" customWidth="1"/>
    <col min="3327" max="3327" width="20.7109375" style="97" customWidth="1"/>
    <col min="3328" max="3328" width="17.7109375" style="97" customWidth="1"/>
    <col min="3329" max="3337" width="14.7109375" style="97" customWidth="1"/>
    <col min="3338" max="3568" width="10.7109375" style="97"/>
    <col min="3569" max="3570" width="15.7109375" style="97" customWidth="1"/>
    <col min="3571" max="3573" width="14.7109375" style="97" customWidth="1"/>
    <col min="3574" max="3577" width="13.7109375" style="97" customWidth="1"/>
    <col min="3578" max="3581" width="15.7109375" style="97" customWidth="1"/>
    <col min="3582" max="3582" width="22.85546875" style="97" customWidth="1"/>
    <col min="3583" max="3583" width="20.7109375" style="97" customWidth="1"/>
    <col min="3584" max="3584" width="17.7109375" style="97" customWidth="1"/>
    <col min="3585" max="3593" width="14.7109375" style="97" customWidth="1"/>
    <col min="3594" max="3824" width="10.7109375" style="97"/>
    <col min="3825" max="3826" width="15.7109375" style="97" customWidth="1"/>
    <col min="3827" max="3829" width="14.7109375" style="97" customWidth="1"/>
    <col min="3830" max="3833" width="13.7109375" style="97" customWidth="1"/>
    <col min="3834" max="3837" width="15.7109375" style="97" customWidth="1"/>
    <col min="3838" max="3838" width="22.85546875" style="97" customWidth="1"/>
    <col min="3839" max="3839" width="20.7109375" style="97" customWidth="1"/>
    <col min="3840" max="3840" width="17.7109375" style="97" customWidth="1"/>
    <col min="3841" max="3849" width="14.7109375" style="97" customWidth="1"/>
    <col min="3850" max="4080" width="10.7109375" style="97"/>
    <col min="4081" max="4082" width="15.7109375" style="97" customWidth="1"/>
    <col min="4083" max="4085" width="14.7109375" style="97" customWidth="1"/>
    <col min="4086" max="4089" width="13.7109375" style="97" customWidth="1"/>
    <col min="4090" max="4093" width="15.7109375" style="97" customWidth="1"/>
    <col min="4094" max="4094" width="22.85546875" style="97" customWidth="1"/>
    <col min="4095" max="4095" width="20.7109375" style="97" customWidth="1"/>
    <col min="4096" max="4096" width="17.7109375" style="97" customWidth="1"/>
    <col min="4097" max="4105" width="14.7109375" style="97" customWidth="1"/>
    <col min="4106" max="4336" width="10.7109375" style="97"/>
    <col min="4337" max="4338" width="15.7109375" style="97" customWidth="1"/>
    <col min="4339" max="4341" width="14.7109375" style="97" customWidth="1"/>
    <col min="4342" max="4345" width="13.7109375" style="97" customWidth="1"/>
    <col min="4346" max="4349" width="15.7109375" style="97" customWidth="1"/>
    <col min="4350" max="4350" width="22.85546875" style="97" customWidth="1"/>
    <col min="4351" max="4351" width="20.7109375" style="97" customWidth="1"/>
    <col min="4352" max="4352" width="17.7109375" style="97" customWidth="1"/>
    <col min="4353" max="4361" width="14.7109375" style="97" customWidth="1"/>
    <col min="4362" max="4592" width="10.7109375" style="97"/>
    <col min="4593" max="4594" width="15.7109375" style="97" customWidth="1"/>
    <col min="4595" max="4597" width="14.7109375" style="97" customWidth="1"/>
    <col min="4598" max="4601" width="13.7109375" style="97" customWidth="1"/>
    <col min="4602" max="4605" width="15.7109375" style="97" customWidth="1"/>
    <col min="4606" max="4606" width="22.85546875" style="97" customWidth="1"/>
    <col min="4607" max="4607" width="20.7109375" style="97" customWidth="1"/>
    <col min="4608" max="4608" width="17.7109375" style="97" customWidth="1"/>
    <col min="4609" max="4617" width="14.7109375" style="97" customWidth="1"/>
    <col min="4618" max="4848" width="10.7109375" style="97"/>
    <col min="4849" max="4850" width="15.7109375" style="97" customWidth="1"/>
    <col min="4851" max="4853" width="14.7109375" style="97" customWidth="1"/>
    <col min="4854" max="4857" width="13.7109375" style="97" customWidth="1"/>
    <col min="4858" max="4861" width="15.7109375" style="97" customWidth="1"/>
    <col min="4862" max="4862" width="22.85546875" style="97" customWidth="1"/>
    <col min="4863" max="4863" width="20.7109375" style="97" customWidth="1"/>
    <col min="4864" max="4864" width="17.7109375" style="97" customWidth="1"/>
    <col min="4865" max="4873" width="14.7109375" style="97" customWidth="1"/>
    <col min="4874" max="5104" width="10.7109375" style="97"/>
    <col min="5105" max="5106" width="15.7109375" style="97" customWidth="1"/>
    <col min="5107" max="5109" width="14.7109375" style="97" customWidth="1"/>
    <col min="5110" max="5113" width="13.7109375" style="97" customWidth="1"/>
    <col min="5114" max="5117" width="15.7109375" style="97" customWidth="1"/>
    <col min="5118" max="5118" width="22.85546875" style="97" customWidth="1"/>
    <col min="5119" max="5119" width="20.7109375" style="97" customWidth="1"/>
    <col min="5120" max="5120" width="17.7109375" style="97" customWidth="1"/>
    <col min="5121" max="5129" width="14.7109375" style="97" customWidth="1"/>
    <col min="5130" max="5360" width="10.7109375" style="97"/>
    <col min="5361" max="5362" width="15.7109375" style="97" customWidth="1"/>
    <col min="5363" max="5365" width="14.7109375" style="97" customWidth="1"/>
    <col min="5366" max="5369" width="13.7109375" style="97" customWidth="1"/>
    <col min="5370" max="5373" width="15.7109375" style="97" customWidth="1"/>
    <col min="5374" max="5374" width="22.85546875" style="97" customWidth="1"/>
    <col min="5375" max="5375" width="20.7109375" style="97" customWidth="1"/>
    <col min="5376" max="5376" width="17.7109375" style="97" customWidth="1"/>
    <col min="5377" max="5385" width="14.7109375" style="97" customWidth="1"/>
    <col min="5386" max="5616" width="10.7109375" style="97"/>
    <col min="5617" max="5618" width="15.7109375" style="97" customWidth="1"/>
    <col min="5619" max="5621" width="14.7109375" style="97" customWidth="1"/>
    <col min="5622" max="5625" width="13.7109375" style="97" customWidth="1"/>
    <col min="5626" max="5629" width="15.7109375" style="97" customWidth="1"/>
    <col min="5630" max="5630" width="22.85546875" style="97" customWidth="1"/>
    <col min="5631" max="5631" width="20.7109375" style="97" customWidth="1"/>
    <col min="5632" max="5632" width="17.7109375" style="97" customWidth="1"/>
    <col min="5633" max="5641" width="14.7109375" style="97" customWidth="1"/>
    <col min="5642" max="5872" width="10.7109375" style="97"/>
    <col min="5873" max="5874" width="15.7109375" style="97" customWidth="1"/>
    <col min="5875" max="5877" width="14.7109375" style="97" customWidth="1"/>
    <col min="5878" max="5881" width="13.7109375" style="97" customWidth="1"/>
    <col min="5882" max="5885" width="15.7109375" style="97" customWidth="1"/>
    <col min="5886" max="5886" width="22.85546875" style="97" customWidth="1"/>
    <col min="5887" max="5887" width="20.7109375" style="97" customWidth="1"/>
    <col min="5888" max="5888" width="17.7109375" style="97" customWidth="1"/>
    <col min="5889" max="5897" width="14.7109375" style="97" customWidth="1"/>
    <col min="5898" max="6128" width="10.7109375" style="97"/>
    <col min="6129" max="6130" width="15.7109375" style="97" customWidth="1"/>
    <col min="6131" max="6133" width="14.7109375" style="97" customWidth="1"/>
    <col min="6134" max="6137" width="13.7109375" style="97" customWidth="1"/>
    <col min="6138" max="6141" width="15.7109375" style="97" customWidth="1"/>
    <col min="6142" max="6142" width="22.85546875" style="97" customWidth="1"/>
    <col min="6143" max="6143" width="20.7109375" style="97" customWidth="1"/>
    <col min="6144" max="6144" width="17.7109375" style="97" customWidth="1"/>
    <col min="6145" max="6153" width="14.7109375" style="97" customWidth="1"/>
    <col min="6154" max="6384" width="10.7109375" style="97"/>
    <col min="6385" max="6386" width="15.7109375" style="97" customWidth="1"/>
    <col min="6387" max="6389" width="14.7109375" style="97" customWidth="1"/>
    <col min="6390" max="6393" width="13.7109375" style="97" customWidth="1"/>
    <col min="6394" max="6397" width="15.7109375" style="97" customWidth="1"/>
    <col min="6398" max="6398" width="22.85546875" style="97" customWidth="1"/>
    <col min="6399" max="6399" width="20.7109375" style="97" customWidth="1"/>
    <col min="6400" max="6400" width="17.7109375" style="97" customWidth="1"/>
    <col min="6401" max="6409" width="14.7109375" style="97" customWidth="1"/>
    <col min="6410" max="6640" width="10.7109375" style="97"/>
    <col min="6641" max="6642" width="15.7109375" style="97" customWidth="1"/>
    <col min="6643" max="6645" width="14.7109375" style="97" customWidth="1"/>
    <col min="6646" max="6649" width="13.7109375" style="97" customWidth="1"/>
    <col min="6650" max="6653" width="15.7109375" style="97" customWidth="1"/>
    <col min="6654" max="6654" width="22.85546875" style="97" customWidth="1"/>
    <col min="6655" max="6655" width="20.7109375" style="97" customWidth="1"/>
    <col min="6656" max="6656" width="17.7109375" style="97" customWidth="1"/>
    <col min="6657" max="6665" width="14.7109375" style="97" customWidth="1"/>
    <col min="6666" max="6896" width="10.7109375" style="97"/>
    <col min="6897" max="6898" width="15.7109375" style="97" customWidth="1"/>
    <col min="6899" max="6901" width="14.7109375" style="97" customWidth="1"/>
    <col min="6902" max="6905" width="13.7109375" style="97" customWidth="1"/>
    <col min="6906" max="6909" width="15.7109375" style="97" customWidth="1"/>
    <col min="6910" max="6910" width="22.85546875" style="97" customWidth="1"/>
    <col min="6911" max="6911" width="20.7109375" style="97" customWidth="1"/>
    <col min="6912" max="6912" width="17.7109375" style="97" customWidth="1"/>
    <col min="6913" max="6921" width="14.7109375" style="97" customWidth="1"/>
    <col min="6922" max="7152" width="10.7109375" style="97"/>
    <col min="7153" max="7154" width="15.7109375" style="97" customWidth="1"/>
    <col min="7155" max="7157" width="14.7109375" style="97" customWidth="1"/>
    <col min="7158" max="7161" width="13.7109375" style="97" customWidth="1"/>
    <col min="7162" max="7165" width="15.7109375" style="97" customWidth="1"/>
    <col min="7166" max="7166" width="22.85546875" style="97" customWidth="1"/>
    <col min="7167" max="7167" width="20.7109375" style="97" customWidth="1"/>
    <col min="7168" max="7168" width="17.7109375" style="97" customWidth="1"/>
    <col min="7169" max="7177" width="14.7109375" style="97" customWidth="1"/>
    <col min="7178" max="7408" width="10.7109375" style="97"/>
    <col min="7409" max="7410" width="15.7109375" style="97" customWidth="1"/>
    <col min="7411" max="7413" width="14.7109375" style="97" customWidth="1"/>
    <col min="7414" max="7417" width="13.7109375" style="97" customWidth="1"/>
    <col min="7418" max="7421" width="15.7109375" style="97" customWidth="1"/>
    <col min="7422" max="7422" width="22.85546875" style="97" customWidth="1"/>
    <col min="7423" max="7423" width="20.7109375" style="97" customWidth="1"/>
    <col min="7424" max="7424" width="17.7109375" style="97" customWidth="1"/>
    <col min="7425" max="7433" width="14.7109375" style="97" customWidth="1"/>
    <col min="7434" max="7664" width="10.7109375" style="97"/>
    <col min="7665" max="7666" width="15.7109375" style="97" customWidth="1"/>
    <col min="7667" max="7669" width="14.7109375" style="97" customWidth="1"/>
    <col min="7670" max="7673" width="13.7109375" style="97" customWidth="1"/>
    <col min="7674" max="7677" width="15.7109375" style="97" customWidth="1"/>
    <col min="7678" max="7678" width="22.85546875" style="97" customWidth="1"/>
    <col min="7679" max="7679" width="20.7109375" style="97" customWidth="1"/>
    <col min="7680" max="7680" width="17.7109375" style="97" customWidth="1"/>
    <col min="7681" max="7689" width="14.7109375" style="97" customWidth="1"/>
    <col min="7690" max="7920" width="10.7109375" style="97"/>
    <col min="7921" max="7922" width="15.7109375" style="97" customWidth="1"/>
    <col min="7923" max="7925" width="14.7109375" style="97" customWidth="1"/>
    <col min="7926" max="7929" width="13.7109375" style="97" customWidth="1"/>
    <col min="7930" max="7933" width="15.7109375" style="97" customWidth="1"/>
    <col min="7934" max="7934" width="22.85546875" style="97" customWidth="1"/>
    <col min="7935" max="7935" width="20.7109375" style="97" customWidth="1"/>
    <col min="7936" max="7936" width="17.7109375" style="97" customWidth="1"/>
    <col min="7937" max="7945" width="14.7109375" style="97" customWidth="1"/>
    <col min="7946" max="8176" width="10.7109375" style="97"/>
    <col min="8177" max="8178" width="15.7109375" style="97" customWidth="1"/>
    <col min="8179" max="8181" width="14.7109375" style="97" customWidth="1"/>
    <col min="8182" max="8185" width="13.7109375" style="97" customWidth="1"/>
    <col min="8186" max="8189" width="15.7109375" style="97" customWidth="1"/>
    <col min="8190" max="8190" width="22.85546875" style="97" customWidth="1"/>
    <col min="8191" max="8191" width="20.7109375" style="97" customWidth="1"/>
    <col min="8192" max="8192" width="17.7109375" style="97" customWidth="1"/>
    <col min="8193" max="8201" width="14.7109375" style="97" customWidth="1"/>
    <col min="8202" max="8432" width="10.7109375" style="97"/>
    <col min="8433" max="8434" width="15.7109375" style="97" customWidth="1"/>
    <col min="8435" max="8437" width="14.7109375" style="97" customWidth="1"/>
    <col min="8438" max="8441" width="13.7109375" style="97" customWidth="1"/>
    <col min="8442" max="8445" width="15.7109375" style="97" customWidth="1"/>
    <col min="8446" max="8446" width="22.85546875" style="97" customWidth="1"/>
    <col min="8447" max="8447" width="20.7109375" style="97" customWidth="1"/>
    <col min="8448" max="8448" width="17.7109375" style="97" customWidth="1"/>
    <col min="8449" max="8457" width="14.7109375" style="97" customWidth="1"/>
    <col min="8458" max="8688" width="10.7109375" style="97"/>
    <col min="8689" max="8690" width="15.7109375" style="97" customWidth="1"/>
    <col min="8691" max="8693" width="14.7109375" style="97" customWidth="1"/>
    <col min="8694" max="8697" width="13.7109375" style="97" customWidth="1"/>
    <col min="8698" max="8701" width="15.7109375" style="97" customWidth="1"/>
    <col min="8702" max="8702" width="22.85546875" style="97" customWidth="1"/>
    <col min="8703" max="8703" width="20.7109375" style="97" customWidth="1"/>
    <col min="8704" max="8704" width="17.7109375" style="97" customWidth="1"/>
    <col min="8705" max="8713" width="14.7109375" style="97" customWidth="1"/>
    <col min="8714" max="8944" width="10.7109375" style="97"/>
    <col min="8945" max="8946" width="15.7109375" style="97" customWidth="1"/>
    <col min="8947" max="8949" width="14.7109375" style="97" customWidth="1"/>
    <col min="8950" max="8953" width="13.7109375" style="97" customWidth="1"/>
    <col min="8954" max="8957" width="15.7109375" style="97" customWidth="1"/>
    <col min="8958" max="8958" width="22.85546875" style="97" customWidth="1"/>
    <col min="8959" max="8959" width="20.7109375" style="97" customWidth="1"/>
    <col min="8960" max="8960" width="17.7109375" style="97" customWidth="1"/>
    <col min="8961" max="8969" width="14.7109375" style="97" customWidth="1"/>
    <col min="8970" max="9200" width="10.7109375" style="97"/>
    <col min="9201" max="9202" width="15.7109375" style="97" customWidth="1"/>
    <col min="9203" max="9205" width="14.7109375" style="97" customWidth="1"/>
    <col min="9206" max="9209" width="13.7109375" style="97" customWidth="1"/>
    <col min="9210" max="9213" width="15.7109375" style="97" customWidth="1"/>
    <col min="9214" max="9214" width="22.85546875" style="97" customWidth="1"/>
    <col min="9215" max="9215" width="20.7109375" style="97" customWidth="1"/>
    <col min="9216" max="9216" width="17.7109375" style="97" customWidth="1"/>
    <col min="9217" max="9225" width="14.7109375" style="97" customWidth="1"/>
    <col min="9226" max="9456" width="10.7109375" style="97"/>
    <col min="9457" max="9458" width="15.7109375" style="97" customWidth="1"/>
    <col min="9459" max="9461" width="14.7109375" style="97" customWidth="1"/>
    <col min="9462" max="9465" width="13.7109375" style="97" customWidth="1"/>
    <col min="9466" max="9469" width="15.7109375" style="97" customWidth="1"/>
    <col min="9470" max="9470" width="22.85546875" style="97" customWidth="1"/>
    <col min="9471" max="9471" width="20.7109375" style="97" customWidth="1"/>
    <col min="9472" max="9472" width="17.7109375" style="97" customWidth="1"/>
    <col min="9473" max="9481" width="14.7109375" style="97" customWidth="1"/>
    <col min="9482" max="9712" width="10.7109375" style="97"/>
    <col min="9713" max="9714" width="15.7109375" style="97" customWidth="1"/>
    <col min="9715" max="9717" width="14.7109375" style="97" customWidth="1"/>
    <col min="9718" max="9721" width="13.7109375" style="97" customWidth="1"/>
    <col min="9722" max="9725" width="15.7109375" style="97" customWidth="1"/>
    <col min="9726" max="9726" width="22.85546875" style="97" customWidth="1"/>
    <col min="9727" max="9727" width="20.7109375" style="97" customWidth="1"/>
    <col min="9728" max="9728" width="17.7109375" style="97" customWidth="1"/>
    <col min="9729" max="9737" width="14.7109375" style="97" customWidth="1"/>
    <col min="9738" max="9968" width="10.7109375" style="97"/>
    <col min="9969" max="9970" width="15.7109375" style="97" customWidth="1"/>
    <col min="9971" max="9973" width="14.7109375" style="97" customWidth="1"/>
    <col min="9974" max="9977" width="13.7109375" style="97" customWidth="1"/>
    <col min="9978" max="9981" width="15.7109375" style="97" customWidth="1"/>
    <col min="9982" max="9982" width="22.85546875" style="97" customWidth="1"/>
    <col min="9983" max="9983" width="20.7109375" style="97" customWidth="1"/>
    <col min="9984" max="9984" width="17.7109375" style="97" customWidth="1"/>
    <col min="9985" max="9993" width="14.7109375" style="97" customWidth="1"/>
    <col min="9994" max="10224" width="10.7109375" style="97"/>
    <col min="10225" max="10226" width="15.7109375" style="97" customWidth="1"/>
    <col min="10227" max="10229" width="14.7109375" style="97" customWidth="1"/>
    <col min="10230" max="10233" width="13.7109375" style="97" customWidth="1"/>
    <col min="10234" max="10237" width="15.7109375" style="97" customWidth="1"/>
    <col min="10238" max="10238" width="22.85546875" style="97" customWidth="1"/>
    <col min="10239" max="10239" width="20.7109375" style="97" customWidth="1"/>
    <col min="10240" max="10240" width="17.7109375" style="97" customWidth="1"/>
    <col min="10241" max="10249" width="14.7109375" style="97" customWidth="1"/>
    <col min="10250" max="10480" width="10.7109375" style="97"/>
    <col min="10481" max="10482" width="15.7109375" style="97" customWidth="1"/>
    <col min="10483" max="10485" width="14.7109375" style="97" customWidth="1"/>
    <col min="10486" max="10489" width="13.7109375" style="97" customWidth="1"/>
    <col min="10490" max="10493" width="15.7109375" style="97" customWidth="1"/>
    <col min="10494" max="10494" width="22.85546875" style="97" customWidth="1"/>
    <col min="10495" max="10495" width="20.7109375" style="97" customWidth="1"/>
    <col min="10496" max="10496" width="17.7109375" style="97" customWidth="1"/>
    <col min="10497" max="10505" width="14.7109375" style="97" customWidth="1"/>
    <col min="10506" max="10736" width="10.7109375" style="97"/>
    <col min="10737" max="10738" width="15.7109375" style="97" customWidth="1"/>
    <col min="10739" max="10741" width="14.7109375" style="97" customWidth="1"/>
    <col min="10742" max="10745" width="13.7109375" style="97" customWidth="1"/>
    <col min="10746" max="10749" width="15.7109375" style="97" customWidth="1"/>
    <col min="10750" max="10750" width="22.85546875" style="97" customWidth="1"/>
    <col min="10751" max="10751" width="20.7109375" style="97" customWidth="1"/>
    <col min="10752" max="10752" width="17.7109375" style="97" customWidth="1"/>
    <col min="10753" max="10761" width="14.7109375" style="97" customWidth="1"/>
    <col min="10762" max="10992" width="10.7109375" style="97"/>
    <col min="10993" max="10994" width="15.7109375" style="97" customWidth="1"/>
    <col min="10995" max="10997" width="14.7109375" style="97" customWidth="1"/>
    <col min="10998" max="11001" width="13.7109375" style="97" customWidth="1"/>
    <col min="11002" max="11005" width="15.7109375" style="97" customWidth="1"/>
    <col min="11006" max="11006" width="22.85546875" style="97" customWidth="1"/>
    <col min="11007" max="11007" width="20.7109375" style="97" customWidth="1"/>
    <col min="11008" max="11008" width="17.7109375" style="97" customWidth="1"/>
    <col min="11009" max="11017" width="14.7109375" style="97" customWidth="1"/>
    <col min="11018" max="11248" width="10.7109375" style="97"/>
    <col min="11249" max="11250" width="15.7109375" style="97" customWidth="1"/>
    <col min="11251" max="11253" width="14.7109375" style="97" customWidth="1"/>
    <col min="11254" max="11257" width="13.7109375" style="97" customWidth="1"/>
    <col min="11258" max="11261" width="15.7109375" style="97" customWidth="1"/>
    <col min="11262" max="11262" width="22.85546875" style="97" customWidth="1"/>
    <col min="11263" max="11263" width="20.7109375" style="97" customWidth="1"/>
    <col min="11264" max="11264" width="17.7109375" style="97" customWidth="1"/>
    <col min="11265" max="11273" width="14.7109375" style="97" customWidth="1"/>
    <col min="11274" max="11504" width="10.7109375" style="97"/>
    <col min="11505" max="11506" width="15.7109375" style="97" customWidth="1"/>
    <col min="11507" max="11509" width="14.7109375" style="97" customWidth="1"/>
    <col min="11510" max="11513" width="13.7109375" style="97" customWidth="1"/>
    <col min="11514" max="11517" width="15.7109375" style="97" customWidth="1"/>
    <col min="11518" max="11518" width="22.85546875" style="97" customWidth="1"/>
    <col min="11519" max="11519" width="20.7109375" style="97" customWidth="1"/>
    <col min="11520" max="11520" width="17.7109375" style="97" customWidth="1"/>
    <col min="11521" max="11529" width="14.7109375" style="97" customWidth="1"/>
    <col min="11530" max="11760" width="10.7109375" style="97"/>
    <col min="11761" max="11762" width="15.7109375" style="97" customWidth="1"/>
    <col min="11763" max="11765" width="14.7109375" style="97" customWidth="1"/>
    <col min="11766" max="11769" width="13.7109375" style="97" customWidth="1"/>
    <col min="11770" max="11773" width="15.7109375" style="97" customWidth="1"/>
    <col min="11774" max="11774" width="22.85546875" style="97" customWidth="1"/>
    <col min="11775" max="11775" width="20.7109375" style="97" customWidth="1"/>
    <col min="11776" max="11776" width="17.7109375" style="97" customWidth="1"/>
    <col min="11777" max="11785" width="14.7109375" style="97" customWidth="1"/>
    <col min="11786" max="12016" width="10.7109375" style="97"/>
    <col min="12017" max="12018" width="15.7109375" style="97" customWidth="1"/>
    <col min="12019" max="12021" width="14.7109375" style="97" customWidth="1"/>
    <col min="12022" max="12025" width="13.7109375" style="97" customWidth="1"/>
    <col min="12026" max="12029" width="15.7109375" style="97" customWidth="1"/>
    <col min="12030" max="12030" width="22.85546875" style="97" customWidth="1"/>
    <col min="12031" max="12031" width="20.7109375" style="97" customWidth="1"/>
    <col min="12032" max="12032" width="17.7109375" style="97" customWidth="1"/>
    <col min="12033" max="12041" width="14.7109375" style="97" customWidth="1"/>
    <col min="12042" max="12272" width="10.7109375" style="97"/>
    <col min="12273" max="12274" width="15.7109375" style="97" customWidth="1"/>
    <col min="12275" max="12277" width="14.7109375" style="97" customWidth="1"/>
    <col min="12278" max="12281" width="13.7109375" style="97" customWidth="1"/>
    <col min="12282" max="12285" width="15.7109375" style="97" customWidth="1"/>
    <col min="12286" max="12286" width="22.85546875" style="97" customWidth="1"/>
    <col min="12287" max="12287" width="20.7109375" style="97" customWidth="1"/>
    <col min="12288" max="12288" width="17.7109375" style="97" customWidth="1"/>
    <col min="12289" max="12297" width="14.7109375" style="97" customWidth="1"/>
    <col min="12298" max="12528" width="10.7109375" style="97"/>
    <col min="12529" max="12530" width="15.7109375" style="97" customWidth="1"/>
    <col min="12531" max="12533" width="14.7109375" style="97" customWidth="1"/>
    <col min="12534" max="12537" width="13.7109375" style="97" customWidth="1"/>
    <col min="12538" max="12541" width="15.7109375" style="97" customWidth="1"/>
    <col min="12542" max="12542" width="22.85546875" style="97" customWidth="1"/>
    <col min="12543" max="12543" width="20.7109375" style="97" customWidth="1"/>
    <col min="12544" max="12544" width="17.7109375" style="97" customWidth="1"/>
    <col min="12545" max="12553" width="14.7109375" style="97" customWidth="1"/>
    <col min="12554" max="12784" width="10.7109375" style="97"/>
    <col min="12785" max="12786" width="15.7109375" style="97" customWidth="1"/>
    <col min="12787" max="12789" width="14.7109375" style="97" customWidth="1"/>
    <col min="12790" max="12793" width="13.7109375" style="97" customWidth="1"/>
    <col min="12794" max="12797" width="15.7109375" style="97" customWidth="1"/>
    <col min="12798" max="12798" width="22.85546875" style="97" customWidth="1"/>
    <col min="12799" max="12799" width="20.7109375" style="97" customWidth="1"/>
    <col min="12800" max="12800" width="17.7109375" style="97" customWidth="1"/>
    <col min="12801" max="12809" width="14.7109375" style="97" customWidth="1"/>
    <col min="12810" max="13040" width="10.7109375" style="97"/>
    <col min="13041" max="13042" width="15.7109375" style="97" customWidth="1"/>
    <col min="13043" max="13045" width="14.7109375" style="97" customWidth="1"/>
    <col min="13046" max="13049" width="13.7109375" style="97" customWidth="1"/>
    <col min="13050" max="13053" width="15.7109375" style="97" customWidth="1"/>
    <col min="13054" max="13054" width="22.85546875" style="97" customWidth="1"/>
    <col min="13055" max="13055" width="20.7109375" style="97" customWidth="1"/>
    <col min="13056" max="13056" width="17.7109375" style="97" customWidth="1"/>
    <col min="13057" max="13065" width="14.7109375" style="97" customWidth="1"/>
    <col min="13066" max="13296" width="10.7109375" style="97"/>
    <col min="13297" max="13298" width="15.7109375" style="97" customWidth="1"/>
    <col min="13299" max="13301" width="14.7109375" style="97" customWidth="1"/>
    <col min="13302" max="13305" width="13.7109375" style="97" customWidth="1"/>
    <col min="13306" max="13309" width="15.7109375" style="97" customWidth="1"/>
    <col min="13310" max="13310" width="22.85546875" style="97" customWidth="1"/>
    <col min="13311" max="13311" width="20.7109375" style="97" customWidth="1"/>
    <col min="13312" max="13312" width="17.7109375" style="97" customWidth="1"/>
    <col min="13313" max="13321" width="14.7109375" style="97" customWidth="1"/>
    <col min="13322" max="13552" width="10.7109375" style="97"/>
    <col min="13553" max="13554" width="15.7109375" style="97" customWidth="1"/>
    <col min="13555" max="13557" width="14.7109375" style="97" customWidth="1"/>
    <col min="13558" max="13561" width="13.7109375" style="97" customWidth="1"/>
    <col min="13562" max="13565" width="15.7109375" style="97" customWidth="1"/>
    <col min="13566" max="13566" width="22.85546875" style="97" customWidth="1"/>
    <col min="13567" max="13567" width="20.7109375" style="97" customWidth="1"/>
    <col min="13568" max="13568" width="17.7109375" style="97" customWidth="1"/>
    <col min="13569" max="13577" width="14.7109375" style="97" customWidth="1"/>
    <col min="13578" max="13808" width="10.7109375" style="97"/>
    <col min="13809" max="13810" width="15.7109375" style="97" customWidth="1"/>
    <col min="13811" max="13813" width="14.7109375" style="97" customWidth="1"/>
    <col min="13814" max="13817" width="13.7109375" style="97" customWidth="1"/>
    <col min="13818" max="13821" width="15.7109375" style="97" customWidth="1"/>
    <col min="13822" max="13822" width="22.85546875" style="97" customWidth="1"/>
    <col min="13823" max="13823" width="20.7109375" style="97" customWidth="1"/>
    <col min="13824" max="13824" width="17.7109375" style="97" customWidth="1"/>
    <col min="13825" max="13833" width="14.7109375" style="97" customWidth="1"/>
    <col min="13834" max="14064" width="10.7109375" style="97"/>
    <col min="14065" max="14066" width="15.7109375" style="97" customWidth="1"/>
    <col min="14067" max="14069" width="14.7109375" style="97" customWidth="1"/>
    <col min="14070" max="14073" width="13.7109375" style="97" customWidth="1"/>
    <col min="14074" max="14077" width="15.7109375" style="97" customWidth="1"/>
    <col min="14078" max="14078" width="22.85546875" style="97" customWidth="1"/>
    <col min="14079" max="14079" width="20.7109375" style="97" customWidth="1"/>
    <col min="14080" max="14080" width="17.7109375" style="97" customWidth="1"/>
    <col min="14081" max="14089" width="14.7109375" style="97" customWidth="1"/>
    <col min="14090" max="14320" width="10.7109375" style="97"/>
    <col min="14321" max="14322" width="15.7109375" style="97" customWidth="1"/>
    <col min="14323" max="14325" width="14.7109375" style="97" customWidth="1"/>
    <col min="14326" max="14329" width="13.7109375" style="97" customWidth="1"/>
    <col min="14330" max="14333" width="15.7109375" style="97" customWidth="1"/>
    <col min="14334" max="14334" width="22.85546875" style="97" customWidth="1"/>
    <col min="14335" max="14335" width="20.7109375" style="97" customWidth="1"/>
    <col min="14336" max="14336" width="17.7109375" style="97" customWidth="1"/>
    <col min="14337" max="14345" width="14.7109375" style="97" customWidth="1"/>
    <col min="14346" max="14576" width="10.7109375" style="97"/>
    <col min="14577" max="14578" width="15.7109375" style="97" customWidth="1"/>
    <col min="14579" max="14581" width="14.7109375" style="97" customWidth="1"/>
    <col min="14582" max="14585" width="13.7109375" style="97" customWidth="1"/>
    <col min="14586" max="14589" width="15.7109375" style="97" customWidth="1"/>
    <col min="14590" max="14590" width="22.85546875" style="97" customWidth="1"/>
    <col min="14591" max="14591" width="20.7109375" style="97" customWidth="1"/>
    <col min="14592" max="14592" width="17.7109375" style="97" customWidth="1"/>
    <col min="14593" max="14601" width="14.7109375" style="97" customWidth="1"/>
    <col min="14602" max="14832" width="10.7109375" style="97"/>
    <col min="14833" max="14834" width="15.7109375" style="97" customWidth="1"/>
    <col min="14835" max="14837" width="14.7109375" style="97" customWidth="1"/>
    <col min="14838" max="14841" width="13.7109375" style="97" customWidth="1"/>
    <col min="14842" max="14845" width="15.7109375" style="97" customWidth="1"/>
    <col min="14846" max="14846" width="22.85546875" style="97" customWidth="1"/>
    <col min="14847" max="14847" width="20.7109375" style="97" customWidth="1"/>
    <col min="14848" max="14848" width="17.7109375" style="97" customWidth="1"/>
    <col min="14849" max="14857" width="14.7109375" style="97" customWidth="1"/>
    <col min="14858" max="15088" width="10.7109375" style="97"/>
    <col min="15089" max="15090" width="15.7109375" style="97" customWidth="1"/>
    <col min="15091" max="15093" width="14.7109375" style="97" customWidth="1"/>
    <col min="15094" max="15097" width="13.7109375" style="97" customWidth="1"/>
    <col min="15098" max="15101" width="15.7109375" style="97" customWidth="1"/>
    <col min="15102" max="15102" width="22.85546875" style="97" customWidth="1"/>
    <col min="15103" max="15103" width="20.7109375" style="97" customWidth="1"/>
    <col min="15104" max="15104" width="17.7109375" style="97" customWidth="1"/>
    <col min="15105" max="15113" width="14.7109375" style="97" customWidth="1"/>
    <col min="15114" max="15344" width="10.7109375" style="97"/>
    <col min="15345" max="15346" width="15.7109375" style="97" customWidth="1"/>
    <col min="15347" max="15349" width="14.7109375" style="97" customWidth="1"/>
    <col min="15350" max="15353" width="13.7109375" style="97" customWidth="1"/>
    <col min="15354" max="15357" width="15.7109375" style="97" customWidth="1"/>
    <col min="15358" max="15358" width="22.85546875" style="97" customWidth="1"/>
    <col min="15359" max="15359" width="20.7109375" style="97" customWidth="1"/>
    <col min="15360" max="15360" width="17.7109375" style="97" customWidth="1"/>
    <col min="15361" max="15369" width="14.7109375" style="97" customWidth="1"/>
    <col min="15370" max="15600" width="10.7109375" style="97"/>
    <col min="15601" max="15602" width="15.7109375" style="97" customWidth="1"/>
    <col min="15603" max="15605" width="14.7109375" style="97" customWidth="1"/>
    <col min="15606" max="15609" width="13.7109375" style="97" customWidth="1"/>
    <col min="15610" max="15613" width="15.7109375" style="97" customWidth="1"/>
    <col min="15614" max="15614" width="22.85546875" style="97" customWidth="1"/>
    <col min="15615" max="15615" width="20.7109375" style="97" customWidth="1"/>
    <col min="15616" max="15616" width="17.7109375" style="97" customWidth="1"/>
    <col min="15617" max="15625" width="14.7109375" style="97" customWidth="1"/>
    <col min="15626" max="15856" width="10.7109375" style="97"/>
    <col min="15857" max="15858" width="15.7109375" style="97" customWidth="1"/>
    <col min="15859" max="15861" width="14.7109375" style="97" customWidth="1"/>
    <col min="15862" max="15865" width="13.7109375" style="97" customWidth="1"/>
    <col min="15866" max="15869" width="15.7109375" style="97" customWidth="1"/>
    <col min="15870" max="15870" width="22.85546875" style="97" customWidth="1"/>
    <col min="15871" max="15871" width="20.7109375" style="97" customWidth="1"/>
    <col min="15872" max="15872" width="17.7109375" style="97" customWidth="1"/>
    <col min="15873" max="15881" width="14.7109375" style="97" customWidth="1"/>
    <col min="15882" max="16112" width="10.7109375" style="97"/>
    <col min="16113" max="16114" width="15.7109375" style="97" customWidth="1"/>
    <col min="16115" max="16117" width="14.7109375" style="97" customWidth="1"/>
    <col min="16118" max="16121" width="13.7109375" style="97" customWidth="1"/>
    <col min="16122" max="16125" width="15.7109375" style="97" customWidth="1"/>
    <col min="16126" max="16126" width="22.85546875" style="97" customWidth="1"/>
    <col min="16127" max="16127" width="20.7109375" style="97" customWidth="1"/>
    <col min="16128" max="16128" width="17.7109375" style="97" customWidth="1"/>
    <col min="16129" max="16137" width="14.7109375" style="97" customWidth="1"/>
    <col min="16138" max="16384" width="10.7109375" style="97"/>
  </cols>
  <sheetData>
    <row r="1" spans="1:27" ht="25.5" customHeight="1" x14ac:dyDescent="0.25">
      <c r="AA1" s="84" t="s">
        <v>66</v>
      </c>
    </row>
    <row r="2" spans="1:27" s="92" customFormat="1" ht="18.75" customHeight="1" x14ac:dyDescent="0.3">
      <c r="AA2" s="85" t="s">
        <v>8</v>
      </c>
    </row>
    <row r="3" spans="1:27" s="92" customFormat="1" ht="18.75" customHeight="1" x14ac:dyDescent="0.3">
      <c r="AA3" s="85" t="s">
        <v>65</v>
      </c>
    </row>
    <row r="4" spans="1:27" s="92" customFormat="1" x14ac:dyDescent="0.2">
      <c r="E4" s="131"/>
    </row>
    <row r="5" spans="1:27" s="92" customFormat="1"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92" customFormat="1" x14ac:dyDescent="0.2">
      <c r="A6" s="78"/>
      <c r="B6" s="78"/>
      <c r="C6" s="78"/>
      <c r="D6" s="78"/>
      <c r="E6" s="78"/>
      <c r="F6" s="78"/>
      <c r="G6" s="78"/>
      <c r="H6" s="78"/>
      <c r="I6" s="78"/>
      <c r="J6" s="78"/>
      <c r="K6" s="78"/>
      <c r="L6" s="78"/>
      <c r="M6" s="78"/>
      <c r="N6" s="78"/>
      <c r="O6" s="78"/>
      <c r="P6" s="78"/>
      <c r="Q6" s="78"/>
      <c r="R6" s="78"/>
      <c r="S6" s="78"/>
      <c r="T6" s="78"/>
    </row>
    <row r="7" spans="1:27" s="92" customFormat="1" ht="18.75" x14ac:dyDescent="0.2">
      <c r="E7" s="287" t="s">
        <v>7</v>
      </c>
      <c r="F7" s="287"/>
      <c r="G7" s="287"/>
      <c r="H7" s="287"/>
      <c r="I7" s="287"/>
      <c r="J7" s="287"/>
      <c r="K7" s="287"/>
      <c r="L7" s="287"/>
      <c r="M7" s="287"/>
      <c r="N7" s="287"/>
      <c r="O7" s="287"/>
      <c r="P7" s="287"/>
      <c r="Q7" s="287"/>
      <c r="R7" s="287"/>
      <c r="S7" s="287"/>
      <c r="T7" s="287"/>
      <c r="U7" s="287"/>
      <c r="V7" s="287"/>
      <c r="W7" s="287"/>
      <c r="X7" s="287"/>
      <c r="Y7" s="287"/>
    </row>
    <row r="8" spans="1:27" s="92" customFormat="1" ht="18.75" x14ac:dyDescent="0.2">
      <c r="E8" s="132"/>
      <c r="F8" s="132"/>
      <c r="G8" s="132"/>
      <c r="H8" s="132"/>
      <c r="I8" s="132"/>
      <c r="J8" s="132"/>
      <c r="K8" s="132"/>
      <c r="L8" s="132"/>
      <c r="M8" s="132"/>
      <c r="N8" s="132"/>
      <c r="O8" s="132"/>
      <c r="P8" s="132"/>
      <c r="Q8" s="132"/>
      <c r="R8" s="132"/>
      <c r="S8" s="115"/>
      <c r="T8" s="115"/>
      <c r="U8" s="115"/>
      <c r="V8" s="115"/>
      <c r="W8" s="115"/>
    </row>
    <row r="9" spans="1:27" s="92" customFormat="1" ht="18.75" customHeight="1" x14ac:dyDescent="0.2">
      <c r="E9" s="291" t="str">
        <f>'1. паспорт местоположение'!A9</f>
        <v>Акционерное общество "Россети Янтарь" ДЗО  ПАО "Россети"</v>
      </c>
      <c r="F9" s="291"/>
      <c r="G9" s="291"/>
      <c r="H9" s="291"/>
      <c r="I9" s="291"/>
      <c r="J9" s="291"/>
      <c r="K9" s="291"/>
      <c r="L9" s="291"/>
      <c r="M9" s="291"/>
      <c r="N9" s="291"/>
      <c r="O9" s="291"/>
      <c r="P9" s="291"/>
      <c r="Q9" s="291"/>
      <c r="R9" s="291"/>
      <c r="S9" s="291"/>
      <c r="T9" s="291"/>
      <c r="U9" s="291"/>
      <c r="V9" s="291"/>
      <c r="W9" s="291"/>
      <c r="X9" s="291"/>
      <c r="Y9" s="291"/>
    </row>
    <row r="10" spans="1:27" s="92" customFormat="1" ht="18.75" customHeight="1" x14ac:dyDescent="0.2">
      <c r="E10" s="284" t="s">
        <v>6</v>
      </c>
      <c r="F10" s="284"/>
      <c r="G10" s="284"/>
      <c r="H10" s="284"/>
      <c r="I10" s="284"/>
      <c r="J10" s="284"/>
      <c r="K10" s="284"/>
      <c r="L10" s="284"/>
      <c r="M10" s="284"/>
      <c r="N10" s="284"/>
      <c r="O10" s="284"/>
      <c r="P10" s="284"/>
      <c r="Q10" s="284"/>
      <c r="R10" s="284"/>
      <c r="S10" s="284"/>
      <c r="T10" s="284"/>
      <c r="U10" s="284"/>
      <c r="V10" s="284"/>
      <c r="W10" s="284"/>
      <c r="X10" s="284"/>
      <c r="Y10" s="284"/>
    </row>
    <row r="11" spans="1:27" s="92" customFormat="1" ht="18.75" x14ac:dyDescent="0.2">
      <c r="E11" s="132"/>
      <c r="F11" s="132"/>
      <c r="G11" s="132"/>
      <c r="H11" s="132"/>
      <c r="I11" s="132"/>
      <c r="J11" s="132"/>
      <c r="K11" s="132"/>
      <c r="L11" s="132"/>
      <c r="M11" s="132"/>
      <c r="N11" s="132"/>
      <c r="O11" s="132"/>
      <c r="P11" s="132"/>
      <c r="Q11" s="132"/>
      <c r="R11" s="132"/>
      <c r="S11" s="115"/>
      <c r="T11" s="115"/>
      <c r="U11" s="115"/>
      <c r="V11" s="115"/>
      <c r="W11" s="115"/>
    </row>
    <row r="12" spans="1:27" s="92" customFormat="1" ht="18.75" customHeight="1" x14ac:dyDescent="0.2">
      <c r="E12" s="291" t="str">
        <f>'1. паспорт местоположение'!A12</f>
        <v>N_92-2-26</v>
      </c>
      <c r="F12" s="291"/>
      <c r="G12" s="291"/>
      <c r="H12" s="291"/>
      <c r="I12" s="291"/>
      <c r="J12" s="291"/>
      <c r="K12" s="291"/>
      <c r="L12" s="291"/>
      <c r="M12" s="291"/>
      <c r="N12" s="291"/>
      <c r="O12" s="291"/>
      <c r="P12" s="291"/>
      <c r="Q12" s="291"/>
      <c r="R12" s="291"/>
      <c r="S12" s="291"/>
      <c r="T12" s="291"/>
      <c r="U12" s="291"/>
      <c r="V12" s="291"/>
      <c r="W12" s="291"/>
      <c r="X12" s="291"/>
      <c r="Y12" s="291"/>
    </row>
    <row r="13" spans="1:27" s="92" customFormat="1" ht="18.75" customHeight="1" x14ac:dyDescent="0.2">
      <c r="E13" s="284" t="s">
        <v>5</v>
      </c>
      <c r="F13" s="284"/>
      <c r="G13" s="284"/>
      <c r="H13" s="284"/>
      <c r="I13" s="284"/>
      <c r="J13" s="284"/>
      <c r="K13" s="284"/>
      <c r="L13" s="284"/>
      <c r="M13" s="284"/>
      <c r="N13" s="284"/>
      <c r="O13" s="284"/>
      <c r="P13" s="284"/>
      <c r="Q13" s="284"/>
      <c r="R13" s="284"/>
      <c r="S13" s="284"/>
      <c r="T13" s="284"/>
      <c r="U13" s="284"/>
      <c r="V13" s="284"/>
      <c r="W13" s="284"/>
      <c r="X13" s="284"/>
      <c r="Y13" s="284"/>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91"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F15" s="291"/>
      <c r="G15" s="291"/>
      <c r="H15" s="291"/>
      <c r="I15" s="291"/>
      <c r="J15" s="291"/>
      <c r="K15" s="291"/>
      <c r="L15" s="291"/>
      <c r="M15" s="291"/>
      <c r="N15" s="291"/>
      <c r="O15" s="291"/>
      <c r="P15" s="291"/>
      <c r="Q15" s="291"/>
      <c r="R15" s="291"/>
      <c r="S15" s="291"/>
      <c r="T15" s="291"/>
      <c r="U15" s="291"/>
      <c r="V15" s="291"/>
      <c r="W15" s="291"/>
      <c r="X15" s="291"/>
      <c r="Y15" s="291"/>
    </row>
    <row r="16" spans="1:27" s="136" customFormat="1" ht="15" customHeight="1" x14ac:dyDescent="0.2">
      <c r="E16" s="284" t="s">
        <v>4</v>
      </c>
      <c r="F16" s="284"/>
      <c r="G16" s="284"/>
      <c r="H16" s="284"/>
      <c r="I16" s="284"/>
      <c r="J16" s="284"/>
      <c r="K16" s="284"/>
      <c r="L16" s="284"/>
      <c r="M16" s="284"/>
      <c r="N16" s="284"/>
      <c r="O16" s="284"/>
      <c r="P16" s="284"/>
      <c r="Q16" s="284"/>
      <c r="R16" s="284"/>
      <c r="S16" s="284"/>
      <c r="T16" s="284"/>
      <c r="U16" s="284"/>
      <c r="V16" s="284"/>
      <c r="W16" s="284"/>
      <c r="X16" s="284"/>
      <c r="Y16" s="284"/>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450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98" customFormat="1" ht="21" customHeight="1" x14ac:dyDescent="0.25"/>
    <row r="21" spans="1:27" ht="15.75" customHeight="1" x14ac:dyDescent="0.25">
      <c r="A21" s="303" t="s">
        <v>3</v>
      </c>
      <c r="B21" s="299" t="s">
        <v>457</v>
      </c>
      <c r="C21" s="300"/>
      <c r="D21" s="299" t="s">
        <v>459</v>
      </c>
      <c r="E21" s="300"/>
      <c r="F21" s="309" t="s">
        <v>88</v>
      </c>
      <c r="G21" s="311"/>
      <c r="H21" s="311"/>
      <c r="I21" s="310"/>
      <c r="J21" s="303" t="s">
        <v>460</v>
      </c>
      <c r="K21" s="299" t="s">
        <v>461</v>
      </c>
      <c r="L21" s="300"/>
      <c r="M21" s="299" t="s">
        <v>462</v>
      </c>
      <c r="N21" s="300"/>
      <c r="O21" s="299" t="s">
        <v>449</v>
      </c>
      <c r="P21" s="300"/>
      <c r="Q21" s="299" t="s">
        <v>121</v>
      </c>
      <c r="R21" s="300"/>
      <c r="S21" s="303" t="s">
        <v>120</v>
      </c>
      <c r="T21" s="303" t="s">
        <v>463</v>
      </c>
      <c r="U21" s="303" t="s">
        <v>458</v>
      </c>
      <c r="V21" s="299" t="s">
        <v>119</v>
      </c>
      <c r="W21" s="300"/>
      <c r="X21" s="309" t="s">
        <v>111</v>
      </c>
      <c r="Y21" s="311"/>
      <c r="Z21" s="309" t="s">
        <v>110</v>
      </c>
      <c r="AA21" s="311"/>
    </row>
    <row r="22" spans="1:27" ht="216" customHeight="1" x14ac:dyDescent="0.25">
      <c r="A22" s="305"/>
      <c r="B22" s="301"/>
      <c r="C22" s="302"/>
      <c r="D22" s="301"/>
      <c r="E22" s="302"/>
      <c r="F22" s="309" t="s">
        <v>118</v>
      </c>
      <c r="G22" s="310"/>
      <c r="H22" s="309" t="s">
        <v>117</v>
      </c>
      <c r="I22" s="310"/>
      <c r="J22" s="304"/>
      <c r="K22" s="301"/>
      <c r="L22" s="302"/>
      <c r="M22" s="301"/>
      <c r="N22" s="302"/>
      <c r="O22" s="301"/>
      <c r="P22" s="302"/>
      <c r="Q22" s="301"/>
      <c r="R22" s="302"/>
      <c r="S22" s="304"/>
      <c r="T22" s="304"/>
      <c r="U22" s="304"/>
      <c r="V22" s="301"/>
      <c r="W22" s="302"/>
      <c r="X22" s="55" t="s">
        <v>109</v>
      </c>
      <c r="Y22" s="55" t="s">
        <v>447</v>
      </c>
      <c r="Z22" s="55" t="s">
        <v>108</v>
      </c>
      <c r="AA22" s="55" t="s">
        <v>107</v>
      </c>
    </row>
    <row r="23" spans="1:27" ht="60" customHeight="1" x14ac:dyDescent="0.25">
      <c r="A23" s="304"/>
      <c r="B23" s="79" t="s">
        <v>105</v>
      </c>
      <c r="C23" s="79" t="s">
        <v>106</v>
      </c>
      <c r="D23" s="79" t="s">
        <v>105</v>
      </c>
      <c r="E23" s="79" t="s">
        <v>106</v>
      </c>
      <c r="F23" s="79" t="s">
        <v>105</v>
      </c>
      <c r="G23" s="79" t="s">
        <v>106</v>
      </c>
      <c r="H23" s="79" t="s">
        <v>105</v>
      </c>
      <c r="I23" s="79" t="s">
        <v>106</v>
      </c>
      <c r="J23" s="79" t="s">
        <v>105</v>
      </c>
      <c r="K23" s="79" t="s">
        <v>105</v>
      </c>
      <c r="L23" s="79" t="s">
        <v>106</v>
      </c>
      <c r="M23" s="79" t="s">
        <v>105</v>
      </c>
      <c r="N23" s="79" t="s">
        <v>106</v>
      </c>
      <c r="O23" s="79" t="s">
        <v>105</v>
      </c>
      <c r="P23" s="79" t="s">
        <v>106</v>
      </c>
      <c r="Q23" s="79" t="s">
        <v>105</v>
      </c>
      <c r="R23" s="79" t="s">
        <v>106</v>
      </c>
      <c r="S23" s="79" t="s">
        <v>105</v>
      </c>
      <c r="T23" s="79" t="s">
        <v>105</v>
      </c>
      <c r="U23" s="79" t="s">
        <v>105</v>
      </c>
      <c r="V23" s="79" t="s">
        <v>105</v>
      </c>
      <c r="W23" s="79" t="s">
        <v>106</v>
      </c>
      <c r="X23" s="79" t="s">
        <v>105</v>
      </c>
      <c r="Y23" s="79" t="s">
        <v>105</v>
      </c>
      <c r="Z23" s="55" t="s">
        <v>105</v>
      </c>
      <c r="AA23" s="55"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98" customFormat="1" ht="24" customHeight="1" x14ac:dyDescent="0.25">
      <c r="A25" s="100" t="s">
        <v>332</v>
      </c>
      <c r="B25" s="101" t="s">
        <v>332</v>
      </c>
      <c r="C25" s="101" t="s">
        <v>332</v>
      </c>
      <c r="D25" s="101" t="s">
        <v>332</v>
      </c>
      <c r="E25" s="101" t="s">
        <v>332</v>
      </c>
      <c r="F25" s="101" t="s">
        <v>332</v>
      </c>
      <c r="G25" s="101" t="s">
        <v>332</v>
      </c>
      <c r="H25" s="101" t="s">
        <v>332</v>
      </c>
      <c r="I25" s="101" t="s">
        <v>332</v>
      </c>
      <c r="J25" s="102" t="s">
        <v>332</v>
      </c>
      <c r="K25" s="102" t="s">
        <v>332</v>
      </c>
      <c r="L25" s="102" t="s">
        <v>332</v>
      </c>
      <c r="M25" s="103" t="s">
        <v>332</v>
      </c>
      <c r="N25" s="103" t="s">
        <v>332</v>
      </c>
      <c r="O25" s="103" t="s">
        <v>332</v>
      </c>
      <c r="P25" s="102" t="s">
        <v>332</v>
      </c>
      <c r="Q25" s="104" t="s">
        <v>332</v>
      </c>
      <c r="R25" s="101" t="s">
        <v>332</v>
      </c>
      <c r="S25" s="104" t="s">
        <v>332</v>
      </c>
      <c r="T25" s="101" t="s">
        <v>332</v>
      </c>
      <c r="U25" s="100" t="s">
        <v>332</v>
      </c>
      <c r="V25" s="101" t="s">
        <v>332</v>
      </c>
      <c r="W25" s="101" t="s">
        <v>332</v>
      </c>
      <c r="X25" s="101" t="s">
        <v>332</v>
      </c>
      <c r="Y25" s="101" t="s">
        <v>332</v>
      </c>
      <c r="Z25" s="101" t="s">
        <v>332</v>
      </c>
      <c r="AA25" s="101" t="s">
        <v>332</v>
      </c>
    </row>
    <row r="26" spans="1:27" ht="3" customHeight="1" x14ac:dyDescent="0.25">
      <c r="X26" s="105"/>
      <c r="Y26" s="106"/>
      <c r="Z26" s="107"/>
      <c r="AA26" s="107"/>
    </row>
    <row r="27" spans="1:27" s="108" customFormat="1" ht="12.75" x14ac:dyDescent="0.2">
      <c r="X27" s="109"/>
      <c r="Y27" s="109"/>
      <c r="Z27" s="109"/>
      <c r="AA27" s="109"/>
    </row>
    <row r="28" spans="1:27" s="108"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2" customFormat="1" ht="18.75" customHeight="1" x14ac:dyDescent="0.2">
      <c r="C1" s="84" t="s">
        <v>66</v>
      </c>
    </row>
    <row r="2" spans="1:29" s="92" customFormat="1" ht="18.75" customHeight="1" x14ac:dyDescent="0.3">
      <c r="C2" s="85" t="s">
        <v>8</v>
      </c>
    </row>
    <row r="3" spans="1:29" s="92" customFormat="1" ht="18.75" x14ac:dyDescent="0.3">
      <c r="A3" s="131"/>
      <c r="C3" s="85" t="s">
        <v>65</v>
      </c>
    </row>
    <row r="4" spans="1:29" s="92" customFormat="1" ht="18.75" x14ac:dyDescent="0.3">
      <c r="A4" s="131"/>
      <c r="C4" s="85"/>
    </row>
    <row r="5" spans="1:29" s="92" customFormat="1" ht="15.75" x14ac:dyDescent="0.2">
      <c r="A5" s="283" t="str">
        <f>'1. паспорт местоположение'!A5:C5</f>
        <v>Год раскрытия информации: 2026 год</v>
      </c>
      <c r="B5" s="283"/>
      <c r="C5" s="28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92" customFormat="1" ht="18.75" x14ac:dyDescent="0.3">
      <c r="A6" s="131"/>
      <c r="G6" s="85"/>
    </row>
    <row r="7" spans="1:29" s="92" customFormat="1" ht="18.75" x14ac:dyDescent="0.2">
      <c r="A7" s="287" t="s">
        <v>7</v>
      </c>
      <c r="B7" s="287"/>
      <c r="C7" s="287"/>
      <c r="D7" s="115"/>
      <c r="E7" s="115"/>
      <c r="F7" s="115"/>
      <c r="G7" s="115"/>
      <c r="H7" s="115"/>
      <c r="I7" s="115"/>
      <c r="J7" s="115"/>
      <c r="K7" s="115"/>
      <c r="L7" s="115"/>
      <c r="M7" s="115"/>
      <c r="N7" s="115"/>
      <c r="O7" s="115"/>
      <c r="P7" s="115"/>
      <c r="Q7" s="115"/>
      <c r="R7" s="115"/>
      <c r="S7" s="115"/>
      <c r="T7" s="115"/>
      <c r="U7" s="115"/>
    </row>
    <row r="8" spans="1:29" s="92" customFormat="1" ht="18.75" x14ac:dyDescent="0.2">
      <c r="A8" s="287"/>
      <c r="B8" s="287"/>
      <c r="C8" s="287"/>
      <c r="D8" s="132"/>
      <c r="E8" s="132"/>
      <c r="F8" s="132"/>
      <c r="G8" s="132"/>
      <c r="H8" s="115"/>
      <c r="I8" s="115"/>
      <c r="J8" s="115"/>
      <c r="K8" s="115"/>
      <c r="L8" s="115"/>
      <c r="M8" s="115"/>
      <c r="N8" s="115"/>
      <c r="O8" s="115"/>
      <c r="P8" s="115"/>
      <c r="Q8" s="115"/>
      <c r="R8" s="115"/>
      <c r="S8" s="115"/>
      <c r="T8" s="115"/>
      <c r="U8" s="115"/>
    </row>
    <row r="9" spans="1:29" s="92" customFormat="1" ht="18.75" x14ac:dyDescent="0.2">
      <c r="A9" s="291" t="str">
        <f>'1. паспорт местоположение'!A9:C9</f>
        <v>Акционерное общество "Россети Янтарь" ДЗО  ПАО "Россети"</v>
      </c>
      <c r="B9" s="291"/>
      <c r="C9" s="291"/>
      <c r="D9" s="116"/>
      <c r="E9" s="116"/>
      <c r="F9" s="116"/>
      <c r="G9" s="116"/>
      <c r="H9" s="115"/>
      <c r="I9" s="115"/>
      <c r="J9" s="115"/>
      <c r="K9" s="115"/>
      <c r="L9" s="115"/>
      <c r="M9" s="115"/>
      <c r="N9" s="115"/>
      <c r="O9" s="115"/>
      <c r="P9" s="115"/>
      <c r="Q9" s="115"/>
      <c r="R9" s="115"/>
      <c r="S9" s="115"/>
      <c r="T9" s="115"/>
      <c r="U9" s="115"/>
    </row>
    <row r="10" spans="1:29" s="92" customFormat="1" ht="18.75" x14ac:dyDescent="0.2">
      <c r="A10" s="284" t="s">
        <v>6</v>
      </c>
      <c r="B10" s="284"/>
      <c r="C10" s="284"/>
      <c r="D10" s="117"/>
      <c r="E10" s="117"/>
      <c r="F10" s="117"/>
      <c r="G10" s="117"/>
      <c r="H10" s="115"/>
      <c r="I10" s="115"/>
      <c r="J10" s="115"/>
      <c r="K10" s="115"/>
      <c r="L10" s="115"/>
      <c r="M10" s="115"/>
      <c r="N10" s="115"/>
      <c r="O10" s="115"/>
      <c r="P10" s="115"/>
      <c r="Q10" s="115"/>
      <c r="R10" s="115"/>
      <c r="S10" s="115"/>
      <c r="T10" s="115"/>
      <c r="U10" s="115"/>
    </row>
    <row r="11" spans="1:29" s="92" customFormat="1" ht="18.75" x14ac:dyDescent="0.2">
      <c r="A11" s="287"/>
      <c r="B11" s="287"/>
      <c r="C11" s="287"/>
      <c r="D11" s="132"/>
      <c r="E11" s="132"/>
      <c r="F11" s="132"/>
      <c r="G11" s="132"/>
      <c r="H11" s="115"/>
      <c r="I11" s="115"/>
      <c r="J11" s="115"/>
      <c r="K11" s="115"/>
      <c r="L11" s="115"/>
      <c r="M11" s="115"/>
      <c r="N11" s="115"/>
      <c r="O11" s="115"/>
      <c r="P11" s="115"/>
      <c r="Q11" s="115"/>
      <c r="R11" s="115"/>
      <c r="S11" s="115"/>
      <c r="T11" s="115"/>
      <c r="U11" s="115"/>
    </row>
    <row r="12" spans="1:29" s="92" customFormat="1" ht="18.75" x14ac:dyDescent="0.2">
      <c r="A12" s="291" t="str">
        <f>'1. паспорт местоположение'!A12:C12</f>
        <v>N_92-2-26</v>
      </c>
      <c r="B12" s="291"/>
      <c r="C12" s="291"/>
      <c r="D12" s="116"/>
      <c r="E12" s="116"/>
      <c r="F12" s="116"/>
      <c r="G12" s="116"/>
      <c r="H12" s="115"/>
      <c r="I12" s="115"/>
      <c r="J12" s="115"/>
      <c r="K12" s="115"/>
      <c r="L12" s="115"/>
      <c r="M12" s="115"/>
      <c r="N12" s="115"/>
      <c r="O12" s="115"/>
      <c r="P12" s="115"/>
      <c r="Q12" s="115"/>
      <c r="R12" s="115"/>
      <c r="S12" s="115"/>
      <c r="T12" s="115"/>
      <c r="U12" s="115"/>
    </row>
    <row r="13" spans="1:29" s="92" customFormat="1" ht="18.75" x14ac:dyDescent="0.2">
      <c r="A13" s="284" t="s">
        <v>5</v>
      </c>
      <c r="B13" s="284"/>
      <c r="C13" s="284"/>
      <c r="D13" s="117"/>
      <c r="E13" s="117"/>
      <c r="F13" s="117"/>
      <c r="G13" s="117"/>
      <c r="H13" s="115"/>
      <c r="I13" s="115"/>
      <c r="J13" s="115"/>
      <c r="K13" s="115"/>
      <c r="L13" s="115"/>
      <c r="M13" s="115"/>
      <c r="N13" s="115"/>
      <c r="O13" s="115"/>
      <c r="P13" s="115"/>
      <c r="Q13" s="115"/>
      <c r="R13" s="115"/>
      <c r="S13" s="115"/>
      <c r="T13" s="115"/>
      <c r="U13" s="115"/>
    </row>
    <row r="14" spans="1:29" s="134" customFormat="1" ht="15.75" customHeight="1" x14ac:dyDescent="0.2">
      <c r="A14" s="295"/>
      <c r="B14" s="295"/>
      <c r="C14" s="295"/>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313"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13"/>
      <c r="C15" s="313"/>
      <c r="D15" s="116"/>
      <c r="E15" s="116"/>
      <c r="F15" s="116"/>
      <c r="G15" s="116"/>
      <c r="H15" s="116"/>
      <c r="I15" s="116"/>
      <c r="J15" s="116"/>
      <c r="K15" s="116"/>
      <c r="L15" s="116"/>
      <c r="M15" s="116"/>
      <c r="N15" s="116"/>
      <c r="O15" s="116"/>
      <c r="P15" s="116"/>
      <c r="Q15" s="116"/>
      <c r="R15" s="116"/>
      <c r="S15" s="116"/>
      <c r="T15" s="116"/>
      <c r="U15" s="116"/>
    </row>
    <row r="16" spans="1:29" s="136" customFormat="1" ht="15" customHeight="1" x14ac:dyDescent="0.2">
      <c r="A16" s="284" t="s">
        <v>4</v>
      </c>
      <c r="B16" s="284"/>
      <c r="C16" s="284"/>
      <c r="D16" s="117"/>
      <c r="E16" s="117"/>
      <c r="F16" s="117"/>
      <c r="G16" s="117"/>
      <c r="H16" s="117"/>
      <c r="I16" s="117"/>
      <c r="J16" s="117"/>
      <c r="K16" s="117"/>
      <c r="L16" s="117"/>
      <c r="M16" s="117"/>
      <c r="N16" s="117"/>
      <c r="O16" s="117"/>
      <c r="P16" s="117"/>
      <c r="Q16" s="117"/>
      <c r="R16" s="117"/>
      <c r="S16" s="117"/>
      <c r="T16" s="117"/>
      <c r="U16" s="117"/>
    </row>
    <row r="17" spans="1:21" s="136" customFormat="1" ht="15" customHeight="1" x14ac:dyDescent="0.2">
      <c r="A17" s="296"/>
      <c r="B17" s="296"/>
      <c r="C17" s="296"/>
      <c r="D17" s="135"/>
      <c r="E17" s="135"/>
      <c r="F17" s="135"/>
      <c r="G17" s="135"/>
      <c r="H17" s="135"/>
      <c r="I17" s="135"/>
      <c r="J17" s="135"/>
      <c r="K17" s="135"/>
      <c r="L17" s="135"/>
      <c r="M17" s="135"/>
      <c r="N17" s="135"/>
      <c r="O17" s="135"/>
      <c r="P17" s="135"/>
      <c r="Q17" s="135"/>
      <c r="R17" s="135"/>
    </row>
    <row r="18" spans="1:21" s="136" customFormat="1" ht="27.75" customHeight="1" x14ac:dyDescent="0.2">
      <c r="A18" s="285" t="s">
        <v>442</v>
      </c>
      <c r="B18" s="285"/>
      <c r="C18" s="285"/>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7"/>
      <c r="B19" s="117"/>
      <c r="C19" s="117"/>
      <c r="D19" s="117"/>
      <c r="E19" s="117"/>
      <c r="F19" s="117"/>
      <c r="G19" s="117"/>
      <c r="H19" s="135"/>
      <c r="I19" s="135"/>
      <c r="J19" s="135"/>
      <c r="K19" s="135"/>
      <c r="L19" s="135"/>
      <c r="M19" s="135"/>
      <c r="N19" s="135"/>
      <c r="O19" s="135"/>
      <c r="P19" s="135"/>
      <c r="Q19" s="135"/>
      <c r="R19" s="135"/>
    </row>
    <row r="20" spans="1:21" s="136" customFormat="1" ht="39.75" customHeight="1" x14ac:dyDescent="0.2">
      <c r="A20" s="119"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4" t="s">
        <v>455</v>
      </c>
      <c r="C22" s="3"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119"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119" t="str">
        <f>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194" t="s">
        <v>572</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119" t="s">
        <v>500</v>
      </c>
      <c r="D26" s="176"/>
      <c r="E26" s="176"/>
      <c r="F26" s="176"/>
      <c r="G26" s="176"/>
      <c r="H26" s="176"/>
      <c r="I26" s="176"/>
      <c r="J26" s="176"/>
      <c r="K26" s="176"/>
      <c r="L26" s="176"/>
      <c r="M26" s="176"/>
      <c r="N26" s="176"/>
      <c r="O26" s="176"/>
      <c r="P26" s="176"/>
      <c r="Q26" s="176"/>
      <c r="R26" s="176"/>
      <c r="S26" s="176"/>
      <c r="T26" s="176"/>
      <c r="U26" s="176"/>
    </row>
    <row r="27" spans="1:21" ht="141.75" x14ac:dyDescent="0.25">
      <c r="A27" s="175" t="s">
        <v>56</v>
      </c>
      <c r="B27" s="193" t="s">
        <v>456</v>
      </c>
      <c r="C27" s="249" t="s">
        <v>588</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5">
        <v>2026</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9" t="s">
        <v>53</v>
      </c>
      <c r="C29" s="195">
        <v>2026</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9" t="s">
        <v>51</v>
      </c>
      <c r="C30" s="119"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4" t="s">
        <v>66</v>
      </c>
    </row>
    <row r="2" spans="1:28" ht="18.75" x14ac:dyDescent="0.3">
      <c r="Z2" s="85" t="s">
        <v>8</v>
      </c>
    </row>
    <row r="3" spans="1:28" ht="18.75" x14ac:dyDescent="0.3">
      <c r="Z3" s="85" t="s">
        <v>65</v>
      </c>
    </row>
    <row r="4" spans="1:28"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7</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5"/>
      <c r="AB6" s="11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5"/>
      <c r="AB7" s="115"/>
    </row>
    <row r="8" spans="1:28" x14ac:dyDescent="0.25">
      <c r="A8" s="291" t="str">
        <f>'1. паспорт местоположение'!A9</f>
        <v>Акционерное общество "Россети Янтарь" ДЗО  ПАО "Россети"</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6"/>
      <c r="AB8" s="116"/>
    </row>
    <row r="9" spans="1:28" ht="15.75" x14ac:dyDescent="0.25">
      <c r="A9" s="284" t="s">
        <v>6</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7"/>
      <c r="AB9" s="11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5"/>
      <c r="AB10" s="115"/>
    </row>
    <row r="11" spans="1:28" x14ac:dyDescent="0.25">
      <c r="A11" s="291" t="str">
        <f>'1. паспорт местоположение'!A12:C12</f>
        <v>N_92-2-26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6"/>
      <c r="AB11" s="116"/>
    </row>
    <row r="12" spans="1:28" ht="15.75" x14ac:dyDescent="0.25">
      <c r="A12" s="284" t="s">
        <v>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7"/>
      <c r="AB12" s="11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8"/>
      <c r="AB13" s="118"/>
    </row>
    <row r="14" spans="1:28" x14ac:dyDescent="0.25">
      <c r="A14" s="291"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6"/>
      <c r="AB14" s="116"/>
    </row>
    <row r="15" spans="1:28" ht="15.75" x14ac:dyDescent="0.25">
      <c r="A15" s="284" t="s">
        <v>4</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7"/>
      <c r="AB15" s="11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9"/>
      <c r="AB16" s="17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9"/>
      <c r="AB17" s="17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9"/>
      <c r="AB18" s="17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9"/>
      <c r="AB19" s="17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9"/>
      <c r="AB20" s="17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9"/>
      <c r="AB21" s="179"/>
    </row>
    <row r="22" spans="1:28" x14ac:dyDescent="0.25">
      <c r="A22" s="315" t="s">
        <v>473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0"/>
      <c r="AB22" s="180"/>
    </row>
    <row r="23" spans="1:28" ht="32.25" customHeight="1" x14ac:dyDescent="0.25">
      <c r="A23" s="317" t="s">
        <v>329</v>
      </c>
      <c r="B23" s="318"/>
      <c r="C23" s="318"/>
      <c r="D23" s="318"/>
      <c r="E23" s="318"/>
      <c r="F23" s="318"/>
      <c r="G23" s="318"/>
      <c r="H23" s="318"/>
      <c r="I23" s="318"/>
      <c r="J23" s="318"/>
      <c r="K23" s="318"/>
      <c r="L23" s="319"/>
      <c r="M23" s="316" t="s">
        <v>330</v>
      </c>
      <c r="N23" s="316"/>
      <c r="O23" s="316"/>
      <c r="P23" s="316"/>
      <c r="Q23" s="316"/>
      <c r="R23" s="316"/>
      <c r="S23" s="316"/>
      <c r="T23" s="316"/>
      <c r="U23" s="316"/>
      <c r="V23" s="316"/>
      <c r="W23" s="316"/>
      <c r="X23" s="316"/>
      <c r="Y23" s="316"/>
      <c r="Z23" s="316"/>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7" customWidth="1"/>
    <col min="2" max="2" width="25.5703125" style="247" customWidth="1"/>
    <col min="3" max="3" width="71.28515625" style="247" customWidth="1"/>
    <col min="4" max="4" width="16.140625" style="247" customWidth="1"/>
    <col min="5" max="5" width="9.42578125" style="247" customWidth="1"/>
    <col min="6" max="6" width="8.7109375" style="247" customWidth="1"/>
    <col min="7" max="7" width="9" style="247" customWidth="1"/>
    <col min="8" max="8" width="8.42578125" style="247" customWidth="1"/>
    <col min="9" max="9" width="33.85546875" style="247" customWidth="1"/>
    <col min="10" max="15" width="19.85546875" style="247" customWidth="1"/>
    <col min="16" max="16384" width="9.140625" style="247"/>
  </cols>
  <sheetData>
    <row r="1" spans="1:28" s="229" customFormat="1" ht="18.75" customHeight="1" x14ac:dyDescent="0.2">
      <c r="A1" s="228"/>
      <c r="B1" s="228"/>
      <c r="O1" s="5"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57"/>
      <c r="Q5" s="57"/>
      <c r="R5" s="57"/>
      <c r="S5" s="57"/>
      <c r="T5" s="57"/>
      <c r="U5" s="57"/>
      <c r="V5" s="57"/>
      <c r="W5" s="57"/>
      <c r="X5" s="57"/>
      <c r="Y5" s="57"/>
      <c r="Z5" s="57"/>
      <c r="AA5" s="57"/>
      <c r="AB5" s="57"/>
    </row>
    <row r="6" spans="1:28" s="229" customFormat="1" ht="18.75" x14ac:dyDescent="0.3">
      <c r="A6" s="230"/>
      <c r="B6" s="230"/>
      <c r="N6" s="2"/>
    </row>
    <row r="7" spans="1:28" s="229" customFormat="1" ht="18.75" x14ac:dyDescent="0.2">
      <c r="A7" s="325" t="s">
        <v>7</v>
      </c>
      <c r="B7" s="325"/>
      <c r="C7" s="325"/>
      <c r="D7" s="325"/>
      <c r="E7" s="325"/>
      <c r="F7" s="325"/>
      <c r="G7" s="325"/>
      <c r="H7" s="325"/>
      <c r="I7" s="325"/>
      <c r="J7" s="325"/>
      <c r="K7" s="325"/>
      <c r="L7" s="325"/>
      <c r="M7" s="325"/>
      <c r="N7" s="325"/>
      <c r="O7" s="325"/>
      <c r="P7" s="54"/>
      <c r="Q7" s="54"/>
      <c r="R7" s="54"/>
      <c r="S7" s="54"/>
      <c r="T7" s="54"/>
      <c r="U7" s="54"/>
      <c r="V7" s="54"/>
      <c r="W7" s="54"/>
      <c r="X7" s="54"/>
      <c r="Y7" s="54"/>
      <c r="Z7" s="54"/>
    </row>
    <row r="8" spans="1:28" s="229" customFormat="1" ht="18.75" x14ac:dyDescent="0.2">
      <c r="A8" s="325"/>
      <c r="B8" s="325"/>
      <c r="C8" s="325"/>
      <c r="D8" s="325"/>
      <c r="E8" s="325"/>
      <c r="F8" s="325"/>
      <c r="G8" s="325"/>
      <c r="H8" s="325"/>
      <c r="I8" s="325"/>
      <c r="J8" s="325"/>
      <c r="K8" s="325"/>
      <c r="L8" s="325"/>
      <c r="M8" s="325"/>
      <c r="N8" s="325"/>
      <c r="O8" s="325"/>
      <c r="P8" s="54"/>
      <c r="Q8" s="54"/>
      <c r="R8" s="54"/>
      <c r="S8" s="54"/>
      <c r="T8" s="54"/>
      <c r="U8" s="54"/>
      <c r="V8" s="54"/>
      <c r="W8" s="54"/>
      <c r="X8" s="54"/>
      <c r="Y8" s="54"/>
      <c r="Z8" s="54"/>
    </row>
    <row r="9" spans="1:28" s="229" customFormat="1" ht="18.75" x14ac:dyDescent="0.2">
      <c r="A9" s="326" t="str">
        <f>'1. паспорт местоположение'!A9:C9</f>
        <v>Акционерное общество "Россети Янтарь" ДЗО  ПАО "Россети"</v>
      </c>
      <c r="B9" s="326"/>
      <c r="C9" s="326"/>
      <c r="D9" s="326"/>
      <c r="E9" s="326"/>
      <c r="F9" s="326"/>
      <c r="G9" s="326"/>
      <c r="H9" s="326"/>
      <c r="I9" s="326"/>
      <c r="J9" s="326"/>
      <c r="K9" s="326"/>
      <c r="L9" s="326"/>
      <c r="M9" s="326"/>
      <c r="N9" s="326"/>
      <c r="O9" s="326"/>
      <c r="P9" s="54"/>
      <c r="Q9" s="54"/>
      <c r="R9" s="54"/>
      <c r="S9" s="54"/>
      <c r="T9" s="54"/>
      <c r="U9" s="54"/>
      <c r="V9" s="54"/>
      <c r="W9" s="54"/>
      <c r="X9" s="54"/>
      <c r="Y9" s="54"/>
      <c r="Z9" s="54"/>
    </row>
    <row r="10" spans="1:28" s="229" customFormat="1" ht="18.75" x14ac:dyDescent="0.2">
      <c r="A10" s="327" t="s">
        <v>6</v>
      </c>
      <c r="B10" s="327"/>
      <c r="C10" s="327"/>
      <c r="D10" s="327"/>
      <c r="E10" s="327"/>
      <c r="F10" s="327"/>
      <c r="G10" s="327"/>
      <c r="H10" s="327"/>
      <c r="I10" s="327"/>
      <c r="J10" s="327"/>
      <c r="K10" s="327"/>
      <c r="L10" s="327"/>
      <c r="M10" s="327"/>
      <c r="N10" s="327"/>
      <c r="O10" s="327"/>
      <c r="P10" s="54"/>
      <c r="Q10" s="54"/>
      <c r="R10" s="54"/>
      <c r="S10" s="54"/>
      <c r="T10" s="54"/>
      <c r="U10" s="54"/>
      <c r="V10" s="54"/>
      <c r="W10" s="54"/>
      <c r="X10" s="54"/>
      <c r="Y10" s="54"/>
      <c r="Z10" s="54"/>
    </row>
    <row r="11" spans="1:28" s="229" customFormat="1" ht="18.75" x14ac:dyDescent="0.2">
      <c r="A11" s="325"/>
      <c r="B11" s="325"/>
      <c r="C11" s="325"/>
      <c r="D11" s="325"/>
      <c r="E11" s="325"/>
      <c r="F11" s="325"/>
      <c r="G11" s="325"/>
      <c r="H11" s="325"/>
      <c r="I11" s="325"/>
      <c r="J11" s="325"/>
      <c r="K11" s="325"/>
      <c r="L11" s="325"/>
      <c r="M11" s="325"/>
      <c r="N11" s="325"/>
      <c r="O11" s="325"/>
      <c r="P11" s="54"/>
      <c r="Q11" s="54"/>
      <c r="R11" s="54"/>
      <c r="S11" s="54"/>
      <c r="T11" s="54"/>
      <c r="U11" s="54"/>
      <c r="V11" s="54"/>
      <c r="W11" s="54"/>
      <c r="X11" s="54"/>
      <c r="Y11" s="54"/>
      <c r="Z11" s="54"/>
    </row>
    <row r="12" spans="1:28" s="229" customFormat="1" ht="18.75" x14ac:dyDescent="0.2">
      <c r="A12" s="326" t="str">
        <f>'1. паспорт местоположение'!A12:C12</f>
        <v>N_92-2-26</v>
      </c>
      <c r="B12" s="326"/>
      <c r="C12" s="326"/>
      <c r="D12" s="326"/>
      <c r="E12" s="326"/>
      <c r="F12" s="326"/>
      <c r="G12" s="326"/>
      <c r="H12" s="326"/>
      <c r="I12" s="326"/>
      <c r="J12" s="326"/>
      <c r="K12" s="326"/>
      <c r="L12" s="326"/>
      <c r="M12" s="326"/>
      <c r="N12" s="326"/>
      <c r="O12" s="326"/>
      <c r="P12" s="54"/>
      <c r="Q12" s="54"/>
      <c r="R12" s="54"/>
      <c r="S12" s="54"/>
      <c r="T12" s="54"/>
      <c r="U12" s="54"/>
      <c r="V12" s="54"/>
      <c r="W12" s="54"/>
      <c r="X12" s="54"/>
      <c r="Y12" s="54"/>
      <c r="Z12" s="54"/>
    </row>
    <row r="13" spans="1:28" s="229" customFormat="1" ht="18.75" x14ac:dyDescent="0.2">
      <c r="A13" s="327" t="s">
        <v>5</v>
      </c>
      <c r="B13" s="327"/>
      <c r="C13" s="327"/>
      <c r="D13" s="327"/>
      <c r="E13" s="327"/>
      <c r="F13" s="327"/>
      <c r="G13" s="327"/>
      <c r="H13" s="327"/>
      <c r="I13" s="327"/>
      <c r="J13" s="327"/>
      <c r="K13" s="327"/>
      <c r="L13" s="327"/>
      <c r="M13" s="327"/>
      <c r="N13" s="327"/>
      <c r="O13" s="327"/>
      <c r="P13" s="54"/>
      <c r="Q13" s="54"/>
      <c r="R13" s="54"/>
      <c r="S13" s="54"/>
      <c r="T13" s="54"/>
      <c r="U13" s="54"/>
      <c r="V13" s="54"/>
      <c r="W13" s="54"/>
      <c r="X13" s="54"/>
      <c r="Y13" s="54"/>
      <c r="Z13" s="54"/>
    </row>
    <row r="14" spans="1:28" s="232" customFormat="1" ht="15.75" customHeight="1" x14ac:dyDescent="0.2">
      <c r="A14" s="329"/>
      <c r="B14" s="329"/>
      <c r="C14" s="329"/>
      <c r="D14" s="329"/>
      <c r="E14" s="329"/>
      <c r="F14" s="329"/>
      <c r="G14" s="329"/>
      <c r="H14" s="329"/>
      <c r="I14" s="329"/>
      <c r="J14" s="329"/>
      <c r="K14" s="329"/>
      <c r="L14" s="329"/>
      <c r="M14" s="329"/>
      <c r="N14" s="329"/>
      <c r="O14" s="329"/>
      <c r="P14" s="231"/>
      <c r="Q14" s="231"/>
      <c r="R14" s="231"/>
      <c r="S14" s="231"/>
      <c r="T14" s="231"/>
      <c r="U14" s="231"/>
      <c r="V14" s="231"/>
      <c r="W14" s="231"/>
      <c r="X14" s="231"/>
      <c r="Y14" s="231"/>
      <c r="Z14" s="231"/>
    </row>
    <row r="15" spans="1:28" s="234" customFormat="1" ht="39.75" customHeight="1" x14ac:dyDescent="0.2">
      <c r="A15" s="330"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30"/>
      <c r="C15" s="330"/>
      <c r="D15" s="330"/>
      <c r="E15" s="330"/>
      <c r="F15" s="330"/>
      <c r="G15" s="330"/>
      <c r="H15" s="330"/>
      <c r="I15" s="330"/>
      <c r="J15" s="330"/>
      <c r="K15" s="330"/>
      <c r="L15" s="330"/>
      <c r="M15" s="330"/>
      <c r="N15" s="330"/>
      <c r="O15" s="330"/>
      <c r="P15" s="233"/>
      <c r="Q15" s="233"/>
      <c r="R15" s="233"/>
      <c r="S15" s="233"/>
      <c r="T15" s="233"/>
      <c r="U15" s="233"/>
      <c r="V15" s="233"/>
      <c r="W15" s="233"/>
      <c r="X15" s="233"/>
      <c r="Y15" s="233"/>
      <c r="Z15" s="233"/>
    </row>
    <row r="16" spans="1:28" s="234" customFormat="1" ht="15" customHeight="1" x14ac:dyDescent="0.2">
      <c r="A16" s="327" t="s">
        <v>4</v>
      </c>
      <c r="B16" s="327"/>
      <c r="C16" s="327"/>
      <c r="D16" s="327"/>
      <c r="E16" s="327"/>
      <c r="F16" s="327"/>
      <c r="G16" s="327"/>
      <c r="H16" s="327"/>
      <c r="I16" s="327"/>
      <c r="J16" s="327"/>
      <c r="K16" s="327"/>
      <c r="L16" s="327"/>
      <c r="M16" s="327"/>
      <c r="N16" s="327"/>
      <c r="O16" s="327"/>
      <c r="P16" s="235"/>
      <c r="Q16" s="235"/>
      <c r="R16" s="235"/>
      <c r="S16" s="235"/>
      <c r="T16" s="235"/>
      <c r="U16" s="235"/>
      <c r="V16" s="235"/>
      <c r="W16" s="235"/>
      <c r="X16" s="235"/>
      <c r="Y16" s="235"/>
      <c r="Z16" s="235"/>
    </row>
    <row r="17" spans="1:26" s="234" customFormat="1" ht="15" customHeight="1" x14ac:dyDescent="0.2">
      <c r="A17" s="328"/>
      <c r="B17" s="328"/>
      <c r="C17" s="328"/>
      <c r="D17" s="328"/>
      <c r="E17" s="328"/>
      <c r="F17" s="328"/>
      <c r="G17" s="328"/>
      <c r="H17" s="328"/>
      <c r="I17" s="328"/>
      <c r="J17" s="328"/>
      <c r="K17" s="328"/>
      <c r="L17" s="328"/>
      <c r="M17" s="328"/>
      <c r="N17" s="328"/>
      <c r="O17" s="328"/>
      <c r="P17" s="236"/>
      <c r="Q17" s="236"/>
      <c r="R17" s="236"/>
      <c r="S17" s="236"/>
      <c r="T17" s="236"/>
      <c r="U17" s="236"/>
      <c r="V17" s="236"/>
      <c r="W17" s="236"/>
    </row>
    <row r="18" spans="1:26" s="234" customFormat="1" ht="91.5" customHeight="1" x14ac:dyDescent="0.2">
      <c r="A18" s="320" t="s">
        <v>451</v>
      </c>
      <c r="B18" s="320"/>
      <c r="C18" s="320"/>
      <c r="D18" s="320"/>
      <c r="E18" s="320"/>
      <c r="F18" s="320"/>
      <c r="G18" s="320"/>
      <c r="H18" s="320"/>
      <c r="I18" s="320"/>
      <c r="J18" s="320"/>
      <c r="K18" s="320"/>
      <c r="L18" s="320"/>
      <c r="M18" s="320"/>
      <c r="N18" s="320"/>
      <c r="O18" s="320"/>
      <c r="P18" s="237"/>
      <c r="Q18" s="237"/>
      <c r="R18" s="237"/>
      <c r="S18" s="237"/>
      <c r="T18" s="237"/>
      <c r="U18" s="237"/>
      <c r="V18" s="237"/>
      <c r="W18" s="237"/>
      <c r="X18" s="237"/>
      <c r="Y18" s="237"/>
      <c r="Z18" s="237"/>
    </row>
    <row r="19" spans="1:26" s="234" customFormat="1" ht="78" customHeight="1" x14ac:dyDescent="0.2">
      <c r="A19" s="321" t="s">
        <v>3</v>
      </c>
      <c r="B19" s="321" t="s">
        <v>82</v>
      </c>
      <c r="C19" s="321" t="s">
        <v>81</v>
      </c>
      <c r="D19" s="321" t="s">
        <v>73</v>
      </c>
      <c r="E19" s="322" t="s">
        <v>80</v>
      </c>
      <c r="F19" s="323"/>
      <c r="G19" s="323"/>
      <c r="H19" s="323"/>
      <c r="I19" s="324"/>
      <c r="J19" s="321" t="s">
        <v>79</v>
      </c>
      <c r="K19" s="321"/>
      <c r="L19" s="321"/>
      <c r="M19" s="321"/>
      <c r="N19" s="321"/>
      <c r="O19" s="321"/>
      <c r="P19" s="236"/>
      <c r="Q19" s="236"/>
      <c r="R19" s="236"/>
      <c r="S19" s="236"/>
      <c r="T19" s="236"/>
      <c r="U19" s="236"/>
      <c r="V19" s="236"/>
      <c r="W19" s="236"/>
    </row>
    <row r="20" spans="1:26" s="234" customFormat="1" ht="51" customHeight="1" x14ac:dyDescent="0.2">
      <c r="A20" s="321"/>
      <c r="B20" s="321"/>
      <c r="C20" s="321"/>
      <c r="D20" s="321"/>
      <c r="E20" s="238" t="s">
        <v>78</v>
      </c>
      <c r="F20" s="238" t="s">
        <v>77</v>
      </c>
      <c r="G20" s="238" t="s">
        <v>76</v>
      </c>
      <c r="H20" s="238" t="s">
        <v>75</v>
      </c>
      <c r="I20" s="238" t="s">
        <v>74</v>
      </c>
      <c r="J20" s="255">
        <v>2025</v>
      </c>
      <c r="K20" s="255">
        <v>2026</v>
      </c>
      <c r="L20" s="255">
        <v>2027</v>
      </c>
      <c r="M20" s="255">
        <v>2028</v>
      </c>
      <c r="N20" s="255">
        <v>2029</v>
      </c>
      <c r="O20" s="255">
        <v>2030</v>
      </c>
      <c r="P20" s="239"/>
      <c r="Q20" s="239"/>
      <c r="R20" s="239"/>
      <c r="S20" s="239"/>
      <c r="T20" s="239"/>
      <c r="U20" s="239"/>
      <c r="V20" s="239"/>
      <c r="W20" s="239"/>
      <c r="X20" s="240"/>
      <c r="Y20" s="240"/>
      <c r="Z20" s="240"/>
    </row>
    <row r="21" spans="1:26" s="234" customFormat="1" ht="16.5" customHeight="1"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39"/>
      <c r="Q21" s="239"/>
      <c r="R21" s="239"/>
      <c r="S21" s="239"/>
      <c r="T21" s="239"/>
      <c r="U21" s="239"/>
      <c r="V21" s="239"/>
      <c r="W21" s="239"/>
      <c r="X21" s="240"/>
      <c r="Y21" s="240"/>
      <c r="Z21" s="240"/>
    </row>
    <row r="22" spans="1:26" s="234" customFormat="1" ht="33" customHeight="1" x14ac:dyDescent="0.2">
      <c r="A22" s="243" t="s">
        <v>62</v>
      </c>
      <c r="B22" s="255">
        <v>2026</v>
      </c>
      <c r="C22" s="244">
        <v>0</v>
      </c>
      <c r="D22" s="244">
        <v>0</v>
      </c>
      <c r="E22" s="244">
        <v>0</v>
      </c>
      <c r="F22" s="244">
        <v>0</v>
      </c>
      <c r="G22" s="244">
        <v>0</v>
      </c>
      <c r="H22" s="244">
        <v>0</v>
      </c>
      <c r="I22" s="244">
        <v>0</v>
      </c>
      <c r="J22" s="245">
        <v>0</v>
      </c>
      <c r="K22" s="245">
        <v>0</v>
      </c>
      <c r="L22" s="245">
        <v>0</v>
      </c>
      <c r="M22" s="245">
        <v>0</v>
      </c>
      <c r="N22" s="245">
        <v>0</v>
      </c>
      <c r="O22" s="245">
        <v>0</v>
      </c>
      <c r="P22" s="239"/>
      <c r="Q22" s="239"/>
      <c r="R22" s="239"/>
      <c r="S22" s="239"/>
      <c r="T22" s="239"/>
      <c r="U22" s="239"/>
      <c r="V22" s="240"/>
      <c r="W22" s="240"/>
      <c r="X22" s="240"/>
      <c r="Y22" s="240"/>
      <c r="Z22" s="240"/>
    </row>
    <row r="23" spans="1:26"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row>
    <row r="24" spans="1:26" x14ac:dyDescent="0.25">
      <c r="A24" s="246"/>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row>
    <row r="25" spans="1:26" x14ac:dyDescent="0.25">
      <c r="A25" s="246"/>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row>
    <row r="26" spans="1:26" x14ac:dyDescent="0.25">
      <c r="A26" s="246"/>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row>
    <row r="27" spans="1:26"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row>
    <row r="28" spans="1:26"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row>
    <row r="29" spans="1:26"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row>
    <row r="30" spans="1:26"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row>
    <row r="31" spans="1:26" x14ac:dyDescent="0.25">
      <c r="A31" s="246"/>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row>
    <row r="32" spans="1:26"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row>
    <row r="33" spans="1:26" x14ac:dyDescent="0.25">
      <c r="A33" s="246"/>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row>
    <row r="34" spans="1:26" x14ac:dyDescent="0.25">
      <c r="A34" s="246"/>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row>
    <row r="35" spans="1:26" x14ac:dyDescent="0.25">
      <c r="A35" s="246"/>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row>
    <row r="36" spans="1:26" x14ac:dyDescent="0.25">
      <c r="A36" s="246"/>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row>
    <row r="37" spans="1:26" x14ac:dyDescent="0.25">
      <c r="A37" s="246"/>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row>
    <row r="38" spans="1:26" x14ac:dyDescent="0.25">
      <c r="A38" s="246"/>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row>
    <row r="39" spans="1:26" x14ac:dyDescent="0.25">
      <c r="A39" s="246"/>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row>
    <row r="40" spans="1:26" x14ac:dyDescent="0.25">
      <c r="A40" s="246"/>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row>
    <row r="41" spans="1:26" x14ac:dyDescent="0.25">
      <c r="A41" s="246"/>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row>
    <row r="42" spans="1:26" x14ac:dyDescent="0.25">
      <c r="A42" s="246"/>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row>
    <row r="43" spans="1:26" x14ac:dyDescent="0.25">
      <c r="A43" s="246"/>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row>
    <row r="44" spans="1:26" x14ac:dyDescent="0.25">
      <c r="A44" s="246"/>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row>
    <row r="45" spans="1:26" x14ac:dyDescent="0.25">
      <c r="A45" s="246"/>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row>
    <row r="46" spans="1:26" x14ac:dyDescent="0.25">
      <c r="A46" s="246"/>
      <c r="B46" s="246"/>
      <c r="C46" s="246"/>
      <c r="D46" s="246"/>
      <c r="E46" s="246"/>
      <c r="F46" s="246"/>
      <c r="G46" s="246"/>
      <c r="H46" s="246"/>
      <c r="I46" s="246"/>
      <c r="J46" s="246"/>
      <c r="K46" s="246"/>
      <c r="L46" s="246"/>
      <c r="M46" s="246"/>
      <c r="N46" s="246"/>
      <c r="O46" s="246"/>
      <c r="P46" s="246"/>
      <c r="Q46" s="246"/>
      <c r="R46" s="246"/>
      <c r="S46" s="246"/>
      <c r="T46" s="246"/>
      <c r="U46" s="246"/>
      <c r="V46" s="246"/>
      <c r="W46" s="246"/>
      <c r="X46" s="246"/>
      <c r="Y46" s="246"/>
      <c r="Z46" s="246"/>
    </row>
    <row r="47" spans="1:26" x14ac:dyDescent="0.25">
      <c r="A47" s="246"/>
      <c r="B47" s="246"/>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row>
    <row r="48" spans="1:26" x14ac:dyDescent="0.25">
      <c r="A48" s="246"/>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row>
    <row r="49" spans="1:26" x14ac:dyDescent="0.25">
      <c r="A49" s="246"/>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row>
    <row r="50" spans="1:26"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row>
    <row r="51" spans="1:26"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row>
    <row r="52" spans="1:26"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row>
    <row r="53" spans="1:26"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row>
    <row r="54" spans="1:26"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row>
    <row r="55" spans="1:26"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row>
    <row r="56" spans="1:26"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row>
    <row r="57" spans="1:26"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row>
    <row r="58" spans="1:26"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row>
    <row r="59" spans="1:26"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row>
    <row r="60" spans="1:26"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row>
    <row r="61" spans="1:26"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row>
    <row r="62" spans="1:26"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row>
    <row r="63" spans="1:26"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row>
    <row r="64" spans="1:26"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row>
    <row r="65" spans="1:26"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row>
    <row r="66" spans="1:26"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row>
    <row r="67" spans="1:26"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row>
    <row r="68" spans="1:26"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row>
    <row r="69" spans="1:26"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row>
    <row r="70" spans="1:26"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row>
    <row r="71" spans="1:26"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row>
    <row r="72" spans="1:26"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row>
    <row r="73" spans="1:26"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row>
    <row r="74" spans="1:26"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row>
    <row r="75" spans="1:26"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row>
    <row r="76" spans="1:26"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row>
    <row r="77" spans="1:26"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row>
    <row r="78" spans="1:26"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row>
    <row r="79" spans="1:26"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row>
    <row r="80" spans="1:26"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row>
    <row r="81" spans="1:26"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row>
    <row r="82" spans="1:26"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row>
    <row r="83" spans="1:26"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row>
    <row r="84" spans="1:26"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row>
    <row r="85" spans="1:26"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row>
    <row r="86" spans="1:26"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row>
    <row r="87" spans="1:26"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row>
    <row r="88" spans="1:26"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c r="W88" s="246"/>
      <c r="X88" s="246"/>
      <c r="Y88" s="246"/>
      <c r="Z88" s="246"/>
    </row>
    <row r="89" spans="1:26"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c r="W89" s="246"/>
      <c r="X89" s="246"/>
      <c r="Y89" s="246"/>
      <c r="Z89" s="246"/>
    </row>
    <row r="90" spans="1:26"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row>
    <row r="91" spans="1:26"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row>
    <row r="92" spans="1:26"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row>
    <row r="93" spans="1:26"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c r="W93" s="246"/>
      <c r="X93" s="246"/>
      <c r="Y93" s="246"/>
      <c r="Z93" s="246"/>
    </row>
    <row r="94" spans="1:26"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c r="W94" s="246"/>
      <c r="X94" s="246"/>
      <c r="Y94" s="246"/>
      <c r="Z94" s="246"/>
    </row>
    <row r="95" spans="1:26"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c r="W95" s="246"/>
      <c r="X95" s="246"/>
      <c r="Y95" s="246"/>
      <c r="Z95" s="246"/>
    </row>
    <row r="96" spans="1:26"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row>
    <row r="97" spans="1:26"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c r="W97" s="246"/>
      <c r="X97" s="246"/>
      <c r="Y97" s="246"/>
      <c r="Z97" s="246"/>
    </row>
    <row r="98" spans="1:26"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c r="Z98" s="246"/>
    </row>
    <row r="99" spans="1:26"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c r="W99" s="246"/>
      <c r="X99" s="246"/>
      <c r="Y99" s="246"/>
      <c r="Z99" s="246"/>
    </row>
    <row r="100" spans="1:26"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c r="W100" s="246"/>
      <c r="X100" s="246"/>
      <c r="Y100" s="246"/>
      <c r="Z100" s="246"/>
    </row>
    <row r="101" spans="1:26"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c r="W101" s="246"/>
      <c r="X101" s="246"/>
      <c r="Y101" s="246"/>
      <c r="Z101" s="246"/>
    </row>
    <row r="102" spans="1:26"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c r="W102" s="246"/>
      <c r="X102" s="246"/>
      <c r="Y102" s="246"/>
      <c r="Z102" s="246"/>
    </row>
    <row r="103" spans="1:26"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c r="W103" s="246"/>
      <c r="X103" s="246"/>
      <c r="Y103" s="246"/>
      <c r="Z103" s="246"/>
    </row>
    <row r="104" spans="1:26"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c r="W104" s="246"/>
      <c r="X104" s="246"/>
      <c r="Y104" s="246"/>
      <c r="Z104" s="246"/>
    </row>
    <row r="105" spans="1:26"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c r="Z105" s="246"/>
    </row>
    <row r="106" spans="1:26"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c r="W106" s="246"/>
      <c r="X106" s="246"/>
      <c r="Y106" s="246"/>
      <c r="Z106" s="246"/>
    </row>
    <row r="107" spans="1:26"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c r="W107" s="246"/>
      <c r="X107" s="246"/>
      <c r="Y107" s="246"/>
      <c r="Z107" s="246"/>
    </row>
    <row r="108" spans="1:26"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c r="W108" s="246"/>
      <c r="X108" s="246"/>
      <c r="Y108" s="246"/>
      <c r="Z108" s="246"/>
    </row>
    <row r="109" spans="1:26"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c r="W109" s="246"/>
      <c r="X109" s="246"/>
      <c r="Y109" s="246"/>
      <c r="Z109" s="246"/>
    </row>
    <row r="110" spans="1:26"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c r="W110" s="246"/>
      <c r="X110" s="246"/>
      <c r="Y110" s="246"/>
      <c r="Z110" s="246"/>
    </row>
    <row r="111" spans="1:26"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c r="W111" s="246"/>
      <c r="X111" s="246"/>
      <c r="Y111" s="246"/>
      <c r="Z111" s="246"/>
    </row>
    <row r="112" spans="1:26"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c r="Z112" s="246"/>
    </row>
    <row r="113" spans="1:26"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c r="W113" s="246"/>
      <c r="X113" s="246"/>
      <c r="Y113" s="246"/>
      <c r="Z113" s="246"/>
    </row>
    <row r="114" spans="1:26"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c r="W114" s="246"/>
      <c r="X114" s="246"/>
      <c r="Y114" s="246"/>
      <c r="Z114" s="246"/>
    </row>
    <row r="115" spans="1:26"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c r="W115" s="246"/>
      <c r="X115" s="246"/>
      <c r="Y115" s="246"/>
      <c r="Z115" s="246"/>
    </row>
    <row r="116" spans="1:26"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c r="Z116" s="246"/>
    </row>
    <row r="117" spans="1:26"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c r="W117" s="246"/>
      <c r="X117" s="246"/>
      <c r="Y117" s="246"/>
      <c r="Z117" s="246"/>
    </row>
    <row r="118" spans="1:26"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c r="W118" s="246"/>
      <c r="X118" s="246"/>
      <c r="Y118" s="246"/>
      <c r="Z118" s="246"/>
    </row>
    <row r="119" spans="1:26"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c r="W119" s="246"/>
      <c r="X119" s="246"/>
      <c r="Y119" s="246"/>
      <c r="Z119" s="246"/>
    </row>
    <row r="120" spans="1:26"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c r="Z120" s="246"/>
    </row>
    <row r="121" spans="1:26"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c r="W121" s="246"/>
      <c r="X121" s="246"/>
      <c r="Y121" s="246"/>
      <c r="Z121" s="246"/>
    </row>
    <row r="122" spans="1:26"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c r="W122" s="246"/>
      <c r="X122" s="246"/>
      <c r="Y122" s="246"/>
      <c r="Z122" s="246"/>
    </row>
    <row r="123" spans="1:26"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c r="W123" s="246"/>
      <c r="X123" s="246"/>
      <c r="Y123" s="246"/>
      <c r="Z123" s="246"/>
    </row>
    <row r="124" spans="1:26"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c r="W124" s="246"/>
      <c r="X124" s="246"/>
      <c r="Y124" s="246"/>
      <c r="Z124" s="246"/>
    </row>
    <row r="125" spans="1:26"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c r="W125" s="246"/>
      <c r="X125" s="246"/>
      <c r="Y125" s="246"/>
      <c r="Z125" s="246"/>
    </row>
    <row r="126" spans="1:26"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c r="W126" s="246"/>
      <c r="X126" s="246"/>
      <c r="Y126" s="246"/>
      <c r="Z126" s="246"/>
    </row>
    <row r="127" spans="1:26"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c r="W127" s="246"/>
      <c r="X127" s="246"/>
      <c r="Y127" s="246"/>
      <c r="Z127" s="246"/>
    </row>
    <row r="128" spans="1:26"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c r="W128" s="246"/>
      <c r="X128" s="246"/>
      <c r="Y128" s="246"/>
      <c r="Z128" s="246"/>
    </row>
    <row r="129" spans="1:26"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c r="W129" s="246"/>
      <c r="X129" s="246"/>
      <c r="Y129" s="246"/>
      <c r="Z129" s="246"/>
    </row>
    <row r="130" spans="1:26"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c r="W130" s="246"/>
      <c r="X130" s="246"/>
      <c r="Y130" s="246"/>
      <c r="Z130" s="246"/>
    </row>
    <row r="131" spans="1:26"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c r="W131" s="246"/>
      <c r="X131" s="246"/>
      <c r="Y131" s="246"/>
      <c r="Z131" s="246"/>
    </row>
    <row r="132" spans="1:26"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c r="W132" s="246"/>
      <c r="X132" s="246"/>
      <c r="Y132" s="246"/>
      <c r="Z132" s="246"/>
    </row>
    <row r="133" spans="1:26"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c r="W133" s="246"/>
      <c r="X133" s="246"/>
      <c r="Y133" s="246"/>
      <c r="Z133" s="246"/>
    </row>
    <row r="134" spans="1:26"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c r="W134" s="246"/>
      <c r="X134" s="246"/>
      <c r="Y134" s="246"/>
      <c r="Z134" s="246"/>
    </row>
    <row r="135" spans="1:26"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c r="W135" s="246"/>
      <c r="X135" s="246"/>
      <c r="Y135" s="246"/>
      <c r="Z135" s="246"/>
    </row>
    <row r="136" spans="1:26"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c r="Z136" s="246"/>
    </row>
    <row r="137" spans="1:26"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c r="W137" s="246"/>
      <c r="X137" s="246"/>
      <c r="Y137" s="246"/>
      <c r="Z137" s="246"/>
    </row>
    <row r="138" spans="1:26"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c r="W138" s="246"/>
      <c r="X138" s="246"/>
      <c r="Y138" s="246"/>
      <c r="Z138" s="246"/>
    </row>
    <row r="139" spans="1:26"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246"/>
      <c r="Z139" s="246"/>
    </row>
    <row r="140" spans="1:26"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246"/>
      <c r="Z140" s="246"/>
    </row>
    <row r="141" spans="1:26"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c r="W141" s="246"/>
      <c r="X141" s="246"/>
      <c r="Y141" s="246"/>
      <c r="Z141" s="246"/>
    </row>
    <row r="142" spans="1:26"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c r="W142" s="246"/>
      <c r="X142" s="246"/>
      <c r="Y142" s="246"/>
      <c r="Z142" s="246"/>
    </row>
    <row r="143" spans="1:26"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c r="W143" s="246"/>
      <c r="X143" s="246"/>
      <c r="Y143" s="246"/>
      <c r="Z143" s="246"/>
    </row>
    <row r="144" spans="1:26"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c r="W144" s="246"/>
      <c r="X144" s="246"/>
      <c r="Y144" s="246"/>
      <c r="Z144" s="246"/>
    </row>
    <row r="145" spans="1:26"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c r="W145" s="246"/>
      <c r="X145" s="246"/>
      <c r="Y145" s="246"/>
      <c r="Z145" s="246"/>
    </row>
    <row r="146" spans="1:26"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c r="W146" s="246"/>
      <c r="X146" s="246"/>
      <c r="Y146" s="246"/>
      <c r="Z146" s="246"/>
    </row>
    <row r="147" spans="1:26"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c r="W147" s="246"/>
      <c r="X147" s="246"/>
      <c r="Y147" s="246"/>
      <c r="Z147" s="246"/>
    </row>
    <row r="148" spans="1:26"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c r="W148" s="246"/>
      <c r="X148" s="246"/>
      <c r="Y148" s="246"/>
      <c r="Z148" s="246"/>
    </row>
    <row r="149" spans="1:26"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c r="W149" s="246"/>
      <c r="X149" s="246"/>
      <c r="Y149" s="246"/>
      <c r="Z149" s="246"/>
    </row>
    <row r="150" spans="1:26"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c r="W150" s="246"/>
      <c r="X150" s="246"/>
      <c r="Y150" s="246"/>
      <c r="Z150" s="246"/>
    </row>
    <row r="151" spans="1:26"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c r="W151" s="246"/>
      <c r="X151" s="246"/>
      <c r="Y151" s="246"/>
      <c r="Z151" s="246"/>
    </row>
    <row r="152" spans="1:26"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c r="W152" s="246"/>
      <c r="X152" s="246"/>
      <c r="Y152" s="246"/>
      <c r="Z152" s="246"/>
    </row>
    <row r="153" spans="1:26"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c r="W153" s="246"/>
      <c r="X153" s="246"/>
      <c r="Y153" s="246"/>
      <c r="Z153" s="246"/>
    </row>
    <row r="154" spans="1:26"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c r="W154" s="246"/>
      <c r="X154" s="246"/>
      <c r="Y154" s="246"/>
      <c r="Z154" s="246"/>
    </row>
    <row r="155" spans="1:26"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c r="W155" s="246"/>
      <c r="X155" s="246"/>
      <c r="Y155" s="246"/>
      <c r="Z155" s="246"/>
    </row>
    <row r="156" spans="1:26"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c r="W156" s="246"/>
      <c r="X156" s="246"/>
      <c r="Y156" s="246"/>
      <c r="Z156" s="246"/>
    </row>
    <row r="157" spans="1:26"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c r="W157" s="246"/>
      <c r="X157" s="246"/>
      <c r="Y157" s="246"/>
      <c r="Z157" s="246"/>
    </row>
    <row r="158" spans="1:26"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c r="W158" s="246"/>
      <c r="X158" s="246"/>
      <c r="Y158" s="246"/>
      <c r="Z158" s="246"/>
    </row>
    <row r="159" spans="1:26"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c r="W159" s="246"/>
      <c r="X159" s="246"/>
      <c r="Y159" s="246"/>
      <c r="Z159" s="246"/>
    </row>
    <row r="160" spans="1:26"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c r="W160" s="246"/>
      <c r="X160" s="246"/>
      <c r="Y160" s="246"/>
      <c r="Z160" s="246"/>
    </row>
    <row r="161" spans="1:26"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c r="W161" s="246"/>
      <c r="X161" s="246"/>
      <c r="Y161" s="246"/>
      <c r="Z161" s="246"/>
    </row>
    <row r="162" spans="1:26"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c r="W162" s="246"/>
      <c r="X162" s="246"/>
      <c r="Y162" s="246"/>
      <c r="Z162" s="246"/>
    </row>
    <row r="163" spans="1:26"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c r="W163" s="246"/>
      <c r="X163" s="246"/>
      <c r="Y163" s="246"/>
      <c r="Z163" s="246"/>
    </row>
    <row r="164" spans="1:26"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c r="W164" s="246"/>
      <c r="X164" s="246"/>
      <c r="Y164" s="246"/>
      <c r="Z164" s="246"/>
    </row>
    <row r="165" spans="1:26"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c r="W165" s="246"/>
      <c r="X165" s="246"/>
      <c r="Y165" s="246"/>
      <c r="Z165" s="246"/>
    </row>
    <row r="166" spans="1:26"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c r="W166" s="246"/>
      <c r="X166" s="246"/>
      <c r="Y166" s="246"/>
      <c r="Z166" s="246"/>
    </row>
    <row r="167" spans="1:26"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c r="W167" s="246"/>
      <c r="X167" s="246"/>
      <c r="Y167" s="246"/>
      <c r="Z167" s="246"/>
    </row>
    <row r="168" spans="1:26"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c r="W168" s="246"/>
      <c r="X168" s="246"/>
      <c r="Y168" s="246"/>
      <c r="Z168" s="246"/>
    </row>
    <row r="169" spans="1:26"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c r="W169" s="246"/>
      <c r="X169" s="246"/>
      <c r="Y169" s="246"/>
      <c r="Z169" s="246"/>
    </row>
    <row r="170" spans="1:26"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c r="W170" s="246"/>
      <c r="X170" s="246"/>
      <c r="Y170" s="246"/>
      <c r="Z170" s="246"/>
    </row>
    <row r="171" spans="1:26"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c r="W171" s="246"/>
      <c r="X171" s="246"/>
      <c r="Y171" s="246"/>
      <c r="Z171" s="246"/>
    </row>
    <row r="172" spans="1:26"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c r="W172" s="246"/>
      <c r="X172" s="246"/>
      <c r="Y172" s="246"/>
      <c r="Z172" s="246"/>
    </row>
    <row r="173" spans="1:26"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c r="W173" s="246"/>
      <c r="X173" s="246"/>
      <c r="Y173" s="246"/>
      <c r="Z173" s="246"/>
    </row>
    <row r="174" spans="1:26"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c r="W174" s="246"/>
      <c r="X174" s="246"/>
      <c r="Y174" s="246"/>
      <c r="Z174" s="246"/>
    </row>
    <row r="175" spans="1:26"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c r="W175" s="246"/>
      <c r="X175" s="246"/>
      <c r="Y175" s="246"/>
      <c r="Z175" s="246"/>
    </row>
    <row r="176" spans="1:26"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c r="W176" s="246"/>
      <c r="X176" s="246"/>
      <c r="Y176" s="246"/>
      <c r="Z176" s="246"/>
    </row>
    <row r="177" spans="1:26"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c r="W177" s="246"/>
      <c r="X177" s="246"/>
      <c r="Y177" s="246"/>
      <c r="Z177" s="246"/>
    </row>
    <row r="178" spans="1:26"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row>
    <row r="179" spans="1:26"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row>
    <row r="180" spans="1:26"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c r="W180" s="246"/>
      <c r="X180" s="246"/>
      <c r="Y180" s="246"/>
      <c r="Z180" s="246"/>
    </row>
    <row r="181" spans="1:26"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c r="W181" s="246"/>
      <c r="X181" s="246"/>
      <c r="Y181" s="246"/>
      <c r="Z181" s="246"/>
    </row>
    <row r="182" spans="1:26"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c r="W182" s="246"/>
      <c r="X182" s="246"/>
      <c r="Y182" s="246"/>
      <c r="Z182" s="246"/>
    </row>
    <row r="183" spans="1:26"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c r="W183" s="246"/>
      <c r="X183" s="246"/>
      <c r="Y183" s="246"/>
      <c r="Z183" s="246"/>
    </row>
    <row r="184" spans="1:26"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c r="W184" s="246"/>
      <c r="X184" s="246"/>
      <c r="Y184" s="246"/>
      <c r="Z184" s="246"/>
    </row>
    <row r="185" spans="1:26"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c r="W185" s="246"/>
      <c r="X185" s="246"/>
      <c r="Y185" s="246"/>
      <c r="Z185" s="246"/>
    </row>
    <row r="186" spans="1:26"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c r="W186" s="246"/>
      <c r="X186" s="246"/>
      <c r="Y186" s="246"/>
      <c r="Z186" s="246"/>
    </row>
    <row r="187" spans="1:26"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c r="W187" s="246"/>
      <c r="X187" s="246"/>
      <c r="Y187" s="246"/>
      <c r="Z187" s="246"/>
    </row>
    <row r="188" spans="1:26"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c r="W188" s="246"/>
      <c r="X188" s="246"/>
      <c r="Y188" s="246"/>
      <c r="Z188" s="246"/>
    </row>
    <row r="189" spans="1:26"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c r="W189" s="246"/>
      <c r="X189" s="246"/>
      <c r="Y189" s="246"/>
      <c r="Z189" s="246"/>
    </row>
    <row r="190" spans="1:26"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c r="W190" s="246"/>
      <c r="X190" s="246"/>
      <c r="Y190" s="246"/>
      <c r="Z190" s="246"/>
    </row>
    <row r="191" spans="1:26"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c r="W191" s="246"/>
      <c r="X191" s="246"/>
      <c r="Y191" s="246"/>
      <c r="Z191" s="246"/>
    </row>
    <row r="192" spans="1:26"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c r="W192" s="246"/>
      <c r="X192" s="246"/>
      <c r="Y192" s="246"/>
      <c r="Z192" s="246"/>
    </row>
    <row r="193" spans="1:26"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c r="W193" s="246"/>
      <c r="X193" s="246"/>
      <c r="Y193" s="246"/>
      <c r="Z193" s="246"/>
    </row>
    <row r="194" spans="1:26"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c r="W194" s="246"/>
      <c r="X194" s="246"/>
      <c r="Y194" s="246"/>
      <c r="Z194" s="246"/>
    </row>
    <row r="195" spans="1:26"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c r="W195" s="246"/>
      <c r="X195" s="246"/>
      <c r="Y195" s="246"/>
      <c r="Z195" s="246"/>
    </row>
    <row r="196" spans="1:26"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c r="W196" s="246"/>
      <c r="X196" s="246"/>
      <c r="Y196" s="246"/>
      <c r="Z196" s="246"/>
    </row>
    <row r="197" spans="1:26"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c r="W197" s="246"/>
      <c r="X197" s="246"/>
      <c r="Y197" s="246"/>
      <c r="Z197" s="246"/>
    </row>
    <row r="198" spans="1:26"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c r="W198" s="246"/>
      <c r="X198" s="246"/>
      <c r="Y198" s="246"/>
      <c r="Z198" s="246"/>
    </row>
    <row r="199" spans="1:26"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c r="W199" s="246"/>
      <c r="X199" s="246"/>
      <c r="Y199" s="246"/>
      <c r="Z199" s="246"/>
    </row>
    <row r="200" spans="1:26"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c r="W200" s="246"/>
      <c r="X200" s="246"/>
      <c r="Y200" s="246"/>
      <c r="Z200" s="246"/>
    </row>
    <row r="201" spans="1:26"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c r="W201" s="246"/>
      <c r="X201" s="246"/>
      <c r="Y201" s="246"/>
      <c r="Z201" s="246"/>
    </row>
    <row r="202" spans="1:26"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c r="W202" s="246"/>
      <c r="X202" s="246"/>
      <c r="Y202" s="246"/>
      <c r="Z202" s="246"/>
    </row>
    <row r="203" spans="1:26"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c r="W203" s="246"/>
      <c r="X203" s="246"/>
      <c r="Y203" s="246"/>
      <c r="Z203" s="246"/>
    </row>
    <row r="204" spans="1:26"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c r="W204" s="246"/>
      <c r="X204" s="246"/>
      <c r="Y204" s="246"/>
      <c r="Z204" s="246"/>
    </row>
    <row r="205" spans="1:26"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c r="W205" s="246"/>
      <c r="X205" s="246"/>
      <c r="Y205" s="246"/>
      <c r="Z205" s="246"/>
    </row>
    <row r="206" spans="1:26"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c r="W206" s="246"/>
      <c r="X206" s="246"/>
      <c r="Y206" s="246"/>
      <c r="Z206" s="246"/>
    </row>
    <row r="207" spans="1:26"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c r="W207" s="246"/>
      <c r="X207" s="246"/>
      <c r="Y207" s="246"/>
      <c r="Z207" s="246"/>
    </row>
    <row r="208" spans="1:26"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c r="W208" s="246"/>
      <c r="X208" s="246"/>
      <c r="Y208" s="246"/>
      <c r="Z208" s="246"/>
    </row>
    <row r="209" spans="1:26"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c r="W209" s="246"/>
      <c r="X209" s="246"/>
      <c r="Y209" s="246"/>
      <c r="Z209" s="246"/>
    </row>
    <row r="210" spans="1:26"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c r="W210" s="246"/>
      <c r="X210" s="246"/>
      <c r="Y210" s="246"/>
      <c r="Z210" s="246"/>
    </row>
    <row r="211" spans="1:26"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c r="W211" s="246"/>
      <c r="X211" s="246"/>
      <c r="Y211" s="246"/>
      <c r="Z211" s="246"/>
    </row>
    <row r="212" spans="1:26"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c r="W212" s="246"/>
      <c r="X212" s="246"/>
      <c r="Y212" s="246"/>
      <c r="Z212" s="246"/>
    </row>
    <row r="213" spans="1:26"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c r="W213" s="246"/>
      <c r="X213" s="246"/>
      <c r="Y213" s="246"/>
      <c r="Z213" s="246"/>
    </row>
    <row r="214" spans="1:26"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c r="W214" s="246"/>
      <c r="X214" s="246"/>
      <c r="Y214" s="246"/>
      <c r="Z214" s="246"/>
    </row>
    <row r="215" spans="1:26"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c r="W215" s="246"/>
      <c r="X215" s="246"/>
      <c r="Y215" s="246"/>
      <c r="Z215" s="246"/>
    </row>
    <row r="216" spans="1:26"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c r="W216" s="246"/>
      <c r="X216" s="246"/>
      <c r="Y216" s="246"/>
      <c r="Z216" s="246"/>
    </row>
    <row r="217" spans="1:26"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c r="W217" s="246"/>
      <c r="X217" s="246"/>
      <c r="Y217" s="246"/>
      <c r="Z217" s="246"/>
    </row>
    <row r="218" spans="1:26"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c r="W218" s="246"/>
      <c r="X218" s="246"/>
      <c r="Y218" s="246"/>
      <c r="Z218" s="246"/>
    </row>
    <row r="219" spans="1:26"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c r="W219" s="246"/>
      <c r="X219" s="246"/>
      <c r="Y219" s="246"/>
      <c r="Z219" s="246"/>
    </row>
    <row r="220" spans="1:26"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c r="W220" s="246"/>
      <c r="X220" s="246"/>
      <c r="Y220" s="246"/>
      <c r="Z220" s="246"/>
    </row>
    <row r="221" spans="1:26"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c r="W221" s="246"/>
      <c r="X221" s="246"/>
      <c r="Y221" s="246"/>
      <c r="Z221" s="246"/>
    </row>
    <row r="222" spans="1:26"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c r="W222" s="246"/>
      <c r="X222" s="246"/>
      <c r="Y222" s="246"/>
      <c r="Z222" s="246"/>
    </row>
    <row r="223" spans="1:26"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c r="W223" s="246"/>
      <c r="X223" s="246"/>
      <c r="Y223" s="246"/>
      <c r="Z223" s="246"/>
    </row>
    <row r="224" spans="1:26"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c r="W224" s="246"/>
      <c r="X224" s="246"/>
      <c r="Y224" s="246"/>
      <c r="Z224" s="246"/>
    </row>
    <row r="225" spans="1:26"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c r="W225" s="246"/>
      <c r="X225" s="246"/>
      <c r="Y225" s="246"/>
      <c r="Z225" s="246"/>
    </row>
    <row r="226" spans="1:26"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c r="W226" s="246"/>
      <c r="X226" s="246"/>
      <c r="Y226" s="246"/>
      <c r="Z226" s="246"/>
    </row>
    <row r="227" spans="1:26"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c r="W227" s="246"/>
      <c r="X227" s="246"/>
      <c r="Y227" s="246"/>
      <c r="Z227" s="246"/>
    </row>
    <row r="228" spans="1:26"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c r="W228" s="246"/>
      <c r="X228" s="246"/>
      <c r="Y228" s="246"/>
      <c r="Z228" s="246"/>
    </row>
    <row r="229" spans="1:26"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c r="W229" s="246"/>
      <c r="X229" s="246"/>
      <c r="Y229" s="246"/>
      <c r="Z229" s="246"/>
    </row>
    <row r="230" spans="1:26"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c r="W230" s="246"/>
      <c r="X230" s="246"/>
      <c r="Y230" s="246"/>
      <c r="Z230" s="246"/>
    </row>
    <row r="231" spans="1:26"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c r="W231" s="246"/>
      <c r="X231" s="246"/>
      <c r="Y231" s="246"/>
      <c r="Z231" s="246"/>
    </row>
    <row r="232" spans="1:26"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c r="W232" s="246"/>
      <c r="X232" s="246"/>
      <c r="Y232" s="246"/>
      <c r="Z232" s="246"/>
    </row>
    <row r="233" spans="1:26"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c r="W233" s="246"/>
      <c r="X233" s="246"/>
      <c r="Y233" s="246"/>
      <c r="Z233" s="246"/>
    </row>
    <row r="234" spans="1:26"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c r="W234" s="246"/>
      <c r="X234" s="246"/>
      <c r="Y234" s="246"/>
      <c r="Z234" s="246"/>
    </row>
    <row r="235" spans="1:26"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c r="W235" s="246"/>
      <c r="X235" s="246"/>
      <c r="Y235" s="246"/>
      <c r="Z235" s="246"/>
    </row>
    <row r="236" spans="1:26"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c r="W236" s="246"/>
      <c r="X236" s="246"/>
      <c r="Y236" s="246"/>
      <c r="Z236" s="246"/>
    </row>
    <row r="237" spans="1:26"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c r="W237" s="246"/>
      <c r="X237" s="246"/>
      <c r="Y237" s="246"/>
      <c r="Z237" s="246"/>
    </row>
    <row r="238" spans="1:26"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c r="W238" s="246"/>
      <c r="X238" s="246"/>
      <c r="Y238" s="246"/>
      <c r="Z238" s="246"/>
    </row>
    <row r="239" spans="1:26"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c r="W239" s="246"/>
      <c r="X239" s="246"/>
      <c r="Y239" s="246"/>
      <c r="Z239" s="246"/>
    </row>
    <row r="240" spans="1:26"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c r="W240" s="246"/>
      <c r="X240" s="246"/>
      <c r="Y240" s="246"/>
      <c r="Z240" s="246"/>
    </row>
    <row r="241" spans="1:26"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row>
    <row r="242" spans="1:26"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c r="W242" s="246"/>
      <c r="X242" s="246"/>
      <c r="Y242" s="246"/>
      <c r="Z242" s="246"/>
    </row>
    <row r="243" spans="1:26"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c r="W243" s="246"/>
      <c r="X243" s="246"/>
      <c r="Y243" s="246"/>
      <c r="Z243" s="246"/>
    </row>
    <row r="244" spans="1:26"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c r="W244" s="246"/>
      <c r="X244" s="246"/>
      <c r="Y244" s="246"/>
      <c r="Z244" s="246"/>
    </row>
    <row r="245" spans="1:26"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c r="W245" s="246"/>
      <c r="X245" s="246"/>
      <c r="Y245" s="246"/>
      <c r="Z245" s="246"/>
    </row>
    <row r="246" spans="1:26"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c r="W246" s="246"/>
      <c r="X246" s="246"/>
      <c r="Y246" s="246"/>
      <c r="Z246" s="246"/>
    </row>
    <row r="247" spans="1:26"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c r="W247" s="246"/>
      <c r="X247" s="246"/>
      <c r="Y247" s="246"/>
      <c r="Z247" s="246"/>
    </row>
    <row r="248" spans="1:26"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c r="W248" s="246"/>
      <c r="X248" s="246"/>
      <c r="Y248" s="246"/>
      <c r="Z248" s="246"/>
    </row>
    <row r="249" spans="1:26"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c r="W249" s="246"/>
      <c r="X249" s="246"/>
      <c r="Y249" s="246"/>
      <c r="Z249" s="246"/>
    </row>
    <row r="250" spans="1:26"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c r="W250" s="246"/>
      <c r="X250" s="246"/>
      <c r="Y250" s="246"/>
      <c r="Z250" s="246"/>
    </row>
    <row r="251" spans="1:26"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c r="W251" s="246"/>
      <c r="X251" s="246"/>
      <c r="Y251" s="246"/>
      <c r="Z251" s="246"/>
    </row>
    <row r="252" spans="1:26"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row>
    <row r="253" spans="1:26"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row>
    <row r="254" spans="1:26"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row>
    <row r="255" spans="1:26"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row>
    <row r="256" spans="1:26"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row>
    <row r="257" spans="1:26"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row>
    <row r="258" spans="1:26"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row>
    <row r="259" spans="1:26"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row>
    <row r="260" spans="1:26"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row>
    <row r="261" spans="1:26"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row>
    <row r="262" spans="1:26"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row>
    <row r="263" spans="1:26"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row>
    <row r="264" spans="1:26"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row>
    <row r="265" spans="1:26"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row>
    <row r="266" spans="1:26"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row>
    <row r="267" spans="1:26"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row>
    <row r="268" spans="1:26"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row>
    <row r="269" spans="1:26"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row>
    <row r="270" spans="1:26"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row>
    <row r="271" spans="1:26"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row>
    <row r="272" spans="1:26"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row>
    <row r="273" spans="1:26"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row>
    <row r="274" spans="1:26"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row>
    <row r="275" spans="1:26"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row>
    <row r="276" spans="1:26"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row>
    <row r="277" spans="1:26"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row>
    <row r="278" spans="1:26"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row>
    <row r="279" spans="1:26"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row>
    <row r="280" spans="1:26"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row>
    <row r="281" spans="1:26"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row>
    <row r="282" spans="1:26"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row>
    <row r="283" spans="1:26"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row>
    <row r="284" spans="1:26"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row>
    <row r="285" spans="1:26"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row>
    <row r="286" spans="1:26"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row>
    <row r="287" spans="1:26"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row>
    <row r="288" spans="1:26"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row>
    <row r="289" spans="1:26"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row>
    <row r="290" spans="1:26"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row>
    <row r="291" spans="1:26"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row>
    <row r="292" spans="1:26"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row>
    <row r="293" spans="1:26"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row>
    <row r="294" spans="1:26"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row>
    <row r="295" spans="1:26"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row>
    <row r="296" spans="1:26"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row>
    <row r="297" spans="1:26"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row>
    <row r="298" spans="1:26"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row>
    <row r="299" spans="1:26"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row>
    <row r="300" spans="1:26"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row>
    <row r="301" spans="1:26"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row>
    <row r="302" spans="1:26"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row>
    <row r="303" spans="1:26"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row>
    <row r="304" spans="1:26"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row>
    <row r="305" spans="1:26"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row>
    <row r="306" spans="1:26"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row>
    <row r="307" spans="1:26"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row>
    <row r="308" spans="1:26"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row>
    <row r="309" spans="1:26"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row>
    <row r="310" spans="1:26"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row>
    <row r="311" spans="1:26"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row>
    <row r="312" spans="1:26"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row>
    <row r="313" spans="1:26"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row>
    <row r="314" spans="1:26"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row>
    <row r="315" spans="1:26"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row>
    <row r="316" spans="1:26"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row>
    <row r="317" spans="1:26"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row>
    <row r="318" spans="1:26"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row>
    <row r="319" spans="1:26"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row>
    <row r="320" spans="1:26"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row>
    <row r="321" spans="1:26"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row>
    <row r="322" spans="1:26"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row>
    <row r="323" spans="1:26"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row>
    <row r="324" spans="1:26"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row>
    <row r="325" spans="1:26"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row>
    <row r="326" spans="1:26"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row>
    <row r="327" spans="1:26"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row>
    <row r="328" spans="1:26"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row>
    <row r="329" spans="1:26"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row>
    <row r="330" spans="1:26"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row>
    <row r="331" spans="1:26"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row>
    <row r="332" spans="1:26"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row>
    <row r="333" spans="1:26"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row>
    <row r="334" spans="1:26"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row>
    <row r="335" spans="1:26"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row>
    <row r="336" spans="1:26"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row>
    <row r="337" spans="1:26"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row>
    <row r="338" spans="1:26"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row>
    <row r="339" spans="1:26" x14ac:dyDescent="0.25">
      <c r="A339" s="246"/>
      <c r="B339" s="246"/>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row>
    <row r="340" spans="1:26" x14ac:dyDescent="0.25">
      <c r="A340" s="246"/>
      <c r="B340" s="246"/>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row>
    <row r="341" spans="1:26" x14ac:dyDescent="0.25">
      <c r="A341" s="246"/>
      <c r="B341" s="246"/>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row>
    <row r="342" spans="1:26" x14ac:dyDescent="0.25">
      <c r="A342" s="246"/>
      <c r="B342" s="246"/>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row>
    <row r="343" spans="1:26" x14ac:dyDescent="0.25">
      <c r="A343" s="246"/>
      <c r="B343" s="246"/>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row>
    <row r="344" spans="1:26" x14ac:dyDescent="0.25">
      <c r="A344" s="246"/>
      <c r="B344" s="246"/>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row>
    <row r="345" spans="1:26" x14ac:dyDescent="0.25">
      <c r="A345" s="246"/>
      <c r="B345" s="246"/>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row>
    <row r="346" spans="1:26" x14ac:dyDescent="0.25">
      <c r="A346" s="246"/>
      <c r="B346" s="246"/>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row>
    <row r="347" spans="1:26" x14ac:dyDescent="0.25">
      <c r="A347" s="246"/>
      <c r="B347" s="246"/>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row>
    <row r="348" spans="1:26" x14ac:dyDescent="0.25">
      <c r="A348" s="246"/>
      <c r="B348" s="246"/>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row>
    <row r="349" spans="1:26" x14ac:dyDescent="0.25">
      <c r="A349" s="246"/>
      <c r="B349" s="246"/>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row>
    <row r="350" spans="1:26" x14ac:dyDescent="0.25">
      <c r="A350" s="246"/>
      <c r="B350" s="246"/>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row>
    <row r="351" spans="1:26" x14ac:dyDescent="0.25">
      <c r="A351" s="246"/>
      <c r="B351" s="246"/>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row>
    <row r="352" spans="1:26" x14ac:dyDescent="0.25">
      <c r="A352" s="246"/>
      <c r="B352" s="246"/>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row>
    <row r="353" spans="1:26" x14ac:dyDescent="0.25">
      <c r="A353" s="246"/>
      <c r="B353" s="246"/>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row>
    <row r="354" spans="1:26" x14ac:dyDescent="0.25">
      <c r="A354" s="246"/>
      <c r="B354" s="246"/>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row>
    <row r="355" spans="1:26" x14ac:dyDescent="0.25">
      <c r="A355" s="246"/>
      <c r="B355" s="246"/>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row>
    <row r="356" spans="1:26" x14ac:dyDescent="0.25">
      <c r="A356" s="246"/>
      <c r="B356" s="246"/>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row>
    <row r="357" spans="1:26" x14ac:dyDescent="0.25">
      <c r="A357" s="246"/>
      <c r="B357" s="246"/>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row>
    <row r="358" spans="1:26" x14ac:dyDescent="0.25">
      <c r="A358" s="246"/>
      <c r="B358" s="246"/>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row>
    <row r="359" spans="1:26" x14ac:dyDescent="0.25">
      <c r="A359" s="246"/>
      <c r="B359" s="246"/>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row>
    <row r="360" spans="1:26" x14ac:dyDescent="0.25">
      <c r="A360" s="246"/>
      <c r="B360" s="246"/>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70" zoomScale="80" zoomScaleNormal="80" workbookViewId="0">
      <selection activeCell="C25" sqref="C25"/>
    </sheetView>
  </sheetViews>
  <sheetFormatPr defaultColWidth="9.140625" defaultRowHeight="15.75" x14ac:dyDescent="0.2"/>
  <cols>
    <col min="1" max="1" width="61.7109375" style="139" customWidth="1"/>
    <col min="2" max="2" width="18.5703125" style="69" customWidth="1"/>
    <col min="3" max="13" width="16.85546875" style="69"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2"/>
      <c r="B1" s="92"/>
      <c r="C1" s="92"/>
      <c r="D1" s="92"/>
      <c r="G1" s="92"/>
      <c r="H1" s="84" t="s">
        <v>66</v>
      </c>
      <c r="I1" s="92"/>
      <c r="J1" s="92"/>
      <c r="K1" s="84"/>
      <c r="L1" s="92"/>
      <c r="M1" s="92"/>
    </row>
    <row r="2" spans="1:13" ht="18.75" x14ac:dyDescent="0.3">
      <c r="A2" s="92"/>
      <c r="B2" s="92"/>
      <c r="C2" s="92"/>
      <c r="D2" s="92"/>
      <c r="E2" s="130"/>
      <c r="F2" s="130"/>
      <c r="G2" s="92"/>
      <c r="H2" s="85" t="s">
        <v>8</v>
      </c>
      <c r="I2" s="92"/>
      <c r="J2" s="92"/>
      <c r="K2" s="85"/>
      <c r="L2" s="92"/>
      <c r="M2" s="92"/>
    </row>
    <row r="3" spans="1:13" ht="18.75" x14ac:dyDescent="0.3">
      <c r="A3" s="131"/>
      <c r="B3" s="92"/>
      <c r="C3" s="92"/>
      <c r="D3" s="92"/>
      <c r="E3" s="130"/>
      <c r="F3" s="130"/>
      <c r="G3" s="92"/>
      <c r="H3" s="85" t="s">
        <v>321</v>
      </c>
      <c r="I3" s="92"/>
      <c r="J3" s="92"/>
      <c r="K3" s="85"/>
      <c r="L3" s="92"/>
      <c r="M3" s="92"/>
    </row>
    <row r="4" spans="1:13" ht="18.75" x14ac:dyDescent="0.3">
      <c r="A4" s="131"/>
      <c r="B4" s="92"/>
      <c r="C4" s="92"/>
      <c r="D4" s="92"/>
      <c r="E4" s="92"/>
      <c r="F4" s="92"/>
      <c r="G4" s="92"/>
      <c r="H4" s="92"/>
      <c r="I4" s="92"/>
      <c r="J4" s="92"/>
      <c r="K4" s="85"/>
      <c r="L4" s="92"/>
      <c r="M4" s="92"/>
    </row>
    <row r="5" spans="1:13" x14ac:dyDescent="0.2">
      <c r="A5" s="331" t="str">
        <f>'1. паспорт местоположение'!A5:C5</f>
        <v>Год раскрытия информации: 2026 год</v>
      </c>
      <c r="B5" s="331"/>
      <c r="C5" s="331"/>
      <c r="D5" s="331"/>
      <c r="E5" s="331"/>
      <c r="F5" s="331"/>
      <c r="G5" s="331"/>
      <c r="H5" s="331"/>
      <c r="I5" s="58"/>
      <c r="J5" s="58"/>
      <c r="K5" s="58"/>
      <c r="L5" s="58"/>
      <c r="M5" s="58"/>
    </row>
    <row r="6" spans="1:13" ht="18.75" x14ac:dyDescent="0.3">
      <c r="A6" s="131"/>
      <c r="B6" s="92"/>
      <c r="C6" s="92"/>
      <c r="D6" s="92"/>
      <c r="E6" s="92"/>
      <c r="F6" s="92"/>
      <c r="G6" s="92"/>
      <c r="H6" s="92"/>
      <c r="I6" s="92"/>
      <c r="J6" s="92"/>
      <c r="K6" s="85"/>
      <c r="L6" s="92"/>
      <c r="M6" s="92"/>
    </row>
    <row r="7" spans="1:13" ht="18.75" x14ac:dyDescent="0.2">
      <c r="A7" s="287" t="s">
        <v>7</v>
      </c>
      <c r="B7" s="287"/>
      <c r="C7" s="287"/>
      <c r="D7" s="287"/>
      <c r="E7" s="287"/>
      <c r="F7" s="287"/>
      <c r="G7" s="287"/>
      <c r="H7" s="287"/>
      <c r="I7" s="115"/>
      <c r="J7" s="115"/>
      <c r="K7" s="115"/>
      <c r="L7" s="115"/>
      <c r="M7" s="115"/>
    </row>
    <row r="8" spans="1:13" ht="18.75" x14ac:dyDescent="0.2">
      <c r="A8" s="132"/>
      <c r="B8" s="132"/>
      <c r="C8" s="132"/>
      <c r="D8" s="132"/>
      <c r="E8" s="132"/>
      <c r="F8" s="132"/>
      <c r="G8" s="132"/>
      <c r="H8" s="132"/>
      <c r="I8" s="132"/>
      <c r="J8" s="132"/>
      <c r="K8" s="132"/>
      <c r="L8" s="115"/>
      <c r="M8" s="115"/>
    </row>
    <row r="9" spans="1:13" ht="18.75" x14ac:dyDescent="0.2">
      <c r="A9" s="286" t="str">
        <f>'1. паспорт местоположение'!A9:C9</f>
        <v>Акционерное общество "Россети Янтарь" ДЗО  ПАО "Россети"</v>
      </c>
      <c r="B9" s="286"/>
      <c r="C9" s="286"/>
      <c r="D9" s="286"/>
      <c r="E9" s="286"/>
      <c r="F9" s="286"/>
      <c r="G9" s="286"/>
      <c r="H9" s="286"/>
      <c r="I9" s="116"/>
      <c r="J9" s="116"/>
      <c r="K9" s="116"/>
      <c r="L9" s="116"/>
      <c r="M9" s="116"/>
    </row>
    <row r="10" spans="1:13" x14ac:dyDescent="0.2">
      <c r="A10" s="284" t="s">
        <v>6</v>
      </c>
      <c r="B10" s="284"/>
      <c r="C10" s="284"/>
      <c r="D10" s="284"/>
      <c r="E10" s="284"/>
      <c r="F10" s="284"/>
      <c r="G10" s="284"/>
      <c r="H10" s="284"/>
      <c r="I10" s="117"/>
      <c r="J10" s="117"/>
      <c r="K10" s="117"/>
      <c r="L10" s="117"/>
      <c r="M10" s="117"/>
    </row>
    <row r="11" spans="1:13" ht="18.75" x14ac:dyDescent="0.2">
      <c r="A11" s="132"/>
      <c r="B11" s="132"/>
      <c r="C11" s="132"/>
      <c r="D11" s="132"/>
      <c r="E11" s="132"/>
      <c r="F11" s="132"/>
      <c r="G11" s="132"/>
      <c r="H11" s="132"/>
      <c r="I11" s="132"/>
      <c r="J11" s="132"/>
      <c r="K11" s="132"/>
      <c r="L11" s="115"/>
      <c r="M11" s="115"/>
    </row>
    <row r="12" spans="1:13" ht="18.75" x14ac:dyDescent="0.2">
      <c r="A12" s="286" t="str">
        <f>'1. паспорт местоположение'!A12:C12</f>
        <v>N_92-2-26</v>
      </c>
      <c r="B12" s="286"/>
      <c r="C12" s="286"/>
      <c r="D12" s="286"/>
      <c r="E12" s="286"/>
      <c r="F12" s="286"/>
      <c r="G12" s="286"/>
      <c r="H12" s="286"/>
      <c r="I12" s="116"/>
      <c r="J12" s="116"/>
      <c r="K12" s="116"/>
      <c r="L12" s="116"/>
      <c r="M12" s="116"/>
    </row>
    <row r="13" spans="1:13" x14ac:dyDescent="0.2">
      <c r="A13" s="284" t="s">
        <v>5</v>
      </c>
      <c r="B13" s="284"/>
      <c r="C13" s="284"/>
      <c r="D13" s="284"/>
      <c r="E13" s="284"/>
      <c r="F13" s="284"/>
      <c r="G13" s="284"/>
      <c r="H13" s="284"/>
      <c r="I13" s="117"/>
      <c r="J13" s="117"/>
      <c r="K13" s="117"/>
      <c r="L13" s="117"/>
      <c r="M13" s="117"/>
    </row>
    <row r="14" spans="1:13" ht="18.75" x14ac:dyDescent="0.2">
      <c r="A14" s="133"/>
      <c r="B14" s="133"/>
      <c r="C14" s="133"/>
      <c r="D14" s="133"/>
      <c r="E14" s="133"/>
      <c r="F14" s="133"/>
      <c r="G14" s="133"/>
      <c r="H14" s="133"/>
      <c r="I14" s="133"/>
      <c r="J14" s="133"/>
      <c r="K14" s="133"/>
      <c r="L14" s="133"/>
      <c r="M14" s="133"/>
    </row>
    <row r="15" spans="1:13" ht="18.75" x14ac:dyDescent="0.2">
      <c r="A15" s="286" t="str">
        <f>'1. паспорт местоположение'!A15:C15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86"/>
      <c r="C15" s="286"/>
      <c r="D15" s="286"/>
      <c r="E15" s="286"/>
      <c r="F15" s="286"/>
      <c r="G15" s="286"/>
      <c r="H15" s="286"/>
      <c r="I15" s="116"/>
      <c r="J15" s="116"/>
      <c r="K15" s="116"/>
      <c r="L15" s="116"/>
      <c r="M15" s="116"/>
    </row>
    <row r="16" spans="1:13" x14ac:dyDescent="0.2">
      <c r="A16" s="284" t="s">
        <v>4</v>
      </c>
      <c r="B16" s="284"/>
      <c r="C16" s="284"/>
      <c r="D16" s="284"/>
      <c r="E16" s="284"/>
      <c r="F16" s="284"/>
      <c r="G16" s="284"/>
      <c r="H16" s="284"/>
      <c r="I16" s="117"/>
      <c r="J16" s="117"/>
      <c r="K16" s="117"/>
      <c r="L16" s="117"/>
      <c r="M16" s="117"/>
    </row>
    <row r="17" spans="1:13" ht="18.75" x14ac:dyDescent="0.2">
      <c r="A17" s="135"/>
      <c r="B17" s="135"/>
      <c r="C17" s="135"/>
      <c r="D17" s="135"/>
      <c r="E17" s="135"/>
      <c r="F17" s="135"/>
      <c r="G17" s="135"/>
      <c r="H17" s="135"/>
      <c r="I17" s="135"/>
      <c r="J17" s="135"/>
      <c r="K17" s="135"/>
      <c r="L17" s="135"/>
      <c r="M17" s="135"/>
    </row>
    <row r="18" spans="1:13" ht="18.75" x14ac:dyDescent="0.2">
      <c r="A18" s="286" t="s">
        <v>452</v>
      </c>
      <c r="B18" s="286"/>
      <c r="C18" s="286"/>
      <c r="D18" s="286"/>
      <c r="E18" s="286"/>
      <c r="F18" s="286"/>
      <c r="G18" s="286"/>
      <c r="H18" s="286"/>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10473033.689999999</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32" t="s">
        <v>317</v>
      </c>
      <c r="E28" s="333"/>
      <c r="F28" s="334"/>
      <c r="G28" s="335" t="str">
        <f>IF(SUM(B89:L89)=0,"не окупается",SUM(B89:L89))</f>
        <v>не окупается</v>
      </c>
      <c r="H28" s="336"/>
    </row>
    <row r="29" spans="1:13" ht="15.6" customHeight="1" x14ac:dyDescent="0.2">
      <c r="A29" s="145" t="s">
        <v>312</v>
      </c>
      <c r="B29" s="146">
        <f>B25*0.01</f>
        <v>104730.33689999999</v>
      </c>
      <c r="D29" s="332" t="s">
        <v>315</v>
      </c>
      <c r="E29" s="333"/>
      <c r="F29" s="334"/>
      <c r="G29" s="335" t="str">
        <f>IF(SUM(B90:L90)=0,"не окупается",SUM(B90:L90))</f>
        <v>не окупается</v>
      </c>
      <c r="H29" s="336"/>
    </row>
    <row r="30" spans="1:13" ht="27.6" customHeight="1" x14ac:dyDescent="0.2">
      <c r="A30" s="147" t="s">
        <v>489</v>
      </c>
      <c r="B30" s="148">
        <v>1</v>
      </c>
      <c r="D30" s="332" t="s">
        <v>313</v>
      </c>
      <c r="E30" s="333"/>
      <c r="F30" s="334"/>
      <c r="G30" s="338">
        <f>L87</f>
        <v>-10519863.913087538</v>
      </c>
      <c r="H30" s="339"/>
    </row>
    <row r="31" spans="1:13" x14ac:dyDescent="0.2">
      <c r="A31" s="147" t="s">
        <v>311</v>
      </c>
      <c r="B31" s="148">
        <v>1</v>
      </c>
      <c r="D31" s="340"/>
      <c r="E31" s="341"/>
      <c r="F31" s="342"/>
      <c r="G31" s="340"/>
      <c r="H31" s="342"/>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60">
        <f>B58</f>
        <v>1</v>
      </c>
      <c r="C47" s="60">
        <f t="shared" ref="C47:L47" si="0">C58</f>
        <v>2</v>
      </c>
      <c r="D47" s="60">
        <f t="shared" si="0"/>
        <v>3</v>
      </c>
      <c r="E47" s="60">
        <f t="shared" si="0"/>
        <v>4</v>
      </c>
      <c r="F47" s="60">
        <f t="shared" si="0"/>
        <v>5</v>
      </c>
      <c r="G47" s="60">
        <f t="shared" si="0"/>
        <v>6</v>
      </c>
      <c r="H47" s="60">
        <f t="shared" si="0"/>
        <v>7</v>
      </c>
      <c r="I47" s="60">
        <f t="shared" si="0"/>
        <v>8</v>
      </c>
      <c r="J47" s="60">
        <f t="shared" si="0"/>
        <v>9</v>
      </c>
      <c r="K47" s="60">
        <f t="shared" si="0"/>
        <v>10</v>
      </c>
      <c r="L47" s="60">
        <f t="shared" si="0"/>
        <v>11</v>
      </c>
    </row>
    <row r="48" spans="1:12" s="129" customFormat="1" x14ac:dyDescent="0.2">
      <c r="A48" s="61"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1"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3" t="s">
        <v>492</v>
      </c>
      <c r="B50" s="64"/>
      <c r="C50" s="64"/>
      <c r="D50" s="64"/>
      <c r="E50" s="64"/>
      <c r="F50" s="64"/>
      <c r="G50" s="64"/>
      <c r="H50" s="64"/>
      <c r="I50" s="64"/>
      <c r="J50" s="64"/>
      <c r="K50" s="64"/>
      <c r="L50" s="64"/>
    </row>
    <row r="51" spans="1:13" ht="16.5" thickBot="1" x14ac:dyDescent="0.25">
      <c r="M51" s="130"/>
    </row>
    <row r="52" spans="1:13" x14ac:dyDescent="0.2">
      <c r="A52" s="59" t="s">
        <v>297</v>
      </c>
      <c r="B52" s="60">
        <f>B58</f>
        <v>1</v>
      </c>
      <c r="C52" s="60">
        <f t="shared" ref="C52:L52" si="3">C58</f>
        <v>2</v>
      </c>
      <c r="D52" s="60">
        <f t="shared" si="3"/>
        <v>3</v>
      </c>
      <c r="E52" s="60">
        <f t="shared" si="3"/>
        <v>4</v>
      </c>
      <c r="F52" s="60">
        <f t="shared" si="3"/>
        <v>5</v>
      </c>
      <c r="G52" s="60">
        <f t="shared" si="3"/>
        <v>6</v>
      </c>
      <c r="H52" s="60">
        <f t="shared" si="3"/>
        <v>7</v>
      </c>
      <c r="I52" s="60">
        <f t="shared" si="3"/>
        <v>8</v>
      </c>
      <c r="J52" s="60">
        <f t="shared" si="3"/>
        <v>9</v>
      </c>
      <c r="K52" s="60">
        <f t="shared" si="3"/>
        <v>10</v>
      </c>
      <c r="L52" s="60">
        <f t="shared" si="3"/>
        <v>11</v>
      </c>
      <c r="M52" s="130"/>
    </row>
    <row r="53" spans="1:13" x14ac:dyDescent="0.2">
      <c r="A53" s="61" t="s">
        <v>296</v>
      </c>
      <c r="B53" s="62">
        <v>0</v>
      </c>
      <c r="C53" s="62">
        <f t="shared" ref="C53:L53" si="4">B53+B54-B55</f>
        <v>0</v>
      </c>
      <c r="D53" s="62">
        <f t="shared" si="4"/>
        <v>0</v>
      </c>
      <c r="E53" s="62">
        <f t="shared" si="4"/>
        <v>0</v>
      </c>
      <c r="F53" s="62">
        <f t="shared" si="4"/>
        <v>0</v>
      </c>
      <c r="G53" s="62">
        <f t="shared" si="4"/>
        <v>0</v>
      </c>
      <c r="H53" s="62">
        <f t="shared" si="4"/>
        <v>0</v>
      </c>
      <c r="I53" s="62">
        <f t="shared" si="4"/>
        <v>0</v>
      </c>
      <c r="J53" s="62">
        <f t="shared" si="4"/>
        <v>0</v>
      </c>
      <c r="K53" s="62">
        <f t="shared" si="4"/>
        <v>0</v>
      </c>
      <c r="L53" s="62">
        <f t="shared" si="4"/>
        <v>0</v>
      </c>
      <c r="M53" s="130"/>
    </row>
    <row r="54" spans="1:13" x14ac:dyDescent="0.2">
      <c r="A54" s="61" t="s">
        <v>295</v>
      </c>
      <c r="B54" s="62">
        <f>B25*B28*B43*1.18</f>
        <v>0</v>
      </c>
      <c r="C54" s="62">
        <v>0</v>
      </c>
      <c r="D54" s="62">
        <v>0</v>
      </c>
      <c r="E54" s="62">
        <v>0</v>
      </c>
      <c r="F54" s="62">
        <v>0</v>
      </c>
      <c r="G54" s="62">
        <v>0</v>
      </c>
      <c r="H54" s="62">
        <v>0</v>
      </c>
      <c r="I54" s="62">
        <v>0</v>
      </c>
      <c r="J54" s="62">
        <v>0</v>
      </c>
      <c r="K54" s="62">
        <v>0</v>
      </c>
      <c r="L54" s="62">
        <v>0</v>
      </c>
      <c r="M54" s="130"/>
    </row>
    <row r="55" spans="1:13" x14ac:dyDescent="0.2">
      <c r="A55" s="61" t="s">
        <v>294</v>
      </c>
      <c r="B55" s="62">
        <f>$B$54/$B$40</f>
        <v>0</v>
      </c>
      <c r="C55" s="62">
        <f t="shared" ref="C55:L55" si="5">IF(ROUND(C53,1)=0,0,B55+C54/$B$40)</f>
        <v>0</v>
      </c>
      <c r="D55" s="62">
        <f t="shared" si="5"/>
        <v>0</v>
      </c>
      <c r="E55" s="62">
        <f t="shared" si="5"/>
        <v>0</v>
      </c>
      <c r="F55" s="62">
        <f t="shared" si="5"/>
        <v>0</v>
      </c>
      <c r="G55" s="62">
        <f t="shared" si="5"/>
        <v>0</v>
      </c>
      <c r="H55" s="62">
        <f t="shared" si="5"/>
        <v>0</v>
      </c>
      <c r="I55" s="62">
        <f t="shared" si="5"/>
        <v>0</v>
      </c>
      <c r="J55" s="62">
        <f t="shared" si="5"/>
        <v>0</v>
      </c>
      <c r="K55" s="62">
        <f t="shared" si="5"/>
        <v>0</v>
      </c>
      <c r="L55" s="62">
        <f t="shared" si="5"/>
        <v>0</v>
      </c>
      <c r="M55" s="130"/>
    </row>
    <row r="56" spans="1:13" ht="16.5" thickBot="1" x14ac:dyDescent="0.25">
      <c r="A56" s="63" t="s">
        <v>293</v>
      </c>
      <c r="B56" s="64">
        <f t="shared" ref="B56:L56" si="6">AVERAGE(SUM(B53:B54),(SUM(B53:B54)-B55))*$B$42</f>
        <v>0</v>
      </c>
      <c r="C56" s="64">
        <f t="shared" si="6"/>
        <v>0</v>
      </c>
      <c r="D56" s="64">
        <f t="shared" si="6"/>
        <v>0</v>
      </c>
      <c r="E56" s="64">
        <f t="shared" si="6"/>
        <v>0</v>
      </c>
      <c r="F56" s="64">
        <f t="shared" si="6"/>
        <v>0</v>
      </c>
      <c r="G56" s="64">
        <f t="shared" si="6"/>
        <v>0</v>
      </c>
      <c r="H56" s="64">
        <f t="shared" si="6"/>
        <v>0</v>
      </c>
      <c r="I56" s="64">
        <f t="shared" si="6"/>
        <v>0</v>
      </c>
      <c r="J56" s="64">
        <f t="shared" si="6"/>
        <v>0</v>
      </c>
      <c r="K56" s="64">
        <f t="shared" si="6"/>
        <v>0</v>
      </c>
      <c r="L56" s="64">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9" t="s">
        <v>493</v>
      </c>
      <c r="B58" s="60">
        <v>1</v>
      </c>
      <c r="C58" s="60">
        <f>B58+1</f>
        <v>2</v>
      </c>
      <c r="D58" s="60">
        <f t="shared" ref="D58:L58" si="7">C58+1</f>
        <v>3</v>
      </c>
      <c r="E58" s="60">
        <f t="shared" si="7"/>
        <v>4</v>
      </c>
      <c r="F58" s="60">
        <f t="shared" si="7"/>
        <v>5</v>
      </c>
      <c r="G58" s="60">
        <f t="shared" si="7"/>
        <v>6</v>
      </c>
      <c r="H58" s="60">
        <f t="shared" si="7"/>
        <v>7</v>
      </c>
      <c r="I58" s="60">
        <f t="shared" si="7"/>
        <v>8</v>
      </c>
      <c r="J58" s="60">
        <f t="shared" si="7"/>
        <v>9</v>
      </c>
      <c r="K58" s="60">
        <f t="shared" si="7"/>
        <v>10</v>
      </c>
      <c r="L58" s="60">
        <f t="shared" si="7"/>
        <v>11</v>
      </c>
      <c r="M58" s="130"/>
    </row>
    <row r="59" spans="1:13" ht="14.25" x14ac:dyDescent="0.2">
      <c r="A59" s="65" t="s">
        <v>292</v>
      </c>
      <c r="B59" s="66">
        <f t="shared" ref="B59:L59" si="8">B50*$B$28</f>
        <v>0</v>
      </c>
      <c r="C59" s="66">
        <f t="shared" si="8"/>
        <v>0</v>
      </c>
      <c r="D59" s="66">
        <f t="shared" si="8"/>
        <v>0</v>
      </c>
      <c r="E59" s="66">
        <f t="shared" si="8"/>
        <v>0</v>
      </c>
      <c r="F59" s="66">
        <f t="shared" si="8"/>
        <v>0</v>
      </c>
      <c r="G59" s="66">
        <f t="shared" si="8"/>
        <v>0</v>
      </c>
      <c r="H59" s="66">
        <f t="shared" si="8"/>
        <v>0</v>
      </c>
      <c r="I59" s="66">
        <f t="shared" si="8"/>
        <v>0</v>
      </c>
      <c r="J59" s="66">
        <f t="shared" si="8"/>
        <v>0</v>
      </c>
      <c r="K59" s="66">
        <f t="shared" si="8"/>
        <v>0</v>
      </c>
      <c r="L59" s="66">
        <f t="shared" si="8"/>
        <v>0</v>
      </c>
      <c r="M59" s="130"/>
    </row>
    <row r="60" spans="1:13" x14ac:dyDescent="0.2">
      <c r="A60" s="61" t="s">
        <v>291</v>
      </c>
      <c r="B60" s="62">
        <f t="shared" ref="B60:L60" si="9">SUM(B61:B65)</f>
        <v>0</v>
      </c>
      <c r="C60" s="62">
        <f t="shared" si="9"/>
        <v>-115020.61615210946</v>
      </c>
      <c r="D60" s="62">
        <f>SUM(D61:D65)</f>
        <v>-119736.46141434596</v>
      </c>
      <c r="E60" s="62">
        <f t="shared" si="9"/>
        <v>-124645.65633233414</v>
      </c>
      <c r="F60" s="62">
        <f t="shared" si="9"/>
        <v>-129756.12824195984</v>
      </c>
      <c r="G60" s="62">
        <f t="shared" si="9"/>
        <v>-135076.12949988019</v>
      </c>
      <c r="H60" s="62">
        <f t="shared" si="9"/>
        <v>-140614.25080937528</v>
      </c>
      <c r="I60" s="62">
        <f t="shared" si="9"/>
        <v>-146379.43509255964</v>
      </c>
      <c r="J60" s="62">
        <f t="shared" si="9"/>
        <v>-152380.99193135457</v>
      </c>
      <c r="K60" s="62">
        <f t="shared" si="9"/>
        <v>-158628.6126005401</v>
      </c>
      <c r="L60" s="62">
        <f t="shared" si="9"/>
        <v>-165132.38571716222</v>
      </c>
      <c r="M60" s="130"/>
    </row>
    <row r="61" spans="1:13" x14ac:dyDescent="0.2">
      <c r="A61" s="67" t="s">
        <v>290</v>
      </c>
      <c r="B61" s="62"/>
      <c r="C61" s="62">
        <f>-IF(C$47&lt;=$B$30,0,$B$29*(1+C$49)*$B$28)</f>
        <v>-115020.61615210946</v>
      </c>
      <c r="D61" s="62">
        <f>-IF(D$47&lt;=$B$30,0,$B$29*(1+D$49)*$B$28)</f>
        <v>-119736.46141434596</v>
      </c>
      <c r="E61" s="62">
        <f t="shared" ref="E61:L61" si="10">-IF(E$47&lt;=$B$30,0,$B$29*(1+E$49)*$B$28)</f>
        <v>-124645.65633233414</v>
      </c>
      <c r="F61" s="62">
        <f t="shared" si="10"/>
        <v>-129756.12824195984</v>
      </c>
      <c r="G61" s="62">
        <f t="shared" si="10"/>
        <v>-135076.12949988019</v>
      </c>
      <c r="H61" s="62">
        <f t="shared" si="10"/>
        <v>-140614.25080937528</v>
      </c>
      <c r="I61" s="62">
        <f t="shared" si="10"/>
        <v>-146379.43509255964</v>
      </c>
      <c r="J61" s="62">
        <f t="shared" si="10"/>
        <v>-152380.99193135457</v>
      </c>
      <c r="K61" s="62">
        <f t="shared" si="10"/>
        <v>-158628.6126005401</v>
      </c>
      <c r="L61" s="62">
        <f t="shared" si="10"/>
        <v>-165132.38571716222</v>
      </c>
      <c r="M61" s="130"/>
    </row>
    <row r="62" spans="1:13" x14ac:dyDescent="0.2">
      <c r="A62" s="67" t="str">
        <f>A32</f>
        <v>Прочие расходы при эксплуатации объекта, руб. без НДС</v>
      </c>
      <c r="B62" s="62"/>
      <c r="C62" s="62"/>
      <c r="D62" s="62"/>
      <c r="E62" s="62"/>
      <c r="F62" s="62"/>
      <c r="G62" s="62"/>
      <c r="H62" s="62"/>
      <c r="I62" s="62"/>
      <c r="J62" s="62"/>
      <c r="K62" s="62"/>
      <c r="L62" s="62"/>
      <c r="M62" s="130"/>
    </row>
    <row r="63" spans="1:13" x14ac:dyDescent="0.2">
      <c r="A63" s="67" t="s">
        <v>490</v>
      </c>
      <c r="B63" s="62"/>
      <c r="C63" s="62"/>
      <c r="D63" s="62"/>
      <c r="E63" s="62"/>
      <c r="F63" s="62"/>
      <c r="G63" s="62"/>
      <c r="H63" s="62"/>
      <c r="I63" s="62"/>
      <c r="J63" s="62"/>
      <c r="K63" s="62"/>
      <c r="L63" s="62"/>
      <c r="M63" s="130"/>
    </row>
    <row r="64" spans="1:13" x14ac:dyDescent="0.2">
      <c r="A64" s="67" t="s">
        <v>490</v>
      </c>
      <c r="B64" s="62"/>
      <c r="C64" s="62"/>
      <c r="D64" s="62"/>
      <c r="E64" s="62"/>
      <c r="F64" s="62"/>
      <c r="G64" s="62"/>
      <c r="H64" s="62"/>
      <c r="I64" s="62"/>
      <c r="J64" s="62"/>
      <c r="K64" s="62"/>
      <c r="L64" s="62"/>
      <c r="M64" s="130"/>
    </row>
    <row r="65" spans="1:13" ht="31.5" x14ac:dyDescent="0.2">
      <c r="A65" s="67" t="s">
        <v>494</v>
      </c>
      <c r="B65" s="62"/>
      <c r="C65" s="62"/>
      <c r="D65" s="62"/>
      <c r="E65" s="62"/>
      <c r="F65" s="62"/>
      <c r="G65" s="62"/>
      <c r="H65" s="62"/>
      <c r="I65" s="62"/>
      <c r="J65" s="62"/>
      <c r="K65" s="62"/>
      <c r="L65" s="62"/>
      <c r="M65" s="130"/>
    </row>
    <row r="66" spans="1:13" ht="28.5" x14ac:dyDescent="0.2">
      <c r="A66" s="68" t="s">
        <v>288</v>
      </c>
      <c r="B66" s="66">
        <f t="shared" ref="B66:L66" si="11">B59+B60</f>
        <v>0</v>
      </c>
      <c r="C66" s="66">
        <f t="shared" si="11"/>
        <v>-115020.61615210946</v>
      </c>
      <c r="D66" s="66">
        <f t="shared" si="11"/>
        <v>-119736.46141434596</v>
      </c>
      <c r="E66" s="66">
        <f t="shared" si="11"/>
        <v>-124645.65633233414</v>
      </c>
      <c r="F66" s="66">
        <f t="shared" si="11"/>
        <v>-129756.12824195984</v>
      </c>
      <c r="G66" s="66">
        <f t="shared" si="11"/>
        <v>-135076.12949988019</v>
      </c>
      <c r="H66" s="66">
        <f t="shared" si="11"/>
        <v>-140614.25080937528</v>
      </c>
      <c r="I66" s="66">
        <f t="shared" si="11"/>
        <v>-146379.43509255964</v>
      </c>
      <c r="J66" s="66">
        <f t="shared" si="11"/>
        <v>-152380.99193135457</v>
      </c>
      <c r="K66" s="66">
        <f t="shared" si="11"/>
        <v>-158628.6126005401</v>
      </c>
      <c r="L66" s="66">
        <f t="shared" si="11"/>
        <v>-165132.38571716222</v>
      </c>
      <c r="M66" s="130"/>
    </row>
    <row r="67" spans="1:13" x14ac:dyDescent="0.2">
      <c r="A67" s="67" t="s">
        <v>283</v>
      </c>
      <c r="C67" s="62">
        <f>-($B$25)*$B$28/$B$27</f>
        <v>-1047303.3689999999</v>
      </c>
      <c r="D67" s="62">
        <f>C67</f>
        <v>-1047303.3689999999</v>
      </c>
      <c r="E67" s="62">
        <f t="shared" ref="E67:L67" si="12">D67</f>
        <v>-1047303.3689999999</v>
      </c>
      <c r="F67" s="62">
        <f t="shared" si="12"/>
        <v>-1047303.3689999999</v>
      </c>
      <c r="G67" s="62">
        <f t="shared" si="12"/>
        <v>-1047303.3689999999</v>
      </c>
      <c r="H67" s="62">
        <f t="shared" si="12"/>
        <v>-1047303.3689999999</v>
      </c>
      <c r="I67" s="62">
        <f t="shared" si="12"/>
        <v>-1047303.3689999999</v>
      </c>
      <c r="J67" s="62">
        <f t="shared" si="12"/>
        <v>-1047303.3689999999</v>
      </c>
      <c r="K67" s="62">
        <f t="shared" si="12"/>
        <v>-1047303.3689999999</v>
      </c>
      <c r="L67" s="62">
        <f t="shared" si="12"/>
        <v>-1047303.3689999999</v>
      </c>
      <c r="M67" s="130"/>
    </row>
    <row r="68" spans="1:13" ht="28.5" x14ac:dyDescent="0.2">
      <c r="A68" s="68" t="s">
        <v>284</v>
      </c>
      <c r="B68" s="66">
        <f t="shared" ref="B68:J68" si="13">B66+B67</f>
        <v>0</v>
      </c>
      <c r="C68" s="66">
        <f>C66+C67</f>
        <v>-1162323.9851521095</v>
      </c>
      <c r="D68" s="66">
        <f>D66+D67</f>
        <v>-1167039.830414346</v>
      </c>
      <c r="E68" s="66">
        <f t="shared" si="13"/>
        <v>-1171949.025332334</v>
      </c>
      <c r="F68" s="66">
        <f>F66+C67</f>
        <v>-1177059.4972419599</v>
      </c>
      <c r="G68" s="66">
        <f t="shared" si="13"/>
        <v>-1182379.4984998801</v>
      </c>
      <c r="H68" s="66">
        <f t="shared" si="13"/>
        <v>-1187917.6198093751</v>
      </c>
      <c r="I68" s="66">
        <f t="shared" si="13"/>
        <v>-1193682.8040925595</v>
      </c>
      <c r="J68" s="66">
        <f t="shared" si="13"/>
        <v>-1199684.3609313546</v>
      </c>
      <c r="K68" s="66">
        <f>K66+K67</f>
        <v>-1205931.98160054</v>
      </c>
      <c r="L68" s="66">
        <f>L66+L67</f>
        <v>-1212435.7547171621</v>
      </c>
      <c r="M68" s="130"/>
    </row>
    <row r="69" spans="1:13" x14ac:dyDescent="0.2">
      <c r="A69" s="67" t="s">
        <v>282</v>
      </c>
      <c r="B69" s="62">
        <f t="shared" ref="B69:L69" si="14">-B56</f>
        <v>0</v>
      </c>
      <c r="C69" s="62">
        <f t="shared" si="14"/>
        <v>0</v>
      </c>
      <c r="D69" s="62">
        <f t="shared" si="14"/>
        <v>0</v>
      </c>
      <c r="E69" s="62">
        <f t="shared" si="14"/>
        <v>0</v>
      </c>
      <c r="F69" s="62">
        <f t="shared" si="14"/>
        <v>0</v>
      </c>
      <c r="G69" s="62">
        <f t="shared" si="14"/>
        <v>0</v>
      </c>
      <c r="H69" s="62">
        <f t="shared" si="14"/>
        <v>0</v>
      </c>
      <c r="I69" s="62">
        <f t="shared" si="14"/>
        <v>0</v>
      </c>
      <c r="J69" s="62">
        <f t="shared" si="14"/>
        <v>0</v>
      </c>
      <c r="K69" s="62">
        <f t="shared" si="14"/>
        <v>0</v>
      </c>
      <c r="L69" s="62">
        <f t="shared" si="14"/>
        <v>0</v>
      </c>
      <c r="M69" s="130"/>
    </row>
    <row r="70" spans="1:13" ht="14.25" x14ac:dyDescent="0.2">
      <c r="A70" s="68" t="s">
        <v>287</v>
      </c>
      <c r="B70" s="66">
        <f t="shared" ref="B70:L70" si="15">B68+B69</f>
        <v>0</v>
      </c>
      <c r="C70" s="66">
        <f t="shared" si="15"/>
        <v>-1162323.9851521095</v>
      </c>
      <c r="D70" s="66">
        <f t="shared" si="15"/>
        <v>-1167039.830414346</v>
      </c>
      <c r="E70" s="66">
        <f t="shared" si="15"/>
        <v>-1171949.025332334</v>
      </c>
      <c r="F70" s="66">
        <f t="shared" si="15"/>
        <v>-1177059.4972419599</v>
      </c>
      <c r="G70" s="66">
        <f t="shared" si="15"/>
        <v>-1182379.4984998801</v>
      </c>
      <c r="H70" s="66">
        <f t="shared" si="15"/>
        <v>-1187917.6198093751</v>
      </c>
      <c r="I70" s="66">
        <f t="shared" si="15"/>
        <v>-1193682.8040925595</v>
      </c>
      <c r="J70" s="66">
        <f t="shared" si="15"/>
        <v>-1199684.3609313546</v>
      </c>
      <c r="K70" s="66">
        <f t="shared" si="15"/>
        <v>-1205931.98160054</v>
      </c>
      <c r="L70" s="66">
        <f t="shared" si="15"/>
        <v>-1212435.7547171621</v>
      </c>
      <c r="M70" s="130"/>
    </row>
    <row r="71" spans="1:13" x14ac:dyDescent="0.2">
      <c r="A71" s="67" t="s">
        <v>281</v>
      </c>
      <c r="B71" s="62">
        <f t="shared" ref="B71:L71" si="16">-B70*$B$36</f>
        <v>0</v>
      </c>
      <c r="C71" s="62">
        <f t="shared" si="16"/>
        <v>232464.79703042191</v>
      </c>
      <c r="D71" s="62">
        <f t="shared" si="16"/>
        <v>233407.96608286921</v>
      </c>
      <c r="E71" s="62">
        <f t="shared" si="16"/>
        <v>234389.8050664668</v>
      </c>
      <c r="F71" s="62">
        <f t="shared" si="16"/>
        <v>235411.89944839198</v>
      </c>
      <c r="G71" s="62">
        <f t="shared" si="16"/>
        <v>236475.89969997603</v>
      </c>
      <c r="H71" s="62">
        <f t="shared" si="16"/>
        <v>237583.52396187503</v>
      </c>
      <c r="I71" s="62">
        <f t="shared" si="16"/>
        <v>238736.56081851191</v>
      </c>
      <c r="J71" s="62">
        <f t="shared" si="16"/>
        <v>239936.87218627092</v>
      </c>
      <c r="K71" s="62">
        <f t="shared" si="16"/>
        <v>241186.396320108</v>
      </c>
      <c r="L71" s="62">
        <f t="shared" si="16"/>
        <v>242487.15094343244</v>
      </c>
      <c r="M71" s="130"/>
    </row>
    <row r="72" spans="1:13" ht="15" thickBot="1" x14ac:dyDescent="0.25">
      <c r="A72" s="70" t="s">
        <v>286</v>
      </c>
      <c r="B72" s="71">
        <f t="shared" ref="B72:L72" si="17">B70+B71</f>
        <v>0</v>
      </c>
      <c r="C72" s="71">
        <f t="shared" si="17"/>
        <v>-929859.18812168762</v>
      </c>
      <c r="D72" s="71">
        <f t="shared" si="17"/>
        <v>-933631.86433147674</v>
      </c>
      <c r="E72" s="71">
        <f t="shared" si="17"/>
        <v>-937559.22026586719</v>
      </c>
      <c r="F72" s="71">
        <f t="shared" si="17"/>
        <v>-941647.59779356793</v>
      </c>
      <c r="G72" s="71">
        <f t="shared" si="17"/>
        <v>-945903.59879990411</v>
      </c>
      <c r="H72" s="71">
        <f t="shared" si="17"/>
        <v>-950334.09584750014</v>
      </c>
      <c r="I72" s="71">
        <f t="shared" si="17"/>
        <v>-954946.24327404762</v>
      </c>
      <c r="J72" s="71">
        <f t="shared" si="17"/>
        <v>-959747.48874508368</v>
      </c>
      <c r="K72" s="71">
        <f t="shared" si="17"/>
        <v>-964745.58528043202</v>
      </c>
      <c r="L72" s="71">
        <f t="shared" si="17"/>
        <v>-969948.60377372964</v>
      </c>
      <c r="M72" s="130"/>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9" t="s">
        <v>285</v>
      </c>
      <c r="B74" s="60">
        <f t="shared" ref="B74:L74" si="19">B58</f>
        <v>1</v>
      </c>
      <c r="C74" s="60">
        <f t="shared" si="19"/>
        <v>2</v>
      </c>
      <c r="D74" s="60">
        <f t="shared" si="19"/>
        <v>3</v>
      </c>
      <c r="E74" s="60">
        <f t="shared" si="19"/>
        <v>4</v>
      </c>
      <c r="F74" s="60">
        <f t="shared" si="19"/>
        <v>5</v>
      </c>
      <c r="G74" s="60">
        <f t="shared" si="19"/>
        <v>6</v>
      </c>
      <c r="H74" s="60">
        <f t="shared" si="19"/>
        <v>7</v>
      </c>
      <c r="I74" s="60">
        <f t="shared" si="19"/>
        <v>8</v>
      </c>
      <c r="J74" s="60">
        <f t="shared" si="19"/>
        <v>9</v>
      </c>
      <c r="K74" s="60">
        <f t="shared" si="19"/>
        <v>10</v>
      </c>
      <c r="L74" s="60">
        <f t="shared" si="19"/>
        <v>11</v>
      </c>
      <c r="M74" s="130"/>
    </row>
    <row r="75" spans="1:13" ht="28.5" x14ac:dyDescent="0.2">
      <c r="A75" s="65" t="s">
        <v>284</v>
      </c>
      <c r="B75" s="66">
        <f t="shared" ref="B75:L75" si="20">B68</f>
        <v>0</v>
      </c>
      <c r="C75" s="66">
        <f t="shared" si="20"/>
        <v>-1162323.9851521095</v>
      </c>
      <c r="D75" s="66">
        <f>D68</f>
        <v>-1167039.830414346</v>
      </c>
      <c r="E75" s="66">
        <f t="shared" si="20"/>
        <v>-1171949.025332334</v>
      </c>
      <c r="F75" s="66">
        <f t="shared" si="20"/>
        <v>-1177059.4972419599</v>
      </c>
      <c r="G75" s="66">
        <f t="shared" si="20"/>
        <v>-1182379.4984998801</v>
      </c>
      <c r="H75" s="66">
        <f t="shared" si="20"/>
        <v>-1187917.6198093751</v>
      </c>
      <c r="I75" s="66">
        <f t="shared" si="20"/>
        <v>-1193682.8040925595</v>
      </c>
      <c r="J75" s="66">
        <f t="shared" si="20"/>
        <v>-1199684.3609313546</v>
      </c>
      <c r="K75" s="66">
        <f t="shared" si="20"/>
        <v>-1205931.98160054</v>
      </c>
      <c r="L75" s="66">
        <f t="shared" si="20"/>
        <v>-1212435.7547171621</v>
      </c>
      <c r="M75" s="130"/>
    </row>
    <row r="76" spans="1:13" x14ac:dyDescent="0.2">
      <c r="A76" s="67" t="s">
        <v>283</v>
      </c>
      <c r="B76" s="62">
        <f t="shared" ref="B76:K76" si="21">-B67</f>
        <v>0</v>
      </c>
      <c r="C76" s="62">
        <f>-C67</f>
        <v>1047303.3689999999</v>
      </c>
      <c r="D76" s="62">
        <f t="shared" si="21"/>
        <v>1047303.3689999999</v>
      </c>
      <c r="E76" s="62">
        <f t="shared" si="21"/>
        <v>1047303.3689999999</v>
      </c>
      <c r="F76" s="62">
        <f>-C67</f>
        <v>1047303.3689999999</v>
      </c>
      <c r="G76" s="62">
        <f t="shared" si="21"/>
        <v>1047303.3689999999</v>
      </c>
      <c r="H76" s="62">
        <f t="shared" si="21"/>
        <v>1047303.3689999999</v>
      </c>
      <c r="I76" s="62">
        <f t="shared" si="21"/>
        <v>1047303.3689999999</v>
      </c>
      <c r="J76" s="62">
        <f t="shared" si="21"/>
        <v>1047303.3689999999</v>
      </c>
      <c r="K76" s="62">
        <f t="shared" si="21"/>
        <v>1047303.3689999999</v>
      </c>
      <c r="L76" s="62">
        <f>-L67</f>
        <v>1047303.3689999999</v>
      </c>
      <c r="M76" s="130"/>
    </row>
    <row r="77" spans="1:13" x14ac:dyDescent="0.2">
      <c r="A77" s="67" t="s">
        <v>282</v>
      </c>
      <c r="B77" s="62">
        <f t="shared" ref="B77:L77" si="22">B69</f>
        <v>0</v>
      </c>
      <c r="C77" s="62">
        <f t="shared" si="22"/>
        <v>0</v>
      </c>
      <c r="D77" s="62">
        <f t="shared" si="22"/>
        <v>0</v>
      </c>
      <c r="E77" s="62">
        <f t="shared" si="22"/>
        <v>0</v>
      </c>
      <c r="F77" s="62">
        <f t="shared" si="22"/>
        <v>0</v>
      </c>
      <c r="G77" s="62">
        <f t="shared" si="22"/>
        <v>0</v>
      </c>
      <c r="H77" s="62">
        <f t="shared" si="22"/>
        <v>0</v>
      </c>
      <c r="I77" s="62">
        <f t="shared" si="22"/>
        <v>0</v>
      </c>
      <c r="J77" s="62">
        <f t="shared" si="22"/>
        <v>0</v>
      </c>
      <c r="K77" s="62">
        <f t="shared" si="22"/>
        <v>0</v>
      </c>
      <c r="L77" s="62">
        <f t="shared" si="22"/>
        <v>0</v>
      </c>
      <c r="M77" s="130"/>
    </row>
    <row r="78" spans="1:13" x14ac:dyDescent="0.2">
      <c r="A78" s="67" t="s">
        <v>281</v>
      </c>
      <c r="B78" s="62">
        <f>IF(SUM($B$71:B71)+SUM($A$78:A78)&gt;0,0,SUM($B$71:B71)-SUM($A$78:A78))</f>
        <v>0</v>
      </c>
      <c r="C78" s="62">
        <f>IF(SUM($B$71:C71)+SUM($A$78:B78)&gt;0,0,SUM($B$71:C71)-SUM($A$78:B78))</f>
        <v>0</v>
      </c>
      <c r="D78" s="62">
        <f>IF(SUM($B$71:D71)+SUM($A$78:C78)&gt;0,0,SUM($B$71:D71)-SUM($A$78:C78))</f>
        <v>0</v>
      </c>
      <c r="E78" s="62">
        <f>IF(SUM($B$71:E71)+SUM($A$78:D78)&gt;0,0,SUM($B$71:E71)-SUM($A$78:D78))</f>
        <v>0</v>
      </c>
      <c r="F78" s="62">
        <f>IF(SUM($B$71:F71)+SUM($A$78:E78)&gt;0,0,SUM($B$71:F71)-SUM($A$78:E78))</f>
        <v>0</v>
      </c>
      <c r="G78" s="62">
        <f>IF(SUM($B$71:G71)+SUM($A$78:F78)&gt;0,0,SUM($B$71:G71)-SUM($A$78:F78))</f>
        <v>0</v>
      </c>
      <c r="H78" s="62">
        <f>IF(SUM($B$71:H71)+SUM($A$78:G78)&gt;0,0,SUM($B$71:H71)-SUM($A$78:G78))</f>
        <v>0</v>
      </c>
      <c r="I78" s="62">
        <f>IF(SUM($B$71:I71)+SUM($A$78:H78)&gt;0,0,SUM($B$71:I71)-SUM($A$78:H78))</f>
        <v>0</v>
      </c>
      <c r="J78" s="62">
        <f>IF(SUM($B$71:J71)+SUM($A$78:I78)&gt;0,0,SUM($B$71:J71)-SUM($A$78:I78))</f>
        <v>0</v>
      </c>
      <c r="K78" s="62">
        <f>IF(SUM($B$71:K71)+SUM($A$78:J78)&gt;0,0,SUM($B$71:K71)-SUM($A$78:J78))</f>
        <v>0</v>
      </c>
      <c r="L78" s="62">
        <f>IF(SUM($B$71:L71)+SUM($A$78:K78)&gt;0,0,SUM($B$71:L71)-SUM($A$78:K78))</f>
        <v>0</v>
      </c>
      <c r="M78" s="130"/>
    </row>
    <row r="79" spans="1:13" x14ac:dyDescent="0.2">
      <c r="A79" s="67" t="s">
        <v>280</v>
      </c>
      <c r="B79" s="62"/>
      <c r="C79" s="62"/>
      <c r="D79" s="62"/>
      <c r="E79" s="62"/>
      <c r="F79" s="62"/>
      <c r="G79" s="62"/>
      <c r="H79" s="62"/>
      <c r="I79" s="62"/>
      <c r="J79" s="62"/>
      <c r="K79" s="62"/>
      <c r="L79" s="62"/>
      <c r="M79" s="130"/>
    </row>
    <row r="80" spans="1:13" x14ac:dyDescent="0.2">
      <c r="A80" s="67" t="s">
        <v>279</v>
      </c>
      <c r="B80" s="62">
        <f>-B59*(B39)</f>
        <v>0</v>
      </c>
      <c r="C80" s="62">
        <f t="shared" ref="C80:L80" si="23">-(C59-B59)*$B$39</f>
        <v>0</v>
      </c>
      <c r="D80" s="62">
        <f t="shared" si="23"/>
        <v>0</v>
      </c>
      <c r="E80" s="62">
        <f t="shared" si="23"/>
        <v>0</v>
      </c>
      <c r="F80" s="62">
        <f t="shared" si="23"/>
        <v>0</v>
      </c>
      <c r="G80" s="62">
        <f t="shared" si="23"/>
        <v>0</v>
      </c>
      <c r="H80" s="62">
        <f t="shared" si="23"/>
        <v>0</v>
      </c>
      <c r="I80" s="62">
        <f t="shared" si="23"/>
        <v>0</v>
      </c>
      <c r="J80" s="62">
        <f t="shared" si="23"/>
        <v>0</v>
      </c>
      <c r="K80" s="62">
        <f t="shared" si="23"/>
        <v>0</v>
      </c>
      <c r="L80" s="62">
        <f t="shared" si="23"/>
        <v>0</v>
      </c>
      <c r="M80" s="130"/>
    </row>
    <row r="81" spans="1:13" x14ac:dyDescent="0.2">
      <c r="A81" s="67" t="s">
        <v>557</v>
      </c>
      <c r="B81" s="62">
        <f>'6.2. Паспорт фин осв ввод'!J30*-1*1000000</f>
        <v>-10473033.689999999</v>
      </c>
      <c r="C81" s="62">
        <f>'6.2. Паспорт фин осв ввод'!R30*-1*1000000</f>
        <v>0</v>
      </c>
      <c r="D81" s="62">
        <f>'6.2. Паспорт фин осв ввод'!V30*-1*1000000</f>
        <v>0</v>
      </c>
      <c r="E81" s="62">
        <v>0</v>
      </c>
      <c r="F81" s="62"/>
      <c r="G81" s="62"/>
      <c r="H81" s="62"/>
      <c r="I81" s="62"/>
      <c r="J81" s="62"/>
      <c r="K81" s="62"/>
      <c r="L81" s="62"/>
      <c r="M81" s="130"/>
    </row>
    <row r="82" spans="1:13" x14ac:dyDescent="0.2">
      <c r="A82" s="67" t="s">
        <v>278</v>
      </c>
      <c r="B82" s="62">
        <f t="shared" ref="B82:L82" si="24">B54-B55</f>
        <v>0</v>
      </c>
      <c r="C82" s="62">
        <f t="shared" si="24"/>
        <v>0</v>
      </c>
      <c r="D82" s="62">
        <f t="shared" si="24"/>
        <v>0</v>
      </c>
      <c r="E82" s="62">
        <f t="shared" si="24"/>
        <v>0</v>
      </c>
      <c r="F82" s="62">
        <f t="shared" si="24"/>
        <v>0</v>
      </c>
      <c r="G82" s="62">
        <f t="shared" si="24"/>
        <v>0</v>
      </c>
      <c r="H82" s="62">
        <f t="shared" si="24"/>
        <v>0</v>
      </c>
      <c r="I82" s="62">
        <f t="shared" si="24"/>
        <v>0</v>
      </c>
      <c r="J82" s="62">
        <f t="shared" si="24"/>
        <v>0</v>
      </c>
      <c r="K82" s="62">
        <f t="shared" si="24"/>
        <v>0</v>
      </c>
      <c r="L82" s="62">
        <f t="shared" si="24"/>
        <v>0</v>
      </c>
      <c r="M82" s="130"/>
    </row>
    <row r="83" spans="1:13" ht="14.25" x14ac:dyDescent="0.2">
      <c r="A83" s="68" t="s">
        <v>277</v>
      </c>
      <c r="B83" s="66">
        <f>SUM(B75:B82)</f>
        <v>-10473033.689999999</v>
      </c>
      <c r="C83" s="66">
        <f t="shared" ref="C83:L83" si="25">SUM(C75:C82)</f>
        <v>-115020.61615210958</v>
      </c>
      <c r="D83" s="66">
        <f t="shared" si="25"/>
        <v>-119736.46141434601</v>
      </c>
      <c r="E83" s="66">
        <f t="shared" si="25"/>
        <v>-124645.65633233404</v>
      </c>
      <c r="F83" s="66">
        <f t="shared" si="25"/>
        <v>-129756.12824195996</v>
      </c>
      <c r="G83" s="66">
        <f t="shared" si="25"/>
        <v>-135076.12949988013</v>
      </c>
      <c r="H83" s="66">
        <f t="shared" si="25"/>
        <v>-140614.2508093752</v>
      </c>
      <c r="I83" s="66">
        <f t="shared" si="25"/>
        <v>-146379.43509255955</v>
      </c>
      <c r="J83" s="66">
        <f t="shared" si="25"/>
        <v>-152380.99193135463</v>
      </c>
      <c r="K83" s="66">
        <f t="shared" si="25"/>
        <v>-158628.61260054004</v>
      </c>
      <c r="L83" s="66">
        <f t="shared" si="25"/>
        <v>-165132.38571716216</v>
      </c>
      <c r="M83" s="130"/>
    </row>
    <row r="84" spans="1:13" ht="14.25" x14ac:dyDescent="0.2">
      <c r="A84" s="68" t="s">
        <v>276</v>
      </c>
      <c r="B84" s="66">
        <f>SUM($B$83:B83)</f>
        <v>-10473033.689999999</v>
      </c>
      <c r="C84" s="66">
        <f>SUM($B$83:C83)</f>
        <v>-10588054.306152109</v>
      </c>
      <c r="D84" s="66">
        <f>SUM($B$83:D83)</f>
        <v>-10707790.767566456</v>
      </c>
      <c r="E84" s="66">
        <f>SUM($B$83:E83)</f>
        <v>-10832436.42389879</v>
      </c>
      <c r="F84" s="66">
        <f>SUM($B$83:F83)</f>
        <v>-10962192.55214075</v>
      </c>
      <c r="G84" s="66">
        <f>SUM($B$83:G83)</f>
        <v>-11097268.681640631</v>
      </c>
      <c r="H84" s="66">
        <f>SUM($B$83:H83)</f>
        <v>-11237882.932450006</v>
      </c>
      <c r="I84" s="66">
        <f>SUM($B$83:I83)</f>
        <v>-11384262.367542565</v>
      </c>
      <c r="J84" s="66">
        <f>SUM($B$83:J83)</f>
        <v>-11536643.359473919</v>
      </c>
      <c r="K84" s="66">
        <f>SUM($B$83:K83)</f>
        <v>-11695271.97207446</v>
      </c>
      <c r="L84" s="66">
        <f>SUM($B$83:L83)</f>
        <v>-11860404.357791623</v>
      </c>
      <c r="M84" s="130"/>
    </row>
    <row r="85" spans="1:13" x14ac:dyDescent="0.2">
      <c r="A85" s="67" t="s">
        <v>495</v>
      </c>
      <c r="B85" s="72">
        <f>1/POWER((1+$B$44),B73)</f>
        <v>0.94001404391472498</v>
      </c>
      <c r="C85" s="72">
        <f t="shared" ref="C85:L85" si="26">1/POWER((1+$B$44),C73)</f>
        <v>0.83062122816534867</v>
      </c>
      <c r="D85" s="72">
        <f t="shared" si="26"/>
        <v>0.73395884789727728</v>
      </c>
      <c r="E85" s="72">
        <f t="shared" si="26"/>
        <v>0.64854541653908049</v>
      </c>
      <c r="F85" s="72">
        <f t="shared" si="26"/>
        <v>0.57307185344091227</v>
      </c>
      <c r="G85" s="72">
        <f t="shared" si="26"/>
        <v>0.506381420377231</v>
      </c>
      <c r="H85" s="72">
        <f t="shared" si="26"/>
        <v>0.44745199291086951</v>
      </c>
      <c r="I85" s="72">
        <f t="shared" si="26"/>
        <v>0.39538039490224397</v>
      </c>
      <c r="J85" s="72">
        <f t="shared" si="26"/>
        <v>0.34936855606807815</v>
      </c>
      <c r="K85" s="72">
        <f t="shared" si="26"/>
        <v>0.30871128043481327</v>
      </c>
      <c r="L85" s="72">
        <f t="shared" si="26"/>
        <v>0.27278543822109508</v>
      </c>
      <c r="M85" s="130"/>
    </row>
    <row r="86" spans="1:13" ht="28.5" x14ac:dyDescent="0.2">
      <c r="A86" s="65" t="s">
        <v>275</v>
      </c>
      <c r="B86" s="66">
        <f>B83*B85</f>
        <v>-9844798.7509920541</v>
      </c>
      <c r="C86" s="66">
        <f>C83*C85</f>
        <v>-95538.565452600393</v>
      </c>
      <c r="D86" s="66">
        <f t="shared" ref="D86:L86" si="27">D83*D85</f>
        <v>-87881.63527097019</v>
      </c>
      <c r="E86" s="66">
        <f t="shared" si="27"/>
        <v>-80838.369105840655</v>
      </c>
      <c r="F86" s="66">
        <f t="shared" si="27"/>
        <v>-74359.584906936696</v>
      </c>
      <c r="G86" s="66">
        <f t="shared" si="27"/>
        <v>-68400.042315208091</v>
      </c>
      <c r="H86" s="66">
        <f t="shared" si="27"/>
        <v>-62918.126756323778</v>
      </c>
      <c r="I86" s="66">
        <f t="shared" si="27"/>
        <v>-57875.558852463582</v>
      </c>
      <c r="J86" s="66">
        <f t="shared" si="27"/>
        <v>-53237.127123278835</v>
      </c>
      <c r="K86" s="66">
        <f t="shared" si="27"/>
        <v>-48970.442109510674</v>
      </c>
      <c r="L86" s="66">
        <f t="shared" si="27"/>
        <v>-45045.71020235098</v>
      </c>
      <c r="M86" s="130"/>
    </row>
    <row r="87" spans="1:13" ht="14.25" x14ac:dyDescent="0.2">
      <c r="A87" s="65" t="s">
        <v>274</v>
      </c>
      <c r="B87" s="66">
        <f>SUM($B$86:B86)</f>
        <v>-9844798.7509920541</v>
      </c>
      <c r="C87" s="66">
        <f>SUM($B$86:C86)</f>
        <v>-9940337.316444654</v>
      </c>
      <c r="D87" s="66">
        <f>SUM($B$86:D86)</f>
        <v>-10028218.951715624</v>
      </c>
      <c r="E87" s="66">
        <f>SUM($B$86:E86)</f>
        <v>-10109057.320821464</v>
      </c>
      <c r="F87" s="66">
        <f>SUM($B$86:F86)</f>
        <v>-10183416.905728402</v>
      </c>
      <c r="G87" s="66">
        <f>SUM($B$86:G86)</f>
        <v>-10251816.948043609</v>
      </c>
      <c r="H87" s="66">
        <f>SUM($B$86:H86)</f>
        <v>-10314735.074799933</v>
      </c>
      <c r="I87" s="66">
        <f>SUM($B$86:I86)</f>
        <v>-10372610.633652397</v>
      </c>
      <c r="J87" s="66">
        <f>SUM($B$86:J86)</f>
        <v>-10425847.760775676</v>
      </c>
      <c r="K87" s="66">
        <f>SUM($B$86:K86)</f>
        <v>-10474818.202885186</v>
      </c>
      <c r="L87" s="66">
        <f>SUM($B$86:L86)</f>
        <v>-10519863.913087538</v>
      </c>
      <c r="M87" s="130"/>
    </row>
    <row r="88" spans="1:13" ht="14.25" x14ac:dyDescent="0.2">
      <c r="A88" s="65" t="s">
        <v>273</v>
      </c>
      <c r="B88" s="73">
        <f>IF((ISERR(IRR($B$83:B83))),0,IF(IRR($B$83:B83)&lt;0,0,IRR($B$83:B83)))</f>
        <v>0</v>
      </c>
      <c r="C88" s="73">
        <f>IF((ISERR(IRR($B$83:C83))),0,IF(IRR($B$83:C83)&lt;0,0,IRR($B$83:C83)))</f>
        <v>0</v>
      </c>
      <c r="D88" s="73">
        <f>IF((ISERR(IRR($B$83:D83))),0,IF(IRR($B$83:D83)&lt;0,0,IRR($B$83:D83)))</f>
        <v>0</v>
      </c>
      <c r="E88" s="73">
        <f>IF((ISERR(IRR($B$83:E83))),0,IF(IRR($B$83:E83)&lt;0,0,IRR($B$83:E83)))</f>
        <v>0</v>
      </c>
      <c r="F88" s="73">
        <f>IF((ISERR(IRR($B$83:F83))),0,IF(IRR($B$83:F83)&lt;0,0,IRR($B$83:F83)))</f>
        <v>0</v>
      </c>
      <c r="G88" s="73">
        <f>IF((ISERR(IRR($B$83:G83))),0,IF(IRR($B$83:G83)&lt;0,0,IRR($B$83:G83)))</f>
        <v>0</v>
      </c>
      <c r="H88" s="73">
        <f>IF((ISERR(IRR($B$83:H83))),0,IF(IRR($B$83:H83)&lt;0,0,IRR($B$83:H83)))</f>
        <v>0</v>
      </c>
      <c r="I88" s="73">
        <f>IF((ISERR(IRR($B$83:I83))),0,IF(IRR($B$83:I83)&lt;0,0,IRR($B$83:I83)))</f>
        <v>0</v>
      </c>
      <c r="J88" s="73">
        <f>IF((ISERR(IRR($B$83:J83))),0,IF(IRR($B$83:J83)&lt;0,0,IRR($B$83:J83)))</f>
        <v>0</v>
      </c>
      <c r="K88" s="73">
        <f>IF((ISERR(IRR($B$83:K83))),0,IF(IRR($B$83:K83)&lt;0,0,IRR($B$83:K83)))</f>
        <v>0</v>
      </c>
      <c r="L88" s="73">
        <f>IF((ISERR(IRR($B$83:L83))),0,IF(IRR($B$83:L83)&lt;0,0,IRR($B$83:L83)))</f>
        <v>0</v>
      </c>
      <c r="M88" s="130"/>
    </row>
    <row r="89" spans="1:13" ht="14.25" x14ac:dyDescent="0.2">
      <c r="A89" s="65" t="s">
        <v>272</v>
      </c>
      <c r="B89" s="74">
        <f>IF(AND(B84&gt;0,A84&lt;0),(B74-(B84/(B84-A84))),0)</f>
        <v>0</v>
      </c>
      <c r="C89" s="74">
        <f t="shared" ref="C89:L89" si="28">IF(AND(C84&gt;0,B84&lt;0),(C74-(C84/(C84-B84))),0)</f>
        <v>0</v>
      </c>
      <c r="D89" s="74">
        <f t="shared" si="28"/>
        <v>0</v>
      </c>
      <c r="E89" s="74">
        <f t="shared" si="28"/>
        <v>0</v>
      </c>
      <c r="F89" s="74">
        <f t="shared" si="28"/>
        <v>0</v>
      </c>
      <c r="G89" s="74">
        <f t="shared" si="28"/>
        <v>0</v>
      </c>
      <c r="H89" s="74">
        <f>IF(AND(H84&gt;0,G84&lt;0),(H74-(H84/(H84-G84))),0)</f>
        <v>0</v>
      </c>
      <c r="I89" s="74">
        <f t="shared" si="28"/>
        <v>0</v>
      </c>
      <c r="J89" s="74">
        <f t="shared" si="28"/>
        <v>0</v>
      </c>
      <c r="K89" s="74">
        <f t="shared" si="28"/>
        <v>0</v>
      </c>
      <c r="L89" s="74">
        <f t="shared" si="28"/>
        <v>0</v>
      </c>
      <c r="M89" s="130"/>
    </row>
    <row r="90" spans="1:13" ht="15" thickBot="1" x14ac:dyDescent="0.25">
      <c r="A90" s="75" t="s">
        <v>271</v>
      </c>
      <c r="B90" s="76">
        <f t="shared" ref="B90:L90" si="29">IF(AND(B87&gt;0,A87&lt;0),(B74-(B87/(B87-A87))),0)</f>
        <v>0</v>
      </c>
      <c r="C90" s="76">
        <f t="shared" si="29"/>
        <v>0</v>
      </c>
      <c r="D90" s="76">
        <f t="shared" si="29"/>
        <v>0</v>
      </c>
      <c r="E90" s="76">
        <f t="shared" si="29"/>
        <v>0</v>
      </c>
      <c r="F90" s="76">
        <f t="shared" si="29"/>
        <v>0</v>
      </c>
      <c r="G90" s="76">
        <f t="shared" si="29"/>
        <v>0</v>
      </c>
      <c r="H90" s="76">
        <f t="shared" si="29"/>
        <v>0</v>
      </c>
      <c r="I90" s="76">
        <f t="shared" si="29"/>
        <v>0</v>
      </c>
      <c r="J90" s="76">
        <f t="shared" si="29"/>
        <v>0</v>
      </c>
      <c r="K90" s="76">
        <f t="shared" si="29"/>
        <v>0</v>
      </c>
      <c r="L90" s="76">
        <f t="shared" si="29"/>
        <v>0</v>
      </c>
      <c r="M90" s="130"/>
    </row>
    <row r="91" spans="1:13" s="129" customFormat="1" x14ac:dyDescent="0.2">
      <c r="A91" s="139"/>
      <c r="B91" s="165">
        <v>2026</v>
      </c>
      <c r="C91" s="165">
        <f>B91+1</f>
        <v>2027</v>
      </c>
      <c r="D91" s="69">
        <f t="shared" ref="D91:L91" si="30">C91+1</f>
        <v>2028</v>
      </c>
      <c r="E91" s="69">
        <f t="shared" si="30"/>
        <v>2029</v>
      </c>
      <c r="F91" s="69">
        <f t="shared" si="30"/>
        <v>2030</v>
      </c>
      <c r="G91" s="69">
        <f t="shared" si="30"/>
        <v>2031</v>
      </c>
      <c r="H91" s="69">
        <f t="shared" si="30"/>
        <v>2032</v>
      </c>
      <c r="I91" s="69">
        <f t="shared" si="30"/>
        <v>2033</v>
      </c>
      <c r="J91" s="69">
        <f t="shared" si="30"/>
        <v>2034</v>
      </c>
      <c r="K91" s="69">
        <f t="shared" si="30"/>
        <v>2035</v>
      </c>
      <c r="L91" s="69">
        <f t="shared" si="30"/>
        <v>2036</v>
      </c>
    </row>
    <row r="92" spans="1:13" ht="15.6" customHeight="1" x14ac:dyDescent="0.2">
      <c r="A92" s="93" t="s">
        <v>270</v>
      </c>
      <c r="B92" s="94"/>
      <c r="C92" s="94"/>
      <c r="D92" s="94"/>
      <c r="E92" s="94"/>
      <c r="F92" s="94"/>
      <c r="G92" s="94"/>
      <c r="H92" s="94"/>
      <c r="I92" s="94"/>
      <c r="J92" s="94"/>
      <c r="K92" s="94"/>
      <c r="L92" s="94">
        <v>10</v>
      </c>
      <c r="M92" s="94"/>
    </row>
    <row r="93" spans="1:13" ht="12.75" x14ac:dyDescent="0.2">
      <c r="A93" s="95" t="s">
        <v>269</v>
      </c>
      <c r="B93" s="95"/>
      <c r="C93" s="95"/>
      <c r="D93" s="95"/>
      <c r="E93" s="95"/>
      <c r="F93" s="95"/>
      <c r="G93" s="95"/>
      <c r="H93" s="95"/>
      <c r="I93" s="95"/>
      <c r="J93" s="95"/>
      <c r="K93" s="95"/>
      <c r="L93" s="95"/>
      <c r="M93" s="95"/>
    </row>
    <row r="94" spans="1:13" ht="12.75" x14ac:dyDescent="0.2">
      <c r="A94" s="95" t="s">
        <v>268</v>
      </c>
      <c r="B94" s="95"/>
      <c r="C94" s="95"/>
      <c r="D94" s="95"/>
      <c r="E94" s="95"/>
      <c r="F94" s="95"/>
      <c r="G94" s="95"/>
      <c r="H94" s="95"/>
      <c r="I94" s="95"/>
      <c r="J94" s="95"/>
      <c r="K94" s="95"/>
      <c r="L94" s="95"/>
      <c r="M94" s="95"/>
    </row>
    <row r="95" spans="1:13" ht="12.75" x14ac:dyDescent="0.2">
      <c r="A95" s="95" t="s">
        <v>267</v>
      </c>
      <c r="B95" s="95"/>
      <c r="C95" s="95"/>
      <c r="D95" s="95"/>
      <c r="E95" s="95"/>
      <c r="F95" s="95"/>
      <c r="G95" s="95"/>
      <c r="H95" s="95"/>
      <c r="I95" s="95"/>
      <c r="J95" s="95"/>
      <c r="K95" s="95"/>
      <c r="L95" s="95"/>
      <c r="M95" s="95"/>
    </row>
    <row r="96" spans="1:13" ht="12.75" x14ac:dyDescent="0.2">
      <c r="A96" s="96" t="s">
        <v>266</v>
      </c>
      <c r="B96" s="94"/>
      <c r="C96" s="94"/>
      <c r="D96" s="94"/>
      <c r="E96" s="94"/>
      <c r="F96" s="94"/>
      <c r="G96" s="94"/>
      <c r="H96" s="94"/>
      <c r="I96" s="94"/>
      <c r="J96" s="94"/>
      <c r="K96" s="94"/>
      <c r="L96" s="94"/>
      <c r="M96" s="94"/>
    </row>
    <row r="97" spans="1:36" ht="33" customHeight="1" x14ac:dyDescent="0.2">
      <c r="A97" s="337" t="s">
        <v>496</v>
      </c>
      <c r="B97" s="337"/>
      <c r="C97" s="337"/>
      <c r="D97" s="337"/>
      <c r="E97" s="337"/>
      <c r="F97" s="337"/>
      <c r="G97" s="337"/>
      <c r="H97" s="337"/>
      <c r="I97" s="337"/>
      <c r="J97" s="337"/>
      <c r="K97" s="337"/>
      <c r="L97" s="337"/>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P101" si="33">N101+1</f>
        <v>2035</v>
      </c>
      <c r="P101" s="169">
        <f t="shared" si="33"/>
        <v>2036</v>
      </c>
    </row>
    <row r="102" spans="1:36" ht="12.75" hidden="1" x14ac:dyDescent="0.2">
      <c r="A102" s="168" t="s">
        <v>498</v>
      </c>
      <c r="B102" s="253">
        <v>0.14631427330593999</v>
      </c>
      <c r="C102" s="253">
        <v>9.0964662608273128E-2</v>
      </c>
      <c r="D102" s="262">
        <v>8.1000000000000003E-2</v>
      </c>
      <c r="E102" s="262">
        <v>7.3999999999999996E-2</v>
      </c>
      <c r="F102" s="262">
        <v>5.5E-2</v>
      </c>
      <c r="G102" s="262">
        <v>4.1000000000000002E-2</v>
      </c>
      <c r="H102" s="263">
        <v>4.1000000000000002E-2</v>
      </c>
      <c r="I102" s="262">
        <v>4.1000000000000002E-2</v>
      </c>
      <c r="J102" s="262">
        <v>4.1000000000000002E-2</v>
      </c>
      <c r="K102" s="262">
        <v>4.1000000000000002E-2</v>
      </c>
      <c r="L102" s="262">
        <v>4.1000000000000002E-2</v>
      </c>
      <c r="M102" s="170">
        <f t="shared" ref="M102" si="34">L102</f>
        <v>4.1000000000000002E-2</v>
      </c>
      <c r="N102" s="170">
        <f t="shared" ref="N102" si="35">M102</f>
        <v>4.1000000000000002E-2</v>
      </c>
      <c r="O102" s="170">
        <f t="shared" ref="O102:P102" si="36">N102</f>
        <v>4.1000000000000002E-2</v>
      </c>
      <c r="P102" s="170">
        <f t="shared" si="36"/>
        <v>4.1000000000000002E-2</v>
      </c>
    </row>
    <row r="103" spans="1:36" s="129" customFormat="1" ht="15" hidden="1" x14ac:dyDescent="0.2">
      <c r="A103" s="168" t="s">
        <v>499</v>
      </c>
      <c r="B103" s="162"/>
      <c r="C103" s="162"/>
      <c r="D103" s="162"/>
      <c r="E103" s="162"/>
      <c r="F103" s="253">
        <f>F102</f>
        <v>5.5E-2</v>
      </c>
      <c r="G103" s="162">
        <f t="shared" ref="G103:M103" si="37">(1+F103)*(1+G102)-1</f>
        <v>9.8254999999999759E-2</v>
      </c>
      <c r="H103" s="162">
        <f t="shared" si="37"/>
        <v>0.14328345499999973</v>
      </c>
      <c r="I103" s="162">
        <f t="shared" si="37"/>
        <v>0.19015807665499973</v>
      </c>
      <c r="J103" s="162">
        <f t="shared" si="37"/>
        <v>0.23895455779785468</v>
      </c>
      <c r="K103" s="162">
        <f t="shared" si="37"/>
        <v>0.28975169466756667</v>
      </c>
      <c r="L103" s="162">
        <f t="shared" si="37"/>
        <v>0.34263151414893689</v>
      </c>
      <c r="M103" s="162">
        <f t="shared" si="37"/>
        <v>0.39767940622904319</v>
      </c>
      <c r="N103" s="162">
        <f t="shared" ref="N103" si="38">(1+M103)*(1+N102)-1</f>
        <v>0.45498426188443375</v>
      </c>
      <c r="O103" s="162">
        <f t="shared" ref="O103:P103" si="39">(1+N103)*(1+O102)-1</f>
        <v>0.51463861662169541</v>
      </c>
      <c r="P103" s="162">
        <f t="shared" si="39"/>
        <v>0.57673879990318477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hidden="1" x14ac:dyDescent="0.2">
      <c r="A109" s="167"/>
      <c r="B109" s="130"/>
      <c r="C109" s="130"/>
      <c r="D109" s="130"/>
      <c r="E109" s="130"/>
      <c r="F109" s="130"/>
      <c r="G109" s="130"/>
      <c r="H109" s="130"/>
      <c r="I109" s="130"/>
      <c r="J109" s="130"/>
      <c r="K109" s="130"/>
      <c r="L109" s="130"/>
      <c r="M109" s="130"/>
    </row>
    <row r="110" spans="1:36" ht="12.75" hidden="1" x14ac:dyDescent="0.2">
      <c r="A110" s="167"/>
      <c r="B110" s="130"/>
      <c r="C110" s="130"/>
      <c r="D110" s="130"/>
      <c r="E110" s="130"/>
      <c r="F110" s="130"/>
      <c r="G110" s="130"/>
      <c r="H110" s="130"/>
      <c r="I110" s="130"/>
      <c r="J110" s="130"/>
      <c r="K110" s="130"/>
      <c r="L110" s="130"/>
      <c r="M110" s="130"/>
    </row>
    <row r="111" spans="1:36" ht="12.75" hidden="1" x14ac:dyDescent="0.2">
      <c r="A111" s="167"/>
      <c r="B111" s="130"/>
      <c r="C111" s="130"/>
      <c r="D111" s="130"/>
      <c r="E111" s="130"/>
      <c r="F111" s="130"/>
      <c r="G111" s="130"/>
      <c r="H111" s="130"/>
      <c r="I111" s="130"/>
      <c r="J111" s="130"/>
      <c r="K111" s="130"/>
      <c r="L111" s="130"/>
      <c r="M111" s="130"/>
    </row>
    <row r="112" spans="1:36" ht="12.75" hidden="1" x14ac:dyDescent="0.2">
      <c r="A112" s="167"/>
      <c r="B112" s="130"/>
      <c r="C112" s="130"/>
      <c r="D112" s="130"/>
      <c r="E112" s="130"/>
      <c r="F112" s="130"/>
      <c r="G112" s="130"/>
      <c r="H112" s="130"/>
      <c r="I112" s="130"/>
      <c r="J112" s="130"/>
      <c r="K112" s="130"/>
      <c r="L112" s="130"/>
      <c r="M112" s="130"/>
    </row>
    <row r="113" spans="1:13" ht="12.75" hidden="1"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60" workbookViewId="0">
      <selection activeCell="G53" sqref="G53:H53"/>
    </sheetView>
  </sheetViews>
  <sheetFormatPr defaultRowHeight="15.75" x14ac:dyDescent="0.25"/>
  <cols>
    <col min="1" max="1" width="9.140625" style="9"/>
    <col min="2" max="2" width="40.28515625" style="9" customWidth="1"/>
    <col min="3" max="4" width="18.85546875" style="9" customWidth="1"/>
    <col min="5" max="6" width="18.85546875" style="9" hidden="1" customWidth="1"/>
    <col min="7" max="8" width="18.85546875" style="9" customWidth="1"/>
    <col min="9" max="9" width="16.7109375" style="9" customWidth="1"/>
    <col min="10"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4" t="s">
        <v>66</v>
      </c>
    </row>
    <row r="2" spans="1:44" ht="18.75" x14ac:dyDescent="0.3">
      <c r="L2" s="85" t="s">
        <v>8</v>
      </c>
    </row>
    <row r="3" spans="1:44" ht="18.75" x14ac:dyDescent="0.3">
      <c r="L3" s="85" t="s">
        <v>65</v>
      </c>
    </row>
    <row r="4" spans="1:44" ht="18.75" x14ac:dyDescent="0.3">
      <c r="K4" s="85"/>
    </row>
    <row r="5" spans="1:44" x14ac:dyDescent="0.25">
      <c r="A5" s="283" t="str">
        <f>'2. паспорт  ТП'!A4:S4</f>
        <v>Год раскрытия информации: 2026 год</v>
      </c>
      <c r="B5" s="283"/>
      <c r="C5" s="283"/>
      <c r="D5" s="283"/>
      <c r="E5" s="283"/>
      <c r="F5" s="283"/>
      <c r="G5" s="283"/>
      <c r="H5" s="283"/>
      <c r="I5" s="283"/>
      <c r="J5" s="283"/>
      <c r="K5" s="283"/>
      <c r="L5" s="283"/>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85"/>
    </row>
    <row r="7" spans="1:44" ht="18.75" x14ac:dyDescent="0.25">
      <c r="A7" s="287" t="s">
        <v>7</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tr">
        <f>'1. паспорт местоположение'!A9:C9</f>
        <v>Акционерное общество "Россети Янтарь" ДЗО  ПАО "Россети"</v>
      </c>
      <c r="B9" s="291"/>
      <c r="C9" s="291"/>
      <c r="D9" s="291"/>
      <c r="E9" s="291"/>
      <c r="F9" s="291"/>
      <c r="G9" s="291"/>
      <c r="H9" s="291"/>
      <c r="I9" s="291"/>
      <c r="J9" s="291"/>
      <c r="K9" s="291"/>
      <c r="L9" s="291"/>
    </row>
    <row r="10" spans="1:44" x14ac:dyDescent="0.25">
      <c r="A10" s="284" t="s">
        <v>6</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tr">
        <f>'1. паспорт местоположение'!A12:C12</f>
        <v>N_92-2-26</v>
      </c>
      <c r="B12" s="291"/>
      <c r="C12" s="291"/>
      <c r="D12" s="291"/>
      <c r="E12" s="291"/>
      <c r="F12" s="291"/>
      <c r="G12" s="291"/>
      <c r="H12" s="291"/>
      <c r="I12" s="291"/>
      <c r="J12" s="291"/>
      <c r="K12" s="291"/>
      <c r="L12" s="291"/>
    </row>
    <row r="13" spans="1:44" x14ac:dyDescent="0.25">
      <c r="A13" s="284" t="s">
        <v>5</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x14ac:dyDescent="0.25">
      <c r="A15" s="353"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353"/>
      <c r="C15" s="353"/>
      <c r="D15" s="353"/>
      <c r="E15" s="353"/>
      <c r="F15" s="353"/>
      <c r="G15" s="353"/>
      <c r="H15" s="353"/>
      <c r="I15" s="353"/>
      <c r="J15" s="353"/>
      <c r="K15" s="353"/>
      <c r="L15" s="353"/>
    </row>
    <row r="16" spans="1:44" x14ac:dyDescent="0.25">
      <c r="A16" s="284" t="s">
        <v>4</v>
      </c>
      <c r="B16" s="284"/>
      <c r="C16" s="284"/>
      <c r="D16" s="284"/>
      <c r="E16" s="284"/>
      <c r="F16" s="284"/>
      <c r="G16" s="284"/>
      <c r="H16" s="284"/>
      <c r="I16" s="284"/>
      <c r="J16" s="284"/>
      <c r="K16" s="284"/>
      <c r="L16" s="284"/>
    </row>
    <row r="17" spans="1:12" ht="15.75" customHeight="1" x14ac:dyDescent="0.25">
      <c r="L17" s="80"/>
    </row>
    <row r="18" spans="1:12" x14ac:dyDescent="0.25">
      <c r="K18" s="6"/>
    </row>
    <row r="19" spans="1:12" ht="15.75" customHeight="1" x14ac:dyDescent="0.25">
      <c r="A19" s="352" t="s">
        <v>453</v>
      </c>
      <c r="B19" s="352"/>
      <c r="C19" s="352"/>
      <c r="D19" s="352"/>
      <c r="E19" s="352"/>
      <c r="F19" s="352"/>
      <c r="G19" s="352"/>
      <c r="H19" s="352"/>
      <c r="I19" s="352"/>
      <c r="J19" s="352"/>
      <c r="K19" s="352"/>
      <c r="L19" s="352"/>
    </row>
    <row r="20" spans="1:12" x14ac:dyDescent="0.25">
      <c r="A20" s="82"/>
      <c r="B20" s="82"/>
      <c r="C20" s="10"/>
      <c r="D20" s="10"/>
      <c r="E20" s="10"/>
      <c r="F20" s="10"/>
      <c r="G20" s="10"/>
      <c r="H20" s="10"/>
      <c r="I20" s="10"/>
      <c r="J20" s="10"/>
      <c r="K20" s="10"/>
      <c r="L20" s="10"/>
    </row>
    <row r="21" spans="1:12" ht="28.5" customHeight="1" x14ac:dyDescent="0.25">
      <c r="A21" s="343" t="s">
        <v>216</v>
      </c>
      <c r="B21" s="343" t="s">
        <v>215</v>
      </c>
      <c r="C21" s="349" t="s">
        <v>385</v>
      </c>
      <c r="D21" s="349"/>
      <c r="E21" s="349"/>
      <c r="F21" s="349"/>
      <c r="G21" s="349"/>
      <c r="H21" s="349"/>
      <c r="I21" s="344" t="s">
        <v>214</v>
      </c>
      <c r="J21" s="346" t="s">
        <v>387</v>
      </c>
      <c r="K21" s="343" t="s">
        <v>213</v>
      </c>
      <c r="L21" s="345" t="s">
        <v>386</v>
      </c>
    </row>
    <row r="22" spans="1:12" ht="58.5" customHeight="1" x14ac:dyDescent="0.25">
      <c r="A22" s="343"/>
      <c r="B22" s="343"/>
      <c r="C22" s="350" t="s">
        <v>568</v>
      </c>
      <c r="D22" s="351"/>
      <c r="E22" s="350" t="s">
        <v>9</v>
      </c>
      <c r="F22" s="351"/>
      <c r="G22" s="350" t="s">
        <v>569</v>
      </c>
      <c r="H22" s="351"/>
      <c r="I22" s="344"/>
      <c r="J22" s="347"/>
      <c r="K22" s="343"/>
      <c r="L22" s="345"/>
    </row>
    <row r="23" spans="1:12" x14ac:dyDescent="0.25">
      <c r="A23" s="343"/>
      <c r="B23" s="343"/>
      <c r="C23" s="27" t="s">
        <v>212</v>
      </c>
      <c r="D23" s="27" t="s">
        <v>211</v>
      </c>
      <c r="E23" s="27" t="s">
        <v>212</v>
      </c>
      <c r="F23" s="27" t="s">
        <v>211</v>
      </c>
      <c r="G23" s="27" t="s">
        <v>212</v>
      </c>
      <c r="H23" s="27" t="s">
        <v>211</v>
      </c>
      <c r="I23" s="344"/>
      <c r="J23" s="348"/>
      <c r="K23" s="343"/>
      <c r="L23" s="345"/>
    </row>
    <row r="24" spans="1:12" x14ac:dyDescent="0.25">
      <c r="A24" s="81">
        <v>1</v>
      </c>
      <c r="B24" s="81">
        <v>2</v>
      </c>
      <c r="C24" s="27">
        <v>3</v>
      </c>
      <c r="D24" s="27">
        <v>4</v>
      </c>
      <c r="E24" s="27">
        <v>5</v>
      </c>
      <c r="F24" s="27">
        <v>6</v>
      </c>
      <c r="G24" s="27">
        <v>7</v>
      </c>
      <c r="H24" s="27">
        <v>8</v>
      </c>
      <c r="I24" s="27">
        <v>9</v>
      </c>
      <c r="J24" s="27">
        <v>10</v>
      </c>
      <c r="K24" s="27">
        <v>11</v>
      </c>
      <c r="L24" s="27">
        <v>12</v>
      </c>
    </row>
    <row r="25" spans="1:12" x14ac:dyDescent="0.25">
      <c r="A25" s="27">
        <v>1</v>
      </c>
      <c r="B25" s="88" t="s">
        <v>210</v>
      </c>
      <c r="C25" s="88"/>
      <c r="D25" s="26"/>
      <c r="E25" s="26"/>
      <c r="F25" s="26"/>
      <c r="G25" s="26"/>
      <c r="H25" s="26"/>
      <c r="I25" s="26"/>
      <c r="J25" s="26"/>
      <c r="K25" s="25"/>
      <c r="L25" s="127"/>
    </row>
    <row r="26" spans="1:12" x14ac:dyDescent="0.25">
      <c r="A26" s="27" t="s">
        <v>209</v>
      </c>
      <c r="B26" s="89" t="s">
        <v>392</v>
      </c>
      <c r="C26" s="90" t="s">
        <v>500</v>
      </c>
      <c r="D26" s="90" t="s">
        <v>500</v>
      </c>
      <c r="E26" s="90" t="s">
        <v>500</v>
      </c>
      <c r="F26" s="90" t="s">
        <v>500</v>
      </c>
      <c r="G26" s="90" t="s">
        <v>500</v>
      </c>
      <c r="H26" s="90" t="s">
        <v>500</v>
      </c>
      <c r="I26" s="90"/>
      <c r="J26" s="77"/>
      <c r="K26" s="77"/>
      <c r="L26" s="77"/>
    </row>
    <row r="27" spans="1:12" s="11" customFormat="1" ht="31.5" x14ac:dyDescent="0.25">
      <c r="A27" s="27" t="s">
        <v>208</v>
      </c>
      <c r="B27" s="89" t="s">
        <v>394</v>
      </c>
      <c r="C27" s="90" t="s">
        <v>500</v>
      </c>
      <c r="D27" s="90" t="s">
        <v>500</v>
      </c>
      <c r="E27" s="90" t="s">
        <v>500</v>
      </c>
      <c r="F27" s="90" t="s">
        <v>500</v>
      </c>
      <c r="G27" s="90" t="s">
        <v>500</v>
      </c>
      <c r="H27" s="90" t="s">
        <v>500</v>
      </c>
      <c r="I27" s="90"/>
      <c r="J27" s="77"/>
      <c r="K27" s="77"/>
      <c r="L27" s="77"/>
    </row>
    <row r="28" spans="1:12" s="11" customFormat="1" ht="47.25" x14ac:dyDescent="0.25">
      <c r="A28" s="27" t="s">
        <v>393</v>
      </c>
      <c r="B28" s="89" t="s">
        <v>398</v>
      </c>
      <c r="C28" s="90" t="s">
        <v>500</v>
      </c>
      <c r="D28" s="90" t="s">
        <v>500</v>
      </c>
      <c r="E28" s="90" t="s">
        <v>500</v>
      </c>
      <c r="F28" s="90" t="s">
        <v>500</v>
      </c>
      <c r="G28" s="90" t="s">
        <v>500</v>
      </c>
      <c r="H28" s="90" t="s">
        <v>500</v>
      </c>
      <c r="I28" s="90"/>
      <c r="J28" s="77"/>
      <c r="K28" s="77"/>
      <c r="L28" s="77"/>
    </row>
    <row r="29" spans="1:12" s="11" customFormat="1" ht="31.5" x14ac:dyDescent="0.25">
      <c r="A29" s="27" t="s">
        <v>207</v>
      </c>
      <c r="B29" s="89" t="s">
        <v>397</v>
      </c>
      <c r="C29" s="90" t="s">
        <v>500</v>
      </c>
      <c r="D29" s="90" t="s">
        <v>500</v>
      </c>
      <c r="E29" s="90" t="s">
        <v>500</v>
      </c>
      <c r="F29" s="90" t="s">
        <v>500</v>
      </c>
      <c r="G29" s="90" t="s">
        <v>500</v>
      </c>
      <c r="H29" s="90" t="s">
        <v>500</v>
      </c>
      <c r="I29" s="90"/>
      <c r="J29" s="77"/>
      <c r="K29" s="77"/>
      <c r="L29" s="77"/>
    </row>
    <row r="30" spans="1:12" s="11" customFormat="1" ht="31.5" x14ac:dyDescent="0.25">
      <c r="A30" s="27" t="s">
        <v>206</v>
      </c>
      <c r="B30" s="89" t="s">
        <v>399</v>
      </c>
      <c r="C30" s="90" t="s">
        <v>500</v>
      </c>
      <c r="D30" s="90" t="s">
        <v>500</v>
      </c>
      <c r="E30" s="90" t="s">
        <v>500</v>
      </c>
      <c r="F30" s="90" t="s">
        <v>500</v>
      </c>
      <c r="G30" s="90" t="s">
        <v>500</v>
      </c>
      <c r="H30" s="90" t="s">
        <v>500</v>
      </c>
      <c r="I30" s="90"/>
      <c r="J30" s="77"/>
      <c r="K30" s="77"/>
      <c r="L30" s="77"/>
    </row>
    <row r="31" spans="1:12" s="11" customFormat="1" ht="31.5" x14ac:dyDescent="0.25">
      <c r="A31" s="27" t="s">
        <v>205</v>
      </c>
      <c r="B31" s="91" t="s">
        <v>395</v>
      </c>
      <c r="C31" s="90" t="s">
        <v>500</v>
      </c>
      <c r="D31" s="90" t="s">
        <v>500</v>
      </c>
      <c r="E31" s="90" t="s">
        <v>500</v>
      </c>
      <c r="F31" s="90" t="s">
        <v>500</v>
      </c>
      <c r="G31" s="90" t="s">
        <v>500</v>
      </c>
      <c r="H31" s="90" t="s">
        <v>500</v>
      </c>
      <c r="I31" s="90"/>
      <c r="J31" s="77"/>
      <c r="K31" s="77"/>
      <c r="L31" s="77"/>
    </row>
    <row r="32" spans="1:12" s="11" customFormat="1" ht="31.5" x14ac:dyDescent="0.25">
      <c r="A32" s="27" t="s">
        <v>203</v>
      </c>
      <c r="B32" s="91" t="s">
        <v>400</v>
      </c>
      <c r="C32" s="90" t="s">
        <v>500</v>
      </c>
      <c r="D32" s="90" t="s">
        <v>500</v>
      </c>
      <c r="E32" s="90" t="s">
        <v>500</v>
      </c>
      <c r="F32" s="90" t="s">
        <v>500</v>
      </c>
      <c r="G32" s="90" t="s">
        <v>500</v>
      </c>
      <c r="H32" s="90" t="s">
        <v>500</v>
      </c>
      <c r="I32" s="90"/>
      <c r="J32" s="77"/>
      <c r="K32" s="77"/>
      <c r="L32" s="77"/>
    </row>
    <row r="33" spans="1:12" s="11" customFormat="1" ht="47.25" x14ac:dyDescent="0.25">
      <c r="A33" s="27" t="s">
        <v>411</v>
      </c>
      <c r="B33" s="91" t="s">
        <v>328</v>
      </c>
      <c r="C33" s="90" t="s">
        <v>500</v>
      </c>
      <c r="D33" s="90" t="s">
        <v>500</v>
      </c>
      <c r="E33" s="90" t="s">
        <v>500</v>
      </c>
      <c r="F33" s="90" t="s">
        <v>500</v>
      </c>
      <c r="G33" s="90" t="s">
        <v>500</v>
      </c>
      <c r="H33" s="90" t="s">
        <v>500</v>
      </c>
      <c r="I33" s="90"/>
      <c r="J33" s="77"/>
      <c r="K33" s="77"/>
      <c r="L33" s="77"/>
    </row>
    <row r="34" spans="1:12" s="11" customFormat="1" ht="63" x14ac:dyDescent="0.25">
      <c r="A34" s="27" t="s">
        <v>412</v>
      </c>
      <c r="B34" s="91" t="s">
        <v>404</v>
      </c>
      <c r="C34" s="90" t="s">
        <v>500</v>
      </c>
      <c r="D34" s="90" t="s">
        <v>500</v>
      </c>
      <c r="E34" s="90" t="s">
        <v>500</v>
      </c>
      <c r="F34" s="90" t="s">
        <v>500</v>
      </c>
      <c r="G34" s="90" t="s">
        <v>500</v>
      </c>
      <c r="H34" s="90" t="s">
        <v>500</v>
      </c>
      <c r="I34" s="90"/>
      <c r="J34" s="77"/>
      <c r="K34" s="77"/>
      <c r="L34" s="77"/>
    </row>
    <row r="35" spans="1:12" s="11" customFormat="1" ht="31.5" x14ac:dyDescent="0.25">
      <c r="A35" s="27" t="s">
        <v>413</v>
      </c>
      <c r="B35" s="91" t="s">
        <v>204</v>
      </c>
      <c r="C35" s="90" t="s">
        <v>500</v>
      </c>
      <c r="D35" s="90" t="s">
        <v>500</v>
      </c>
      <c r="E35" s="90" t="s">
        <v>500</v>
      </c>
      <c r="F35" s="90" t="s">
        <v>500</v>
      </c>
      <c r="G35" s="90" t="s">
        <v>500</v>
      </c>
      <c r="H35" s="90" t="s">
        <v>500</v>
      </c>
      <c r="I35" s="90"/>
      <c r="J35" s="77"/>
      <c r="K35" s="77"/>
      <c r="L35" s="77"/>
    </row>
    <row r="36" spans="1:12" ht="31.5" x14ac:dyDescent="0.25">
      <c r="A36" s="27" t="s">
        <v>414</v>
      </c>
      <c r="B36" s="91" t="s">
        <v>396</v>
      </c>
      <c r="C36" s="90" t="s">
        <v>500</v>
      </c>
      <c r="D36" s="90" t="s">
        <v>500</v>
      </c>
      <c r="E36" s="90" t="s">
        <v>500</v>
      </c>
      <c r="F36" s="90" t="s">
        <v>500</v>
      </c>
      <c r="G36" s="90" t="s">
        <v>500</v>
      </c>
      <c r="H36" s="90" t="s">
        <v>500</v>
      </c>
      <c r="I36" s="90"/>
      <c r="J36" s="77"/>
      <c r="K36" s="77"/>
      <c r="L36" s="77"/>
    </row>
    <row r="37" spans="1:12" x14ac:dyDescent="0.25">
      <c r="A37" s="27" t="s">
        <v>415</v>
      </c>
      <c r="B37" s="91" t="s">
        <v>202</v>
      </c>
      <c r="C37" s="90" t="s">
        <v>500</v>
      </c>
      <c r="D37" s="90" t="s">
        <v>500</v>
      </c>
      <c r="E37" s="90" t="s">
        <v>500</v>
      </c>
      <c r="F37" s="90" t="s">
        <v>500</v>
      </c>
      <c r="G37" s="90" t="s">
        <v>500</v>
      </c>
      <c r="H37" s="90" t="s">
        <v>500</v>
      </c>
      <c r="I37" s="90"/>
      <c r="J37" s="77"/>
      <c r="K37" s="77"/>
      <c r="L37" s="77"/>
    </row>
    <row r="38" spans="1:12" x14ac:dyDescent="0.25">
      <c r="A38" s="27" t="s">
        <v>416</v>
      </c>
      <c r="B38" s="88" t="s">
        <v>201</v>
      </c>
      <c r="C38" s="25"/>
      <c r="D38" s="25"/>
      <c r="E38" s="25"/>
      <c r="F38" s="25"/>
      <c r="G38" s="25"/>
      <c r="H38" s="25"/>
      <c r="I38" s="25"/>
      <c r="J38" s="77"/>
      <c r="K38" s="77"/>
      <c r="L38" s="77"/>
    </row>
    <row r="39" spans="1:12" ht="63" x14ac:dyDescent="0.25">
      <c r="A39" s="27">
        <v>2</v>
      </c>
      <c r="B39" s="91" t="s">
        <v>401</v>
      </c>
      <c r="C39" s="90" t="s">
        <v>500</v>
      </c>
      <c r="D39" s="90" t="s">
        <v>500</v>
      </c>
      <c r="E39" s="90" t="s">
        <v>500</v>
      </c>
      <c r="F39" s="90" t="s">
        <v>500</v>
      </c>
      <c r="G39" s="90" t="s">
        <v>500</v>
      </c>
      <c r="H39" s="90" t="s">
        <v>500</v>
      </c>
      <c r="I39" s="90"/>
      <c r="J39" s="77"/>
      <c r="K39" s="77"/>
      <c r="L39" s="77"/>
    </row>
    <row r="40" spans="1:12" x14ac:dyDescent="0.25">
      <c r="A40" s="27" t="s">
        <v>200</v>
      </c>
      <c r="B40" s="91" t="s">
        <v>403</v>
      </c>
      <c r="C40" s="128">
        <v>46032</v>
      </c>
      <c r="D40" s="128">
        <v>46173</v>
      </c>
      <c r="E40" s="128">
        <v>44207</v>
      </c>
      <c r="F40" s="128">
        <v>44207</v>
      </c>
      <c r="G40" s="128">
        <v>45950</v>
      </c>
      <c r="H40" s="128">
        <v>45950</v>
      </c>
      <c r="I40" s="90">
        <v>100</v>
      </c>
      <c r="J40" s="77"/>
      <c r="K40" s="77"/>
      <c r="L40" s="77"/>
    </row>
    <row r="41" spans="1:12" ht="47.25" x14ac:dyDescent="0.25">
      <c r="A41" s="27" t="s">
        <v>199</v>
      </c>
      <c r="B41" s="88" t="s">
        <v>483</v>
      </c>
      <c r="C41" s="25"/>
      <c r="D41" s="25"/>
      <c r="E41" s="25"/>
      <c r="F41" s="25"/>
      <c r="G41" s="25"/>
      <c r="H41" s="25"/>
      <c r="I41" s="25"/>
      <c r="J41" s="77"/>
      <c r="K41" s="77"/>
      <c r="L41" s="77"/>
    </row>
    <row r="42" spans="1:12" ht="31.5" x14ac:dyDescent="0.25">
      <c r="A42" s="27">
        <v>3</v>
      </c>
      <c r="B42" s="91" t="s">
        <v>402</v>
      </c>
      <c r="C42" s="90" t="s">
        <v>500</v>
      </c>
      <c r="D42" s="90" t="s">
        <v>500</v>
      </c>
      <c r="E42" s="90" t="s">
        <v>500</v>
      </c>
      <c r="F42" s="90" t="s">
        <v>500</v>
      </c>
      <c r="G42" s="90" t="s">
        <v>500</v>
      </c>
      <c r="H42" s="90" t="s">
        <v>500</v>
      </c>
      <c r="I42" s="90"/>
      <c r="J42" s="77"/>
      <c r="K42" s="77"/>
      <c r="L42" s="77"/>
    </row>
    <row r="43" spans="1:12" x14ac:dyDescent="0.25">
      <c r="A43" s="27" t="s">
        <v>198</v>
      </c>
      <c r="B43" s="91" t="s">
        <v>196</v>
      </c>
      <c r="C43" s="128">
        <v>46173</v>
      </c>
      <c r="D43" s="128">
        <v>46387</v>
      </c>
      <c r="E43" s="128">
        <v>44532</v>
      </c>
      <c r="F43" s="128">
        <v>44536</v>
      </c>
      <c r="G43" s="128">
        <v>46204</v>
      </c>
      <c r="H43" s="128">
        <v>46295</v>
      </c>
      <c r="I43" s="90"/>
      <c r="J43" s="77"/>
      <c r="K43" s="77"/>
      <c r="L43" s="77"/>
    </row>
    <row r="44" spans="1:12" x14ac:dyDescent="0.25">
      <c r="A44" s="27" t="s">
        <v>197</v>
      </c>
      <c r="B44" s="91" t="s">
        <v>194</v>
      </c>
      <c r="C44" s="90" t="s">
        <v>500</v>
      </c>
      <c r="D44" s="90" t="s">
        <v>500</v>
      </c>
      <c r="E44" s="90" t="s">
        <v>500</v>
      </c>
      <c r="F44" s="90" t="s">
        <v>500</v>
      </c>
      <c r="G44" s="90" t="s">
        <v>500</v>
      </c>
      <c r="H44" s="90" t="s">
        <v>500</v>
      </c>
      <c r="I44" s="90"/>
      <c r="J44" s="77"/>
      <c r="K44" s="77"/>
      <c r="L44" s="77"/>
    </row>
    <row r="45" spans="1:12" ht="78.75" x14ac:dyDescent="0.25">
      <c r="A45" s="27" t="s">
        <v>195</v>
      </c>
      <c r="B45" s="91" t="s">
        <v>407</v>
      </c>
      <c r="C45" s="90" t="s">
        <v>500</v>
      </c>
      <c r="D45" s="90" t="s">
        <v>500</v>
      </c>
      <c r="E45" s="90" t="s">
        <v>500</v>
      </c>
      <c r="F45" s="90" t="s">
        <v>500</v>
      </c>
      <c r="G45" s="90" t="s">
        <v>500</v>
      </c>
      <c r="H45" s="90" t="s">
        <v>500</v>
      </c>
      <c r="I45" s="90"/>
      <c r="J45" s="77"/>
      <c r="K45" s="77"/>
      <c r="L45" s="77"/>
    </row>
    <row r="46" spans="1:12" ht="141.75" x14ac:dyDescent="0.25">
      <c r="A46" s="27" t="s">
        <v>193</v>
      </c>
      <c r="B46" s="91" t="s">
        <v>405</v>
      </c>
      <c r="C46" s="90" t="s">
        <v>500</v>
      </c>
      <c r="D46" s="90" t="s">
        <v>500</v>
      </c>
      <c r="E46" s="90" t="s">
        <v>500</v>
      </c>
      <c r="F46" s="90" t="s">
        <v>500</v>
      </c>
      <c r="G46" s="90" t="s">
        <v>500</v>
      </c>
      <c r="H46" s="90" t="s">
        <v>500</v>
      </c>
      <c r="I46" s="90"/>
      <c r="J46" s="77"/>
      <c r="K46" s="77"/>
      <c r="L46" s="77"/>
    </row>
    <row r="47" spans="1:12" x14ac:dyDescent="0.25">
      <c r="A47" s="27" t="s">
        <v>191</v>
      </c>
      <c r="B47" s="91" t="s">
        <v>192</v>
      </c>
      <c r="C47" s="90" t="s">
        <v>500</v>
      </c>
      <c r="D47" s="90" t="s">
        <v>500</v>
      </c>
      <c r="E47" s="90" t="s">
        <v>500</v>
      </c>
      <c r="F47" s="90" t="s">
        <v>500</v>
      </c>
      <c r="G47" s="90" t="s">
        <v>500</v>
      </c>
      <c r="H47" s="90" t="s">
        <v>500</v>
      </c>
      <c r="I47" s="90"/>
      <c r="J47" s="77"/>
      <c r="K47" s="77"/>
      <c r="L47" s="77"/>
    </row>
    <row r="48" spans="1:12" x14ac:dyDescent="0.25">
      <c r="A48" s="27" t="s">
        <v>417</v>
      </c>
      <c r="B48" s="88" t="s">
        <v>190</v>
      </c>
      <c r="C48" s="25"/>
      <c r="D48" s="25"/>
      <c r="E48" s="25"/>
      <c r="F48" s="25"/>
      <c r="G48" s="25"/>
      <c r="H48" s="25"/>
      <c r="I48" s="25"/>
      <c r="J48" s="77"/>
      <c r="K48" s="77"/>
      <c r="L48" s="77"/>
    </row>
    <row r="49" spans="1:12" ht="31.5" x14ac:dyDescent="0.25">
      <c r="A49" s="27">
        <v>4</v>
      </c>
      <c r="B49" s="91" t="s">
        <v>188</v>
      </c>
      <c r="C49" s="90" t="s">
        <v>500</v>
      </c>
      <c r="D49" s="90" t="s">
        <v>500</v>
      </c>
      <c r="E49" s="90" t="s">
        <v>500</v>
      </c>
      <c r="F49" s="90" t="s">
        <v>500</v>
      </c>
      <c r="G49" s="90" t="s">
        <v>500</v>
      </c>
      <c r="H49" s="90" t="s">
        <v>500</v>
      </c>
      <c r="I49" s="90"/>
      <c r="J49" s="77"/>
      <c r="K49" s="77"/>
      <c r="L49" s="77"/>
    </row>
    <row r="50" spans="1:12" ht="78.75" x14ac:dyDescent="0.25">
      <c r="A50" s="27" t="s">
        <v>189</v>
      </c>
      <c r="B50" s="91" t="s">
        <v>406</v>
      </c>
      <c r="C50" s="90" t="s">
        <v>500</v>
      </c>
      <c r="D50" s="90" t="s">
        <v>500</v>
      </c>
      <c r="E50" s="90" t="s">
        <v>500</v>
      </c>
      <c r="F50" s="90" t="s">
        <v>500</v>
      </c>
      <c r="G50" s="90" t="s">
        <v>500</v>
      </c>
      <c r="H50" s="90" t="s">
        <v>500</v>
      </c>
      <c r="I50" s="90"/>
      <c r="J50" s="77"/>
      <c r="K50" s="77"/>
      <c r="L50" s="77"/>
    </row>
    <row r="51" spans="1:12" ht="63" x14ac:dyDescent="0.25">
      <c r="A51" s="27" t="s">
        <v>187</v>
      </c>
      <c r="B51" s="91" t="s">
        <v>408</v>
      </c>
      <c r="C51" s="90" t="s">
        <v>500</v>
      </c>
      <c r="D51" s="90" t="s">
        <v>500</v>
      </c>
      <c r="E51" s="90" t="s">
        <v>500</v>
      </c>
      <c r="F51" s="90" t="s">
        <v>500</v>
      </c>
      <c r="G51" s="90" t="s">
        <v>500</v>
      </c>
      <c r="H51" s="90" t="s">
        <v>500</v>
      </c>
      <c r="I51" s="90"/>
      <c r="J51" s="77"/>
      <c r="K51" s="77"/>
      <c r="L51" s="77"/>
    </row>
    <row r="52" spans="1:12" ht="47.25" x14ac:dyDescent="0.25">
      <c r="A52" s="27" t="s">
        <v>185</v>
      </c>
      <c r="B52" s="91" t="s">
        <v>186</v>
      </c>
      <c r="C52" s="90" t="s">
        <v>500</v>
      </c>
      <c r="D52" s="90" t="s">
        <v>500</v>
      </c>
      <c r="E52" s="90" t="s">
        <v>500</v>
      </c>
      <c r="F52" s="90" t="s">
        <v>500</v>
      </c>
      <c r="G52" s="90" t="s">
        <v>500</v>
      </c>
      <c r="H52" s="90" t="s">
        <v>500</v>
      </c>
      <c r="I52" s="90"/>
      <c r="J52" s="77"/>
      <c r="K52" s="77"/>
      <c r="L52" s="77"/>
    </row>
    <row r="53" spans="1:12" ht="31.5" x14ac:dyDescent="0.25">
      <c r="A53" s="27" t="s">
        <v>183</v>
      </c>
      <c r="B53" s="53" t="s">
        <v>409</v>
      </c>
      <c r="C53" s="128">
        <v>46173</v>
      </c>
      <c r="D53" s="128">
        <v>46387</v>
      </c>
      <c r="E53" s="128">
        <v>44532</v>
      </c>
      <c r="F53" s="128">
        <v>44536</v>
      </c>
      <c r="G53" s="128">
        <v>46204</v>
      </c>
      <c r="H53" s="128">
        <v>46295</v>
      </c>
      <c r="I53" s="90"/>
      <c r="J53" s="77"/>
      <c r="K53" s="77"/>
      <c r="L53" s="77"/>
    </row>
    <row r="54" spans="1:12" ht="31.5" x14ac:dyDescent="0.25">
      <c r="A54" s="27" t="s">
        <v>410</v>
      </c>
      <c r="B54" s="91" t="s">
        <v>184</v>
      </c>
      <c r="C54" s="90" t="s">
        <v>500</v>
      </c>
      <c r="D54" s="90" t="s">
        <v>500</v>
      </c>
      <c r="E54" s="90" t="s">
        <v>500</v>
      </c>
      <c r="F54" s="90" t="s">
        <v>500</v>
      </c>
      <c r="G54" s="90" t="s">
        <v>500</v>
      </c>
      <c r="H54" s="90" t="s">
        <v>500</v>
      </c>
      <c r="I54" s="90"/>
      <c r="J54" s="77"/>
      <c r="K54" s="77"/>
      <c r="L54" s="77"/>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8" sqref="D28"/>
    </sheetView>
  </sheetViews>
  <sheetFormatPr defaultRowHeight="15.75" x14ac:dyDescent="0.25"/>
  <cols>
    <col min="1" max="1" width="9.140625" style="8"/>
    <col min="2" max="2" width="57.85546875" style="8" customWidth="1"/>
    <col min="3" max="3" width="13" style="8" customWidth="1"/>
    <col min="4" max="4" width="17.85546875" style="8" customWidth="1"/>
    <col min="5" max="6" width="16.5703125" style="8" customWidth="1"/>
    <col min="7" max="7" width="18.7109375" style="9" customWidth="1"/>
    <col min="8" max="27" width="9" style="9" customWidth="1"/>
    <col min="28" max="28" width="13.140625" style="8" customWidth="1"/>
    <col min="29" max="29" width="20.140625" style="8" customWidth="1"/>
    <col min="30" max="30" width="10.7109375" style="8" customWidth="1"/>
    <col min="31" max="31" width="11" style="8" bestFit="1" customWidth="1"/>
    <col min="32" max="16384" width="9.140625" style="8"/>
  </cols>
  <sheetData>
    <row r="1" spans="1:29" ht="18.75" x14ac:dyDescent="0.25">
      <c r="A1" s="9"/>
      <c r="B1" s="9"/>
      <c r="C1" s="9"/>
      <c r="D1" s="9"/>
      <c r="E1" s="9"/>
      <c r="F1" s="9"/>
      <c r="AC1" s="5" t="s">
        <v>66</v>
      </c>
    </row>
    <row r="2" spans="1:29" ht="18.75" x14ac:dyDescent="0.3">
      <c r="A2" s="9"/>
      <c r="B2" s="9"/>
      <c r="C2" s="9"/>
      <c r="D2" s="9"/>
      <c r="E2" s="9"/>
      <c r="F2" s="9"/>
      <c r="AC2" s="2" t="s">
        <v>8</v>
      </c>
    </row>
    <row r="3" spans="1:29" ht="18.75" x14ac:dyDescent="0.3">
      <c r="A3" s="9"/>
      <c r="B3" s="9"/>
      <c r="C3" s="9"/>
      <c r="D3" s="9"/>
      <c r="E3" s="9"/>
      <c r="F3" s="9"/>
      <c r="AC3" s="2" t="s">
        <v>65</v>
      </c>
    </row>
    <row r="4" spans="1:29" ht="18.75" customHeight="1" x14ac:dyDescent="0.25">
      <c r="A4" s="283" t="str">
        <f>'1. паспорт местоположение'!A5:C5</f>
        <v>Год раскрытия информации: 2026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9"/>
      <c r="B5" s="9"/>
      <c r="C5" s="9"/>
      <c r="D5" s="9"/>
      <c r="E5" s="9"/>
      <c r="F5" s="9"/>
      <c r="AC5" s="2"/>
    </row>
    <row r="6" spans="1:29" ht="18.75" x14ac:dyDescent="0.25">
      <c r="A6" s="325" t="s">
        <v>7</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54"/>
      <c r="B7" s="54"/>
      <c r="C7" s="54"/>
      <c r="D7" s="54"/>
      <c r="E7" s="54"/>
      <c r="F7" s="54"/>
      <c r="G7" s="54"/>
      <c r="H7" s="54"/>
      <c r="I7" s="54"/>
      <c r="J7" s="23"/>
      <c r="K7" s="23"/>
      <c r="L7" s="23"/>
      <c r="M7" s="23"/>
      <c r="N7" s="23"/>
      <c r="O7" s="23"/>
      <c r="P7" s="23"/>
      <c r="Q7" s="23"/>
      <c r="R7" s="23"/>
      <c r="S7" s="23"/>
      <c r="T7" s="23"/>
      <c r="U7" s="23"/>
      <c r="V7" s="23"/>
      <c r="W7" s="23"/>
      <c r="X7" s="23"/>
      <c r="Y7" s="23"/>
      <c r="Z7" s="23"/>
      <c r="AA7" s="23"/>
      <c r="AB7" s="23"/>
      <c r="AC7" s="23"/>
    </row>
    <row r="8" spans="1:29" x14ac:dyDescent="0.25">
      <c r="A8" s="283" t="str">
        <f>'1. паспорт местоположение'!A9:C9</f>
        <v>Акционерное общество "Россети Янтарь" ДЗО  ПАО "Россети"</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327" t="s">
        <v>6</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54"/>
      <c r="B10" s="54"/>
      <c r="C10" s="54"/>
      <c r="D10" s="54"/>
      <c r="E10" s="54"/>
      <c r="F10" s="54"/>
      <c r="G10" s="54"/>
      <c r="H10" s="54"/>
      <c r="I10" s="54"/>
      <c r="J10" s="23"/>
      <c r="K10" s="23"/>
      <c r="L10" s="23"/>
      <c r="M10" s="23"/>
      <c r="N10" s="23"/>
      <c r="O10" s="23"/>
      <c r="P10" s="23"/>
      <c r="Q10" s="23"/>
      <c r="R10" s="23"/>
      <c r="S10" s="23"/>
      <c r="T10" s="23"/>
      <c r="U10" s="23"/>
      <c r="V10" s="23"/>
      <c r="W10" s="23"/>
      <c r="X10" s="23"/>
      <c r="Y10" s="23"/>
      <c r="Z10" s="23"/>
      <c r="AA10" s="23"/>
      <c r="AB10" s="23"/>
      <c r="AC10" s="23"/>
    </row>
    <row r="11" spans="1:29" x14ac:dyDescent="0.25">
      <c r="A11" s="283" t="str">
        <f>'1. паспорт местоположение'!A12:C12</f>
        <v>N_92-2-26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327" t="s">
        <v>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
      <c r="B13" s="1"/>
      <c r="C13" s="1"/>
      <c r="D13" s="1"/>
      <c r="E13" s="1"/>
      <c r="F13" s="1"/>
      <c r="G13" s="1"/>
      <c r="H13" s="1"/>
      <c r="I13" s="1"/>
      <c r="J13" s="22"/>
      <c r="K13" s="22"/>
      <c r="L13" s="22"/>
      <c r="M13" s="22"/>
      <c r="N13" s="22"/>
      <c r="O13" s="22"/>
      <c r="P13" s="22"/>
      <c r="Q13" s="22"/>
      <c r="R13" s="22"/>
      <c r="S13" s="22"/>
      <c r="T13" s="22"/>
      <c r="U13" s="22"/>
      <c r="V13" s="22"/>
      <c r="W13" s="22"/>
      <c r="X13" s="22"/>
      <c r="Y13" s="22"/>
      <c r="Z13" s="22"/>
      <c r="AA13" s="22"/>
      <c r="AB13" s="22"/>
      <c r="AC13" s="22"/>
    </row>
    <row r="14" spans="1:29" ht="45.75" customHeight="1" x14ac:dyDescent="0.25">
      <c r="A14" s="283" t="str">
        <f>'1. паспорт местоположение'!A15:C15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327" t="s">
        <v>4</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9"/>
      <c r="AB17" s="9"/>
    </row>
    <row r="18" spans="1:32" x14ac:dyDescent="0.25">
      <c r="A18" s="363" t="s">
        <v>454</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9"/>
      <c r="B19" s="9"/>
      <c r="C19" s="9"/>
      <c r="D19" s="9"/>
      <c r="E19" s="9"/>
      <c r="F19" s="9"/>
      <c r="AB19" s="9"/>
    </row>
    <row r="20" spans="1:32" ht="33" customHeight="1" x14ac:dyDescent="0.25">
      <c r="A20" s="371" t="s">
        <v>182</v>
      </c>
      <c r="B20" s="371" t="s">
        <v>181</v>
      </c>
      <c r="C20" s="361" t="s">
        <v>180</v>
      </c>
      <c r="D20" s="361"/>
      <c r="E20" s="374" t="s">
        <v>179</v>
      </c>
      <c r="F20" s="374"/>
      <c r="G20" s="368" t="s">
        <v>573</v>
      </c>
      <c r="H20" s="354" t="s">
        <v>558</v>
      </c>
      <c r="I20" s="355"/>
      <c r="J20" s="355"/>
      <c r="K20" s="356"/>
      <c r="L20" s="354" t="s">
        <v>559</v>
      </c>
      <c r="M20" s="355"/>
      <c r="N20" s="355"/>
      <c r="O20" s="356"/>
      <c r="P20" s="354" t="s">
        <v>560</v>
      </c>
      <c r="Q20" s="355"/>
      <c r="R20" s="355"/>
      <c r="S20" s="356"/>
      <c r="T20" s="354" t="s">
        <v>570</v>
      </c>
      <c r="U20" s="355"/>
      <c r="V20" s="355"/>
      <c r="W20" s="356"/>
      <c r="X20" s="354" t="s">
        <v>574</v>
      </c>
      <c r="Y20" s="355"/>
      <c r="Z20" s="355"/>
      <c r="AA20" s="356"/>
      <c r="AB20" s="357" t="s">
        <v>178</v>
      </c>
      <c r="AC20" s="358"/>
      <c r="AD20" s="21"/>
      <c r="AE20" s="21"/>
      <c r="AF20" s="21"/>
    </row>
    <row r="21" spans="1:32" ht="99.75" customHeight="1" x14ac:dyDescent="0.25">
      <c r="A21" s="372"/>
      <c r="B21" s="372"/>
      <c r="C21" s="361"/>
      <c r="D21" s="361"/>
      <c r="E21" s="374"/>
      <c r="F21" s="374"/>
      <c r="G21" s="369"/>
      <c r="H21" s="361" t="s">
        <v>568</v>
      </c>
      <c r="I21" s="361"/>
      <c r="J21" s="361" t="s">
        <v>569</v>
      </c>
      <c r="K21" s="361"/>
      <c r="L21" s="361" t="s">
        <v>568</v>
      </c>
      <c r="M21" s="361"/>
      <c r="N21" s="361" t="s">
        <v>569</v>
      </c>
      <c r="O21" s="361"/>
      <c r="P21" s="361" t="s">
        <v>568</v>
      </c>
      <c r="Q21" s="361"/>
      <c r="R21" s="361" t="s">
        <v>569</v>
      </c>
      <c r="S21" s="361"/>
      <c r="T21" s="361" t="s">
        <v>568</v>
      </c>
      <c r="U21" s="361"/>
      <c r="V21" s="361" t="s">
        <v>569</v>
      </c>
      <c r="W21" s="361"/>
      <c r="X21" s="350" t="s">
        <v>2</v>
      </c>
      <c r="Y21" s="351"/>
      <c r="Z21" s="350" t="s">
        <v>177</v>
      </c>
      <c r="AA21" s="351"/>
      <c r="AB21" s="359"/>
      <c r="AC21" s="360"/>
    </row>
    <row r="22" spans="1:32" ht="89.25" customHeight="1" x14ac:dyDescent="0.25">
      <c r="A22" s="373"/>
      <c r="B22" s="373"/>
      <c r="C22" s="256" t="s">
        <v>568</v>
      </c>
      <c r="D22" s="256" t="s">
        <v>569</v>
      </c>
      <c r="E22" s="257" t="s">
        <v>567</v>
      </c>
      <c r="F22" s="257" t="s">
        <v>575</v>
      </c>
      <c r="G22" s="370"/>
      <c r="H22" s="258" t="s">
        <v>435</v>
      </c>
      <c r="I22" s="258" t="s">
        <v>436</v>
      </c>
      <c r="J22" s="258" t="s">
        <v>435</v>
      </c>
      <c r="K22" s="258" t="s">
        <v>436</v>
      </c>
      <c r="L22" s="258" t="s">
        <v>435</v>
      </c>
      <c r="M22" s="258" t="s">
        <v>436</v>
      </c>
      <c r="N22" s="258" t="s">
        <v>435</v>
      </c>
      <c r="O22" s="258" t="s">
        <v>436</v>
      </c>
      <c r="P22" s="258" t="s">
        <v>435</v>
      </c>
      <c r="Q22" s="258" t="s">
        <v>436</v>
      </c>
      <c r="R22" s="258" t="s">
        <v>435</v>
      </c>
      <c r="S22" s="258" t="s">
        <v>436</v>
      </c>
      <c r="T22" s="258" t="s">
        <v>435</v>
      </c>
      <c r="U22" s="258" t="s">
        <v>436</v>
      </c>
      <c r="V22" s="258" t="s">
        <v>435</v>
      </c>
      <c r="W22" s="258" t="s">
        <v>436</v>
      </c>
      <c r="X22" s="258" t="s">
        <v>435</v>
      </c>
      <c r="Y22" s="258" t="s">
        <v>436</v>
      </c>
      <c r="Z22" s="258" t="s">
        <v>435</v>
      </c>
      <c r="AA22" s="258" t="s">
        <v>436</v>
      </c>
      <c r="AB22" s="256" t="s">
        <v>568</v>
      </c>
      <c r="AC22" s="256" t="s">
        <v>569</v>
      </c>
    </row>
    <row r="23" spans="1:32" ht="19.5" customHeight="1" x14ac:dyDescent="0.25">
      <c r="A23" s="223">
        <v>1</v>
      </c>
      <c r="B23" s="223">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ht="47.25" customHeight="1" x14ac:dyDescent="0.25">
      <c r="A24" s="19">
        <v>1</v>
      </c>
      <c r="B24" s="18" t="s">
        <v>176</v>
      </c>
      <c r="C24" s="248">
        <f t="shared" ref="C24:D24" si="0">SUM(C25:C29)</f>
        <v>20.402696299999999</v>
      </c>
      <c r="D24" s="248">
        <f t="shared" si="0"/>
        <v>12.777101099999999</v>
      </c>
      <c r="E24" s="250">
        <f t="shared" ref="E24" si="1">SUM(E25:E29)</f>
        <v>12.777101099999999</v>
      </c>
      <c r="F24" s="259">
        <f t="shared" ref="F24" si="2">SUM(F25:F29)</f>
        <v>12.777101099999999</v>
      </c>
      <c r="G24" s="126">
        <f t="shared" ref="G24" si="3">SUM(G25:G29)</f>
        <v>0</v>
      </c>
      <c r="H24" s="126">
        <v>20.402696299999999</v>
      </c>
      <c r="I24" s="126">
        <f t="shared" ref="I24" si="4">SUM(I25:I29)</f>
        <v>0</v>
      </c>
      <c r="J24" s="126">
        <f t="shared" ref="J24:AA24" si="5">SUM(J25:J29)</f>
        <v>12.777101099999999</v>
      </c>
      <c r="K24" s="126">
        <f t="shared" si="5"/>
        <v>0</v>
      </c>
      <c r="L24" s="126">
        <f t="shared" si="5"/>
        <v>0</v>
      </c>
      <c r="M24" s="126">
        <f t="shared" si="5"/>
        <v>0</v>
      </c>
      <c r="N24" s="126">
        <f t="shared" si="5"/>
        <v>0</v>
      </c>
      <c r="O24" s="126">
        <f>SUM(O25:O29)</f>
        <v>0</v>
      </c>
      <c r="P24" s="126">
        <f t="shared" ref="P24:S24" si="6">SUM(P25:P29)</f>
        <v>0</v>
      </c>
      <c r="Q24" s="126">
        <f t="shared" si="6"/>
        <v>0</v>
      </c>
      <c r="R24" s="126">
        <f t="shared" si="6"/>
        <v>0</v>
      </c>
      <c r="S24" s="126">
        <f t="shared" si="6"/>
        <v>0</v>
      </c>
      <c r="T24" s="126">
        <f t="shared" si="5"/>
        <v>0</v>
      </c>
      <c r="U24" s="126">
        <f t="shared" si="5"/>
        <v>0</v>
      </c>
      <c r="V24" s="126">
        <f t="shared" si="5"/>
        <v>0</v>
      </c>
      <c r="W24" s="126">
        <f t="shared" si="5"/>
        <v>0</v>
      </c>
      <c r="X24" s="126">
        <f t="shared" si="5"/>
        <v>0</v>
      </c>
      <c r="Y24" s="126">
        <f t="shared" si="5"/>
        <v>0</v>
      </c>
      <c r="Z24" s="126">
        <f t="shared" si="5"/>
        <v>0</v>
      </c>
      <c r="AA24" s="126">
        <f t="shared" si="5"/>
        <v>0</v>
      </c>
      <c r="AB24" s="259">
        <f t="shared" ref="AB24:AB64" si="7">H24+L24+P24+T24</f>
        <v>20.402696299999999</v>
      </c>
      <c r="AC24" s="261">
        <f t="shared" ref="AC24:AC64" si="8">J24+N24+R24+V24+X24</f>
        <v>12.777101099999999</v>
      </c>
    </row>
    <row r="25" spans="1:32" ht="24" customHeight="1" x14ac:dyDescent="0.25">
      <c r="A25" s="16" t="s">
        <v>175</v>
      </c>
      <c r="B25" s="7" t="s">
        <v>174</v>
      </c>
      <c r="C25" s="248">
        <v>0</v>
      </c>
      <c r="D25" s="248">
        <v>0</v>
      </c>
      <c r="E25" s="251">
        <f>D25</f>
        <v>0</v>
      </c>
      <c r="F25" s="260">
        <f>E25-G25</f>
        <v>0</v>
      </c>
      <c r="G25" s="87">
        <v>0</v>
      </c>
      <c r="H25" s="87">
        <v>0</v>
      </c>
      <c r="I25" s="87">
        <v>0</v>
      </c>
      <c r="J25" s="87">
        <f>D25</f>
        <v>0</v>
      </c>
      <c r="K25" s="87">
        <v>0</v>
      </c>
      <c r="L25" s="87">
        <v>0</v>
      </c>
      <c r="M25" s="87">
        <v>0</v>
      </c>
      <c r="N25" s="87">
        <v>0</v>
      </c>
      <c r="O25" s="87">
        <v>0</v>
      </c>
      <c r="P25" s="87">
        <v>0</v>
      </c>
      <c r="Q25" s="87">
        <v>0</v>
      </c>
      <c r="R25" s="87">
        <v>0</v>
      </c>
      <c r="S25" s="87">
        <v>0</v>
      </c>
      <c r="T25" s="87">
        <v>0</v>
      </c>
      <c r="U25" s="87">
        <v>0</v>
      </c>
      <c r="V25" s="87">
        <v>0</v>
      </c>
      <c r="W25" s="87">
        <v>0</v>
      </c>
      <c r="X25" s="87">
        <v>0</v>
      </c>
      <c r="Y25" s="87">
        <v>0</v>
      </c>
      <c r="Z25" s="87">
        <v>0</v>
      </c>
      <c r="AA25" s="87">
        <v>0</v>
      </c>
      <c r="AB25" s="259">
        <f t="shared" si="7"/>
        <v>0</v>
      </c>
      <c r="AC25" s="261">
        <f t="shared" si="8"/>
        <v>0</v>
      </c>
    </row>
    <row r="26" spans="1:32" x14ac:dyDescent="0.25">
      <c r="A26" s="16" t="s">
        <v>173</v>
      </c>
      <c r="B26" s="7" t="s">
        <v>172</v>
      </c>
      <c r="C26" s="248">
        <v>0</v>
      </c>
      <c r="D26" s="248">
        <v>0</v>
      </c>
      <c r="E26" s="251">
        <f>D26</f>
        <v>0</v>
      </c>
      <c r="F26" s="260">
        <f t="shared" ref="F26:F64" si="9">E26-G26</f>
        <v>0</v>
      </c>
      <c r="G26" s="87">
        <v>0</v>
      </c>
      <c r="H26" s="87">
        <v>0</v>
      </c>
      <c r="I26" s="87">
        <v>0</v>
      </c>
      <c r="J26" s="87">
        <f t="shared" ref="J26:J64" si="10">D26</f>
        <v>0</v>
      </c>
      <c r="K26" s="87">
        <v>0</v>
      </c>
      <c r="L26" s="87">
        <v>0</v>
      </c>
      <c r="M26" s="87">
        <v>0</v>
      </c>
      <c r="N26" s="87">
        <v>0</v>
      </c>
      <c r="O26" s="87">
        <v>0</v>
      </c>
      <c r="P26" s="87">
        <v>0</v>
      </c>
      <c r="Q26" s="87">
        <v>0</v>
      </c>
      <c r="R26" s="87">
        <v>0</v>
      </c>
      <c r="S26" s="87">
        <v>0</v>
      </c>
      <c r="T26" s="87">
        <v>0</v>
      </c>
      <c r="U26" s="87">
        <v>0</v>
      </c>
      <c r="V26" s="87">
        <v>0</v>
      </c>
      <c r="W26" s="87">
        <v>0</v>
      </c>
      <c r="X26" s="87">
        <v>0</v>
      </c>
      <c r="Y26" s="87">
        <v>0</v>
      </c>
      <c r="Z26" s="87">
        <v>0</v>
      </c>
      <c r="AA26" s="87">
        <v>0</v>
      </c>
      <c r="AB26" s="259">
        <f t="shared" si="7"/>
        <v>0</v>
      </c>
      <c r="AC26" s="261">
        <f t="shared" si="8"/>
        <v>0</v>
      </c>
    </row>
    <row r="27" spans="1:32" ht="31.5" x14ac:dyDescent="0.25">
      <c r="A27" s="16" t="s">
        <v>171</v>
      </c>
      <c r="B27" s="7" t="s">
        <v>391</v>
      </c>
      <c r="C27" s="248">
        <v>20.402696299999999</v>
      </c>
      <c r="D27" s="248">
        <v>12.777101099999999</v>
      </c>
      <c r="E27" s="251">
        <f>D27</f>
        <v>12.777101099999999</v>
      </c>
      <c r="F27" s="260">
        <f t="shared" si="9"/>
        <v>12.777101099999999</v>
      </c>
      <c r="G27" s="87">
        <v>0</v>
      </c>
      <c r="H27" s="87">
        <v>20.402696299999999</v>
      </c>
      <c r="I27" s="87">
        <v>0</v>
      </c>
      <c r="J27" s="87">
        <f t="shared" si="10"/>
        <v>12.777101099999999</v>
      </c>
      <c r="K27" s="87">
        <v>0</v>
      </c>
      <c r="L27" s="87">
        <v>0</v>
      </c>
      <c r="M27" s="87">
        <v>0</v>
      </c>
      <c r="N27" s="87">
        <v>0</v>
      </c>
      <c r="O27" s="87">
        <v>0</v>
      </c>
      <c r="P27" s="87">
        <v>0</v>
      </c>
      <c r="Q27" s="87">
        <v>0</v>
      </c>
      <c r="R27" s="87">
        <v>0</v>
      </c>
      <c r="S27" s="87">
        <v>0</v>
      </c>
      <c r="T27" s="87">
        <v>0</v>
      </c>
      <c r="U27" s="87">
        <v>0</v>
      </c>
      <c r="V27" s="87">
        <v>0</v>
      </c>
      <c r="W27" s="87">
        <v>0</v>
      </c>
      <c r="X27" s="87">
        <v>0</v>
      </c>
      <c r="Y27" s="87">
        <v>0</v>
      </c>
      <c r="Z27" s="87">
        <v>0</v>
      </c>
      <c r="AA27" s="87">
        <v>0</v>
      </c>
      <c r="AB27" s="259">
        <f t="shared" si="7"/>
        <v>20.402696299999999</v>
      </c>
      <c r="AC27" s="261">
        <f t="shared" si="8"/>
        <v>12.777101099999999</v>
      </c>
    </row>
    <row r="28" spans="1:32" x14ac:dyDescent="0.25">
      <c r="A28" s="16" t="s">
        <v>170</v>
      </c>
      <c r="B28" s="7" t="s">
        <v>169</v>
      </c>
      <c r="C28" s="248">
        <v>0</v>
      </c>
      <c r="D28" s="248">
        <v>0</v>
      </c>
      <c r="E28" s="251">
        <f>D28</f>
        <v>0</v>
      </c>
      <c r="F28" s="260">
        <f t="shared" si="9"/>
        <v>0</v>
      </c>
      <c r="G28" s="87">
        <v>0</v>
      </c>
      <c r="H28" s="87">
        <v>0</v>
      </c>
      <c r="I28" s="87">
        <v>0</v>
      </c>
      <c r="J28" s="87">
        <f t="shared" si="10"/>
        <v>0</v>
      </c>
      <c r="K28" s="87">
        <v>0</v>
      </c>
      <c r="L28" s="87">
        <v>0</v>
      </c>
      <c r="M28" s="87">
        <v>0</v>
      </c>
      <c r="N28" s="87">
        <v>0</v>
      </c>
      <c r="O28" s="87">
        <v>0</v>
      </c>
      <c r="P28" s="87">
        <v>0</v>
      </c>
      <c r="Q28" s="87">
        <v>0</v>
      </c>
      <c r="R28" s="87">
        <v>0</v>
      </c>
      <c r="S28" s="87">
        <v>0</v>
      </c>
      <c r="T28" s="87">
        <v>0</v>
      </c>
      <c r="U28" s="87">
        <v>0</v>
      </c>
      <c r="V28" s="87">
        <v>0</v>
      </c>
      <c r="W28" s="87">
        <v>0</v>
      </c>
      <c r="X28" s="87">
        <v>0</v>
      </c>
      <c r="Y28" s="87">
        <v>0</v>
      </c>
      <c r="Z28" s="87">
        <v>0</v>
      </c>
      <c r="AA28" s="87">
        <v>0</v>
      </c>
      <c r="AB28" s="259">
        <f t="shared" si="7"/>
        <v>0</v>
      </c>
      <c r="AC28" s="261">
        <f t="shared" si="8"/>
        <v>0</v>
      </c>
    </row>
    <row r="29" spans="1:32" x14ac:dyDescent="0.25">
      <c r="A29" s="16" t="s">
        <v>168</v>
      </c>
      <c r="B29" s="20" t="s">
        <v>167</v>
      </c>
      <c r="C29" s="248">
        <v>0</v>
      </c>
      <c r="D29" s="248">
        <v>0</v>
      </c>
      <c r="E29" s="251">
        <f>D29</f>
        <v>0</v>
      </c>
      <c r="F29" s="260">
        <f t="shared" si="9"/>
        <v>0</v>
      </c>
      <c r="G29" s="87">
        <v>0</v>
      </c>
      <c r="H29" s="87">
        <v>0</v>
      </c>
      <c r="I29" s="87">
        <v>0</v>
      </c>
      <c r="J29" s="87">
        <f t="shared" si="10"/>
        <v>0</v>
      </c>
      <c r="K29" s="87">
        <v>0</v>
      </c>
      <c r="L29" s="87">
        <v>0</v>
      </c>
      <c r="M29" s="87">
        <v>0</v>
      </c>
      <c r="N29" s="87">
        <v>0</v>
      </c>
      <c r="O29" s="87">
        <v>0</v>
      </c>
      <c r="P29" s="87">
        <v>0</v>
      </c>
      <c r="Q29" s="87">
        <v>0</v>
      </c>
      <c r="R29" s="87">
        <v>0</v>
      </c>
      <c r="S29" s="87">
        <v>0</v>
      </c>
      <c r="T29" s="87">
        <v>0</v>
      </c>
      <c r="U29" s="87">
        <v>0</v>
      </c>
      <c r="V29" s="87">
        <v>0</v>
      </c>
      <c r="W29" s="87">
        <v>0</v>
      </c>
      <c r="X29" s="87">
        <v>0</v>
      </c>
      <c r="Y29" s="87">
        <v>0</v>
      </c>
      <c r="Z29" s="87">
        <v>0</v>
      </c>
      <c r="AA29" s="87">
        <v>0</v>
      </c>
      <c r="AB29" s="259">
        <f t="shared" si="7"/>
        <v>0</v>
      </c>
      <c r="AC29" s="261">
        <f t="shared" si="8"/>
        <v>0</v>
      </c>
    </row>
    <row r="30" spans="1:32" ht="47.25" x14ac:dyDescent="0.25">
      <c r="A30" s="19" t="s">
        <v>61</v>
      </c>
      <c r="B30" s="18" t="s">
        <v>166</v>
      </c>
      <c r="C30" s="248">
        <f t="shared" ref="C30" si="11">SUM(C31:C34)</f>
        <v>17.002246920000001</v>
      </c>
      <c r="D30" s="248">
        <f t="shared" ref="D30:F30" si="12">SUM(D31:D34)</f>
        <v>10.473033689999999</v>
      </c>
      <c r="E30" s="250">
        <f t="shared" si="12"/>
        <v>10.473033689999999</v>
      </c>
      <c r="F30" s="259">
        <f t="shared" si="12"/>
        <v>10.473033689999999</v>
      </c>
      <c r="G30" s="126">
        <f t="shared" ref="G30:I30" si="13">SUM(G31:G34)</f>
        <v>0</v>
      </c>
      <c r="H30" s="126">
        <v>17.002246920000001</v>
      </c>
      <c r="I30" s="126">
        <f t="shared" si="13"/>
        <v>0</v>
      </c>
      <c r="J30" s="126">
        <f t="shared" ref="J30:AA30" si="14">SUM(J31:J34)</f>
        <v>10.473033689999999</v>
      </c>
      <c r="K30" s="126">
        <f t="shared" si="14"/>
        <v>0</v>
      </c>
      <c r="L30" s="126">
        <f t="shared" si="14"/>
        <v>0</v>
      </c>
      <c r="M30" s="126">
        <f t="shared" si="14"/>
        <v>0</v>
      </c>
      <c r="N30" s="126">
        <f t="shared" si="14"/>
        <v>0</v>
      </c>
      <c r="O30" s="126">
        <f>SUM(O31:O34)</f>
        <v>0</v>
      </c>
      <c r="P30" s="126">
        <f t="shared" ref="P30:S30" si="15">SUM(P31:P34)</f>
        <v>0</v>
      </c>
      <c r="Q30" s="126">
        <f t="shared" si="15"/>
        <v>0</v>
      </c>
      <c r="R30" s="126">
        <f t="shared" si="15"/>
        <v>0</v>
      </c>
      <c r="S30" s="126">
        <f t="shared" si="15"/>
        <v>0</v>
      </c>
      <c r="T30" s="126">
        <f t="shared" si="14"/>
        <v>0</v>
      </c>
      <c r="U30" s="126">
        <f t="shared" si="14"/>
        <v>0</v>
      </c>
      <c r="V30" s="126">
        <f t="shared" si="14"/>
        <v>0</v>
      </c>
      <c r="W30" s="126">
        <f t="shared" si="14"/>
        <v>0</v>
      </c>
      <c r="X30" s="126">
        <f t="shared" si="14"/>
        <v>0</v>
      </c>
      <c r="Y30" s="126">
        <f t="shared" si="14"/>
        <v>0</v>
      </c>
      <c r="Z30" s="126">
        <f t="shared" si="14"/>
        <v>0</v>
      </c>
      <c r="AA30" s="126">
        <f t="shared" si="14"/>
        <v>0</v>
      </c>
      <c r="AB30" s="259">
        <f t="shared" si="7"/>
        <v>17.002246920000001</v>
      </c>
      <c r="AC30" s="261">
        <f t="shared" si="8"/>
        <v>10.473033689999999</v>
      </c>
    </row>
    <row r="31" spans="1:32" x14ac:dyDescent="0.25">
      <c r="A31" s="19" t="s">
        <v>165</v>
      </c>
      <c r="B31" s="7" t="s">
        <v>164</v>
      </c>
      <c r="C31" s="248">
        <v>0</v>
      </c>
      <c r="D31" s="248">
        <v>0</v>
      </c>
      <c r="E31" s="251">
        <f t="shared" ref="E31:E64" si="16">D31</f>
        <v>0</v>
      </c>
      <c r="F31" s="260">
        <f t="shared" si="9"/>
        <v>0</v>
      </c>
      <c r="G31" s="87">
        <v>0</v>
      </c>
      <c r="H31" s="87">
        <v>0</v>
      </c>
      <c r="I31" s="87">
        <v>0</v>
      </c>
      <c r="J31" s="87">
        <f t="shared" si="10"/>
        <v>0</v>
      </c>
      <c r="K31" s="87">
        <v>0</v>
      </c>
      <c r="L31" s="87">
        <v>0</v>
      </c>
      <c r="M31" s="87">
        <v>0</v>
      </c>
      <c r="N31" s="87">
        <v>0</v>
      </c>
      <c r="O31" s="87">
        <v>0</v>
      </c>
      <c r="P31" s="87">
        <v>0</v>
      </c>
      <c r="Q31" s="87">
        <v>0</v>
      </c>
      <c r="R31" s="87">
        <v>0</v>
      </c>
      <c r="S31" s="87">
        <v>0</v>
      </c>
      <c r="T31" s="87">
        <v>0</v>
      </c>
      <c r="U31" s="87">
        <v>0</v>
      </c>
      <c r="V31" s="87">
        <v>0</v>
      </c>
      <c r="W31" s="87">
        <v>0</v>
      </c>
      <c r="X31" s="87">
        <v>0</v>
      </c>
      <c r="Y31" s="87">
        <v>0</v>
      </c>
      <c r="Z31" s="87">
        <v>0</v>
      </c>
      <c r="AA31" s="87">
        <v>0</v>
      </c>
      <c r="AB31" s="259">
        <f t="shared" si="7"/>
        <v>0</v>
      </c>
      <c r="AC31" s="261">
        <f t="shared" si="8"/>
        <v>0</v>
      </c>
    </row>
    <row r="32" spans="1:32" ht="31.5" x14ac:dyDescent="0.25">
      <c r="A32" s="19" t="s">
        <v>163</v>
      </c>
      <c r="B32" s="7" t="s">
        <v>162</v>
      </c>
      <c r="C32" s="248">
        <v>0</v>
      </c>
      <c r="D32" s="248">
        <v>0</v>
      </c>
      <c r="E32" s="251">
        <f t="shared" si="16"/>
        <v>0</v>
      </c>
      <c r="F32" s="260">
        <f t="shared" si="9"/>
        <v>0</v>
      </c>
      <c r="G32" s="87">
        <v>0</v>
      </c>
      <c r="H32" s="87">
        <v>0</v>
      </c>
      <c r="I32" s="87">
        <v>0</v>
      </c>
      <c r="J32" s="87">
        <f t="shared" si="10"/>
        <v>0</v>
      </c>
      <c r="K32" s="87">
        <v>0</v>
      </c>
      <c r="L32" s="87">
        <v>0</v>
      </c>
      <c r="M32" s="87">
        <v>0</v>
      </c>
      <c r="N32" s="87">
        <v>0</v>
      </c>
      <c r="O32" s="87">
        <v>0</v>
      </c>
      <c r="P32" s="87">
        <v>0</v>
      </c>
      <c r="Q32" s="87">
        <v>0</v>
      </c>
      <c r="R32" s="87">
        <v>0</v>
      </c>
      <c r="S32" s="87">
        <v>0</v>
      </c>
      <c r="T32" s="87">
        <v>0</v>
      </c>
      <c r="U32" s="87">
        <v>0</v>
      </c>
      <c r="V32" s="87">
        <v>0</v>
      </c>
      <c r="W32" s="87">
        <v>0</v>
      </c>
      <c r="X32" s="87">
        <v>0</v>
      </c>
      <c r="Y32" s="87">
        <v>0</v>
      </c>
      <c r="Z32" s="87">
        <v>0</v>
      </c>
      <c r="AA32" s="87">
        <v>0</v>
      </c>
      <c r="AB32" s="259">
        <f t="shared" si="7"/>
        <v>0</v>
      </c>
      <c r="AC32" s="261">
        <f t="shared" si="8"/>
        <v>0</v>
      </c>
    </row>
    <row r="33" spans="1:29" x14ac:dyDescent="0.25">
      <c r="A33" s="19" t="s">
        <v>161</v>
      </c>
      <c r="B33" s="7" t="s">
        <v>160</v>
      </c>
      <c r="C33" s="248">
        <v>17.002246920000001</v>
      </c>
      <c r="D33" s="248">
        <v>10.473033689999999</v>
      </c>
      <c r="E33" s="251">
        <f t="shared" si="16"/>
        <v>10.473033689999999</v>
      </c>
      <c r="F33" s="260">
        <f t="shared" si="9"/>
        <v>10.473033689999999</v>
      </c>
      <c r="G33" s="87">
        <v>0</v>
      </c>
      <c r="H33" s="87">
        <v>17.002246920000001</v>
      </c>
      <c r="I33" s="87">
        <v>0</v>
      </c>
      <c r="J33" s="87">
        <f t="shared" si="10"/>
        <v>10.473033689999999</v>
      </c>
      <c r="K33" s="87">
        <v>0</v>
      </c>
      <c r="L33" s="87">
        <v>0</v>
      </c>
      <c r="M33" s="87">
        <v>0</v>
      </c>
      <c r="N33" s="87">
        <v>0</v>
      </c>
      <c r="O33" s="87">
        <v>0</v>
      </c>
      <c r="P33" s="87">
        <v>0</v>
      </c>
      <c r="Q33" s="87">
        <v>0</v>
      </c>
      <c r="R33" s="87">
        <v>0</v>
      </c>
      <c r="S33" s="87">
        <v>0</v>
      </c>
      <c r="T33" s="87">
        <v>0</v>
      </c>
      <c r="U33" s="87">
        <v>0</v>
      </c>
      <c r="V33" s="87">
        <v>0</v>
      </c>
      <c r="W33" s="87">
        <v>0</v>
      </c>
      <c r="X33" s="87">
        <v>0</v>
      </c>
      <c r="Y33" s="87">
        <v>0</v>
      </c>
      <c r="Z33" s="87">
        <v>0</v>
      </c>
      <c r="AA33" s="87">
        <v>0</v>
      </c>
      <c r="AB33" s="259">
        <f t="shared" si="7"/>
        <v>17.002246920000001</v>
      </c>
      <c r="AC33" s="261">
        <f t="shared" si="8"/>
        <v>10.473033689999999</v>
      </c>
    </row>
    <row r="34" spans="1:29" x14ac:dyDescent="0.25">
      <c r="A34" s="19" t="s">
        <v>159</v>
      </c>
      <c r="B34" s="7" t="s">
        <v>158</v>
      </c>
      <c r="C34" s="248">
        <v>0</v>
      </c>
      <c r="D34" s="248">
        <v>0</v>
      </c>
      <c r="E34" s="251">
        <f t="shared" si="16"/>
        <v>0</v>
      </c>
      <c r="F34" s="260">
        <f t="shared" si="9"/>
        <v>0</v>
      </c>
      <c r="G34" s="87">
        <v>0</v>
      </c>
      <c r="H34" s="87">
        <v>0</v>
      </c>
      <c r="I34" s="87">
        <v>0</v>
      </c>
      <c r="J34" s="87">
        <f t="shared" si="10"/>
        <v>0</v>
      </c>
      <c r="K34" s="87">
        <v>0</v>
      </c>
      <c r="L34" s="87">
        <v>0</v>
      </c>
      <c r="M34" s="87">
        <v>0</v>
      </c>
      <c r="N34" s="87">
        <v>0</v>
      </c>
      <c r="O34" s="87">
        <v>0</v>
      </c>
      <c r="P34" s="87">
        <v>0</v>
      </c>
      <c r="Q34" s="87">
        <v>0</v>
      </c>
      <c r="R34" s="87">
        <v>0</v>
      </c>
      <c r="S34" s="87">
        <v>0</v>
      </c>
      <c r="T34" s="87">
        <v>0</v>
      </c>
      <c r="U34" s="87">
        <v>0</v>
      </c>
      <c r="V34" s="87">
        <v>0</v>
      </c>
      <c r="W34" s="87">
        <v>0</v>
      </c>
      <c r="X34" s="87">
        <v>0</v>
      </c>
      <c r="Y34" s="87">
        <v>0</v>
      </c>
      <c r="Z34" s="87">
        <v>0</v>
      </c>
      <c r="AA34" s="87">
        <v>0</v>
      </c>
      <c r="AB34" s="259">
        <f t="shared" si="7"/>
        <v>0</v>
      </c>
      <c r="AC34" s="261">
        <f t="shared" si="8"/>
        <v>0</v>
      </c>
    </row>
    <row r="35" spans="1:29" ht="31.5" x14ac:dyDescent="0.25">
      <c r="A35" s="19" t="s">
        <v>60</v>
      </c>
      <c r="B35" s="18" t="s">
        <v>157</v>
      </c>
      <c r="C35" s="248">
        <v>0</v>
      </c>
      <c r="D35" s="248">
        <v>0</v>
      </c>
      <c r="E35" s="251">
        <f t="shared" si="16"/>
        <v>0</v>
      </c>
      <c r="F35" s="260">
        <f t="shared" si="9"/>
        <v>0</v>
      </c>
      <c r="G35" s="126">
        <v>0</v>
      </c>
      <c r="H35" s="126">
        <v>0</v>
      </c>
      <c r="I35" s="126">
        <v>0</v>
      </c>
      <c r="J35" s="126">
        <f t="shared" si="10"/>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59">
        <f t="shared" si="7"/>
        <v>0</v>
      </c>
      <c r="AC35" s="261">
        <f t="shared" si="8"/>
        <v>0</v>
      </c>
    </row>
    <row r="36" spans="1:29" ht="31.5" x14ac:dyDescent="0.25">
      <c r="A36" s="16" t="s">
        <v>156</v>
      </c>
      <c r="B36" s="15" t="s">
        <v>155</v>
      </c>
      <c r="C36" s="248">
        <v>0</v>
      </c>
      <c r="D36" s="248">
        <v>0</v>
      </c>
      <c r="E36" s="251">
        <f t="shared" si="16"/>
        <v>0</v>
      </c>
      <c r="F36" s="260">
        <f t="shared" si="9"/>
        <v>0</v>
      </c>
      <c r="G36" s="87">
        <v>0</v>
      </c>
      <c r="H36" s="87">
        <v>0</v>
      </c>
      <c r="I36" s="87">
        <v>0</v>
      </c>
      <c r="J36" s="87">
        <f t="shared" si="10"/>
        <v>0</v>
      </c>
      <c r="K36" s="87">
        <v>0</v>
      </c>
      <c r="L36" s="87">
        <v>0</v>
      </c>
      <c r="M36" s="87">
        <v>0</v>
      </c>
      <c r="N36" s="87">
        <v>0</v>
      </c>
      <c r="O36" s="87">
        <v>0</v>
      </c>
      <c r="P36" s="87">
        <v>0</v>
      </c>
      <c r="Q36" s="87">
        <v>0</v>
      </c>
      <c r="R36" s="87">
        <v>0</v>
      </c>
      <c r="S36" s="87">
        <v>0</v>
      </c>
      <c r="T36" s="87">
        <v>0</v>
      </c>
      <c r="U36" s="87">
        <v>0</v>
      </c>
      <c r="V36" s="87">
        <v>0</v>
      </c>
      <c r="W36" s="87">
        <v>0</v>
      </c>
      <c r="X36" s="87">
        <v>0</v>
      </c>
      <c r="Y36" s="87">
        <v>0</v>
      </c>
      <c r="Z36" s="87">
        <v>0</v>
      </c>
      <c r="AA36" s="87">
        <v>0</v>
      </c>
      <c r="AB36" s="259">
        <f t="shared" si="7"/>
        <v>0</v>
      </c>
      <c r="AC36" s="261">
        <f t="shared" si="8"/>
        <v>0</v>
      </c>
    </row>
    <row r="37" spans="1:29" x14ac:dyDescent="0.25">
      <c r="A37" s="16" t="s">
        <v>154</v>
      </c>
      <c r="B37" s="15" t="s">
        <v>144</v>
      </c>
      <c r="C37" s="248">
        <v>0</v>
      </c>
      <c r="D37" s="248">
        <v>0</v>
      </c>
      <c r="E37" s="251">
        <f t="shared" si="16"/>
        <v>0</v>
      </c>
      <c r="F37" s="260">
        <f t="shared" si="9"/>
        <v>0</v>
      </c>
      <c r="G37" s="87">
        <v>0</v>
      </c>
      <c r="H37" s="87">
        <v>0</v>
      </c>
      <c r="I37" s="87">
        <v>0</v>
      </c>
      <c r="J37" s="87">
        <f t="shared" si="10"/>
        <v>0</v>
      </c>
      <c r="K37" s="87">
        <v>0</v>
      </c>
      <c r="L37" s="87">
        <v>0</v>
      </c>
      <c r="M37" s="87">
        <v>0</v>
      </c>
      <c r="N37" s="87">
        <v>0</v>
      </c>
      <c r="O37" s="87">
        <v>0</v>
      </c>
      <c r="P37" s="87">
        <v>0</v>
      </c>
      <c r="Q37" s="87">
        <v>0</v>
      </c>
      <c r="R37" s="87">
        <v>0</v>
      </c>
      <c r="S37" s="87">
        <v>0</v>
      </c>
      <c r="T37" s="87">
        <v>0</v>
      </c>
      <c r="U37" s="87">
        <v>0</v>
      </c>
      <c r="V37" s="87">
        <v>0</v>
      </c>
      <c r="W37" s="87">
        <v>0</v>
      </c>
      <c r="X37" s="87">
        <v>0</v>
      </c>
      <c r="Y37" s="87">
        <v>0</v>
      </c>
      <c r="Z37" s="87">
        <v>0</v>
      </c>
      <c r="AA37" s="87">
        <v>0</v>
      </c>
      <c r="AB37" s="259">
        <f t="shared" si="7"/>
        <v>0</v>
      </c>
      <c r="AC37" s="261">
        <f t="shared" si="8"/>
        <v>0</v>
      </c>
    </row>
    <row r="38" spans="1:29" x14ac:dyDescent="0.25">
      <c r="A38" s="16" t="s">
        <v>153</v>
      </c>
      <c r="B38" s="15" t="s">
        <v>142</v>
      </c>
      <c r="C38" s="248">
        <v>0</v>
      </c>
      <c r="D38" s="248">
        <v>0</v>
      </c>
      <c r="E38" s="251">
        <f t="shared" si="16"/>
        <v>0</v>
      </c>
      <c r="F38" s="260">
        <f t="shared" si="9"/>
        <v>0</v>
      </c>
      <c r="G38" s="87">
        <v>0</v>
      </c>
      <c r="H38" s="87">
        <v>0</v>
      </c>
      <c r="I38" s="87">
        <v>0</v>
      </c>
      <c r="J38" s="87">
        <f t="shared" si="10"/>
        <v>0</v>
      </c>
      <c r="K38" s="87">
        <v>0</v>
      </c>
      <c r="L38" s="87">
        <v>0</v>
      </c>
      <c r="M38" s="87">
        <v>0</v>
      </c>
      <c r="N38" s="87">
        <v>0</v>
      </c>
      <c r="O38" s="87">
        <v>0</v>
      </c>
      <c r="P38" s="87">
        <v>0</v>
      </c>
      <c r="Q38" s="87">
        <v>0</v>
      </c>
      <c r="R38" s="87">
        <v>0</v>
      </c>
      <c r="S38" s="87">
        <v>0</v>
      </c>
      <c r="T38" s="87">
        <v>0</v>
      </c>
      <c r="U38" s="87">
        <v>0</v>
      </c>
      <c r="V38" s="87">
        <v>0</v>
      </c>
      <c r="W38" s="87">
        <v>0</v>
      </c>
      <c r="X38" s="87">
        <v>0</v>
      </c>
      <c r="Y38" s="87">
        <v>0</v>
      </c>
      <c r="Z38" s="87">
        <v>0</v>
      </c>
      <c r="AA38" s="87">
        <v>0</v>
      </c>
      <c r="AB38" s="259">
        <f t="shared" si="7"/>
        <v>0</v>
      </c>
      <c r="AC38" s="261">
        <f t="shared" si="8"/>
        <v>0</v>
      </c>
    </row>
    <row r="39" spans="1:29" ht="31.5" x14ac:dyDescent="0.25">
      <c r="A39" s="16" t="s">
        <v>152</v>
      </c>
      <c r="B39" s="7" t="s">
        <v>140</v>
      </c>
      <c r="C39" s="248">
        <v>0</v>
      </c>
      <c r="D39" s="248">
        <v>0</v>
      </c>
      <c r="E39" s="251">
        <f t="shared" si="16"/>
        <v>0</v>
      </c>
      <c r="F39" s="260">
        <f t="shared" si="9"/>
        <v>0</v>
      </c>
      <c r="G39" s="87">
        <v>0</v>
      </c>
      <c r="H39" s="87">
        <v>0</v>
      </c>
      <c r="I39" s="87">
        <v>0</v>
      </c>
      <c r="J39" s="87">
        <f t="shared" si="10"/>
        <v>0</v>
      </c>
      <c r="K39" s="87">
        <v>0</v>
      </c>
      <c r="L39" s="87">
        <v>0</v>
      </c>
      <c r="M39" s="87">
        <v>0</v>
      </c>
      <c r="N39" s="87">
        <v>0</v>
      </c>
      <c r="O39" s="87">
        <v>0</v>
      </c>
      <c r="P39" s="87">
        <v>0</v>
      </c>
      <c r="Q39" s="87">
        <v>0</v>
      </c>
      <c r="R39" s="87">
        <v>0</v>
      </c>
      <c r="S39" s="87">
        <v>0</v>
      </c>
      <c r="T39" s="87">
        <v>0</v>
      </c>
      <c r="U39" s="87">
        <v>0</v>
      </c>
      <c r="V39" s="87">
        <v>0</v>
      </c>
      <c r="W39" s="87">
        <v>0</v>
      </c>
      <c r="X39" s="87">
        <v>0</v>
      </c>
      <c r="Y39" s="87">
        <v>0</v>
      </c>
      <c r="Z39" s="87">
        <v>0</v>
      </c>
      <c r="AA39" s="87">
        <v>0</v>
      </c>
      <c r="AB39" s="259">
        <f t="shared" si="7"/>
        <v>0</v>
      </c>
      <c r="AC39" s="261">
        <f t="shared" si="8"/>
        <v>0</v>
      </c>
    </row>
    <row r="40" spans="1:29" ht="31.5" x14ac:dyDescent="0.25">
      <c r="A40" s="16" t="s">
        <v>151</v>
      </c>
      <c r="B40" s="7" t="s">
        <v>138</v>
      </c>
      <c r="C40" s="248">
        <v>0</v>
      </c>
      <c r="D40" s="248">
        <v>0</v>
      </c>
      <c r="E40" s="251">
        <f t="shared" si="16"/>
        <v>0</v>
      </c>
      <c r="F40" s="260">
        <f t="shared" si="9"/>
        <v>0</v>
      </c>
      <c r="G40" s="87">
        <v>0</v>
      </c>
      <c r="H40" s="87">
        <v>0</v>
      </c>
      <c r="I40" s="87">
        <v>0</v>
      </c>
      <c r="J40" s="87">
        <f t="shared" si="10"/>
        <v>0</v>
      </c>
      <c r="K40" s="87">
        <v>0</v>
      </c>
      <c r="L40" s="87">
        <v>0</v>
      </c>
      <c r="M40" s="87">
        <v>0</v>
      </c>
      <c r="N40" s="87">
        <v>0</v>
      </c>
      <c r="O40" s="87">
        <v>0</v>
      </c>
      <c r="P40" s="87">
        <v>0</v>
      </c>
      <c r="Q40" s="87">
        <v>0</v>
      </c>
      <c r="R40" s="87">
        <v>0</v>
      </c>
      <c r="S40" s="87">
        <v>0</v>
      </c>
      <c r="T40" s="87">
        <v>0</v>
      </c>
      <c r="U40" s="87">
        <v>0</v>
      </c>
      <c r="V40" s="87">
        <v>0</v>
      </c>
      <c r="W40" s="87">
        <v>0</v>
      </c>
      <c r="X40" s="87">
        <v>0</v>
      </c>
      <c r="Y40" s="87">
        <v>0</v>
      </c>
      <c r="Z40" s="87">
        <v>0</v>
      </c>
      <c r="AA40" s="87">
        <v>0</v>
      </c>
      <c r="AB40" s="259">
        <f t="shared" si="7"/>
        <v>0</v>
      </c>
      <c r="AC40" s="261">
        <f t="shared" si="8"/>
        <v>0</v>
      </c>
    </row>
    <row r="41" spans="1:29" x14ac:dyDescent="0.25">
      <c r="A41" s="16" t="s">
        <v>150</v>
      </c>
      <c r="B41" s="7" t="s">
        <v>136</v>
      </c>
      <c r="C41" s="248">
        <v>0</v>
      </c>
      <c r="D41" s="248">
        <v>0</v>
      </c>
      <c r="E41" s="251">
        <f t="shared" si="16"/>
        <v>0</v>
      </c>
      <c r="F41" s="260">
        <f t="shared" si="9"/>
        <v>0</v>
      </c>
      <c r="G41" s="87">
        <v>0</v>
      </c>
      <c r="H41" s="87">
        <v>0</v>
      </c>
      <c r="I41" s="87">
        <v>0</v>
      </c>
      <c r="J41" s="87">
        <f t="shared" si="10"/>
        <v>0</v>
      </c>
      <c r="K41" s="87">
        <v>0</v>
      </c>
      <c r="L41" s="87">
        <v>0</v>
      </c>
      <c r="M41" s="87">
        <v>0</v>
      </c>
      <c r="N41" s="87">
        <v>0</v>
      </c>
      <c r="O41" s="87">
        <v>0</v>
      </c>
      <c r="P41" s="87">
        <v>0</v>
      </c>
      <c r="Q41" s="87">
        <v>0</v>
      </c>
      <c r="R41" s="87">
        <v>0</v>
      </c>
      <c r="S41" s="87">
        <v>0</v>
      </c>
      <c r="T41" s="87">
        <v>0</v>
      </c>
      <c r="U41" s="87">
        <v>0</v>
      </c>
      <c r="V41" s="87">
        <v>0</v>
      </c>
      <c r="W41" s="87">
        <v>0</v>
      </c>
      <c r="X41" s="87">
        <v>0</v>
      </c>
      <c r="Y41" s="87">
        <v>0</v>
      </c>
      <c r="Z41" s="87">
        <v>0</v>
      </c>
      <c r="AA41" s="87">
        <v>0</v>
      </c>
      <c r="AB41" s="259">
        <f t="shared" si="7"/>
        <v>0</v>
      </c>
      <c r="AC41" s="261">
        <f t="shared" si="8"/>
        <v>0</v>
      </c>
    </row>
    <row r="42" spans="1:29" ht="18.75" x14ac:dyDescent="0.25">
      <c r="A42" s="16" t="s">
        <v>149</v>
      </c>
      <c r="B42" s="15" t="s">
        <v>561</v>
      </c>
      <c r="C42" s="248">
        <v>0</v>
      </c>
      <c r="D42" s="248">
        <v>0</v>
      </c>
      <c r="E42" s="251">
        <f t="shared" si="16"/>
        <v>0</v>
      </c>
      <c r="F42" s="260">
        <f t="shared" si="9"/>
        <v>0</v>
      </c>
      <c r="G42" s="87">
        <v>0</v>
      </c>
      <c r="H42" s="87">
        <v>0</v>
      </c>
      <c r="I42" s="87">
        <v>0</v>
      </c>
      <c r="J42" s="87">
        <f t="shared" si="10"/>
        <v>0</v>
      </c>
      <c r="K42" s="87">
        <v>0</v>
      </c>
      <c r="L42" s="87">
        <v>0</v>
      </c>
      <c r="M42" s="87">
        <v>0</v>
      </c>
      <c r="N42" s="87">
        <v>0</v>
      </c>
      <c r="O42" s="87">
        <v>0</v>
      </c>
      <c r="P42" s="87">
        <v>0</v>
      </c>
      <c r="Q42" s="87">
        <v>0</v>
      </c>
      <c r="R42" s="87">
        <v>0</v>
      </c>
      <c r="S42" s="87">
        <v>0</v>
      </c>
      <c r="T42" s="87">
        <v>0</v>
      </c>
      <c r="U42" s="87">
        <v>0</v>
      </c>
      <c r="V42" s="87">
        <v>0</v>
      </c>
      <c r="W42" s="87">
        <v>0</v>
      </c>
      <c r="X42" s="87">
        <v>0</v>
      </c>
      <c r="Y42" s="87">
        <v>0</v>
      </c>
      <c r="Z42" s="87">
        <v>0</v>
      </c>
      <c r="AA42" s="87">
        <v>0</v>
      </c>
      <c r="AB42" s="259">
        <f t="shared" si="7"/>
        <v>0</v>
      </c>
      <c r="AC42" s="261">
        <f t="shared" si="8"/>
        <v>0</v>
      </c>
    </row>
    <row r="43" spans="1:29" x14ac:dyDescent="0.25">
      <c r="A43" s="19" t="s">
        <v>59</v>
      </c>
      <c r="B43" s="18" t="s">
        <v>148</v>
      </c>
      <c r="C43" s="248">
        <v>0</v>
      </c>
      <c r="D43" s="248">
        <v>0</v>
      </c>
      <c r="E43" s="251">
        <f t="shared" si="16"/>
        <v>0</v>
      </c>
      <c r="F43" s="260">
        <f t="shared" si="9"/>
        <v>0</v>
      </c>
      <c r="G43" s="126">
        <v>0</v>
      </c>
      <c r="H43" s="126">
        <v>0</v>
      </c>
      <c r="I43" s="126">
        <v>0</v>
      </c>
      <c r="J43" s="126">
        <f t="shared" si="10"/>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59">
        <f t="shared" si="7"/>
        <v>0</v>
      </c>
      <c r="AC43" s="261">
        <f t="shared" si="8"/>
        <v>0</v>
      </c>
    </row>
    <row r="44" spans="1:29" x14ac:dyDescent="0.25">
      <c r="A44" s="16" t="s">
        <v>147</v>
      </c>
      <c r="B44" s="7" t="s">
        <v>146</v>
      </c>
      <c r="C44" s="248">
        <v>0</v>
      </c>
      <c r="D44" s="248">
        <v>0</v>
      </c>
      <c r="E44" s="251">
        <f t="shared" si="16"/>
        <v>0</v>
      </c>
      <c r="F44" s="260">
        <f t="shared" si="9"/>
        <v>0</v>
      </c>
      <c r="G44" s="87">
        <v>0</v>
      </c>
      <c r="H44" s="87">
        <v>0</v>
      </c>
      <c r="I44" s="87">
        <v>0</v>
      </c>
      <c r="J44" s="87">
        <f t="shared" si="10"/>
        <v>0</v>
      </c>
      <c r="K44" s="87">
        <v>0</v>
      </c>
      <c r="L44" s="87">
        <v>0</v>
      </c>
      <c r="M44" s="87">
        <v>0</v>
      </c>
      <c r="N44" s="87">
        <v>0</v>
      </c>
      <c r="O44" s="87">
        <v>0</v>
      </c>
      <c r="P44" s="87">
        <v>0</v>
      </c>
      <c r="Q44" s="87">
        <v>0</v>
      </c>
      <c r="R44" s="87">
        <v>0</v>
      </c>
      <c r="S44" s="87">
        <v>0</v>
      </c>
      <c r="T44" s="87">
        <v>0</v>
      </c>
      <c r="U44" s="87">
        <v>0</v>
      </c>
      <c r="V44" s="87">
        <v>0</v>
      </c>
      <c r="W44" s="87">
        <v>0</v>
      </c>
      <c r="X44" s="87">
        <v>0</v>
      </c>
      <c r="Y44" s="87">
        <v>0</v>
      </c>
      <c r="Z44" s="87">
        <v>0</v>
      </c>
      <c r="AA44" s="87">
        <v>0</v>
      </c>
      <c r="AB44" s="259">
        <f t="shared" si="7"/>
        <v>0</v>
      </c>
      <c r="AC44" s="261">
        <f t="shared" si="8"/>
        <v>0</v>
      </c>
    </row>
    <row r="45" spans="1:29" x14ac:dyDescent="0.25">
      <c r="A45" s="16" t="s">
        <v>145</v>
      </c>
      <c r="B45" s="7" t="s">
        <v>144</v>
      </c>
      <c r="C45" s="248">
        <v>0</v>
      </c>
      <c r="D45" s="248">
        <v>0</v>
      </c>
      <c r="E45" s="251">
        <f t="shared" si="16"/>
        <v>0</v>
      </c>
      <c r="F45" s="260">
        <f t="shared" si="9"/>
        <v>0</v>
      </c>
      <c r="G45" s="87">
        <v>0</v>
      </c>
      <c r="H45" s="87">
        <v>0</v>
      </c>
      <c r="I45" s="87">
        <v>0</v>
      </c>
      <c r="J45" s="87">
        <f t="shared" si="10"/>
        <v>0</v>
      </c>
      <c r="K45" s="87">
        <v>0</v>
      </c>
      <c r="L45" s="87">
        <v>0</v>
      </c>
      <c r="M45" s="87">
        <v>0</v>
      </c>
      <c r="N45" s="87">
        <v>0</v>
      </c>
      <c r="O45" s="87">
        <v>0</v>
      </c>
      <c r="P45" s="87">
        <v>0</v>
      </c>
      <c r="Q45" s="87">
        <v>0</v>
      </c>
      <c r="R45" s="87">
        <v>0</v>
      </c>
      <c r="S45" s="87">
        <v>0</v>
      </c>
      <c r="T45" s="87">
        <v>0</v>
      </c>
      <c r="U45" s="87">
        <v>0</v>
      </c>
      <c r="V45" s="87">
        <v>0</v>
      </c>
      <c r="W45" s="87">
        <v>0</v>
      </c>
      <c r="X45" s="87">
        <v>0</v>
      </c>
      <c r="Y45" s="87">
        <v>0</v>
      </c>
      <c r="Z45" s="87">
        <v>0</v>
      </c>
      <c r="AA45" s="87">
        <v>0</v>
      </c>
      <c r="AB45" s="259">
        <f t="shared" si="7"/>
        <v>0</v>
      </c>
      <c r="AC45" s="261">
        <f t="shared" si="8"/>
        <v>0</v>
      </c>
    </row>
    <row r="46" spans="1:29" x14ac:dyDescent="0.25">
      <c r="A46" s="16" t="s">
        <v>143</v>
      </c>
      <c r="B46" s="7" t="s">
        <v>142</v>
      </c>
      <c r="C46" s="248">
        <v>0</v>
      </c>
      <c r="D46" s="248">
        <v>0</v>
      </c>
      <c r="E46" s="251">
        <f t="shared" si="16"/>
        <v>0</v>
      </c>
      <c r="F46" s="260">
        <f t="shared" si="9"/>
        <v>0</v>
      </c>
      <c r="G46" s="87">
        <v>0</v>
      </c>
      <c r="H46" s="87">
        <v>0</v>
      </c>
      <c r="I46" s="87">
        <v>0</v>
      </c>
      <c r="J46" s="87">
        <f t="shared" si="10"/>
        <v>0</v>
      </c>
      <c r="K46" s="87">
        <v>0</v>
      </c>
      <c r="L46" s="87">
        <v>0</v>
      </c>
      <c r="M46" s="87">
        <v>0</v>
      </c>
      <c r="N46" s="87">
        <v>0</v>
      </c>
      <c r="O46" s="87">
        <v>0</v>
      </c>
      <c r="P46" s="87">
        <v>0</v>
      </c>
      <c r="Q46" s="87">
        <v>0</v>
      </c>
      <c r="R46" s="87">
        <v>0</v>
      </c>
      <c r="S46" s="87">
        <v>0</v>
      </c>
      <c r="T46" s="87">
        <v>0</v>
      </c>
      <c r="U46" s="87">
        <v>0</v>
      </c>
      <c r="V46" s="87">
        <v>0</v>
      </c>
      <c r="W46" s="87">
        <v>0</v>
      </c>
      <c r="X46" s="87">
        <v>0</v>
      </c>
      <c r="Y46" s="87">
        <v>0</v>
      </c>
      <c r="Z46" s="87">
        <v>0</v>
      </c>
      <c r="AA46" s="87">
        <v>0</v>
      </c>
      <c r="AB46" s="259">
        <f t="shared" si="7"/>
        <v>0</v>
      </c>
      <c r="AC46" s="261">
        <f t="shared" si="8"/>
        <v>0</v>
      </c>
    </row>
    <row r="47" spans="1:29" ht="31.5" x14ac:dyDescent="0.25">
      <c r="A47" s="16" t="s">
        <v>141</v>
      </c>
      <c r="B47" s="7" t="s">
        <v>140</v>
      </c>
      <c r="C47" s="248">
        <v>0</v>
      </c>
      <c r="D47" s="248">
        <v>0</v>
      </c>
      <c r="E47" s="251">
        <f t="shared" si="16"/>
        <v>0</v>
      </c>
      <c r="F47" s="260">
        <f t="shared" si="9"/>
        <v>0</v>
      </c>
      <c r="G47" s="87">
        <v>0</v>
      </c>
      <c r="H47" s="87">
        <v>0</v>
      </c>
      <c r="I47" s="87">
        <v>0</v>
      </c>
      <c r="J47" s="87">
        <f t="shared" si="10"/>
        <v>0</v>
      </c>
      <c r="K47" s="87">
        <v>0</v>
      </c>
      <c r="L47" s="87">
        <v>0</v>
      </c>
      <c r="M47" s="87">
        <v>0</v>
      </c>
      <c r="N47" s="87">
        <v>0</v>
      </c>
      <c r="O47" s="87">
        <v>0</v>
      </c>
      <c r="P47" s="87">
        <v>0</v>
      </c>
      <c r="Q47" s="87">
        <v>0</v>
      </c>
      <c r="R47" s="87">
        <v>0</v>
      </c>
      <c r="S47" s="87">
        <v>0</v>
      </c>
      <c r="T47" s="87">
        <v>0</v>
      </c>
      <c r="U47" s="87">
        <v>0</v>
      </c>
      <c r="V47" s="87">
        <v>0</v>
      </c>
      <c r="W47" s="87">
        <v>0</v>
      </c>
      <c r="X47" s="87">
        <v>0</v>
      </c>
      <c r="Y47" s="87">
        <v>0</v>
      </c>
      <c r="Z47" s="87">
        <v>0</v>
      </c>
      <c r="AA47" s="87">
        <v>0</v>
      </c>
      <c r="AB47" s="259">
        <f t="shared" si="7"/>
        <v>0</v>
      </c>
      <c r="AC47" s="261">
        <f t="shared" si="8"/>
        <v>0</v>
      </c>
    </row>
    <row r="48" spans="1:29" ht="31.5" x14ac:dyDescent="0.25">
      <c r="A48" s="16" t="s">
        <v>139</v>
      </c>
      <c r="B48" s="7" t="s">
        <v>138</v>
      </c>
      <c r="C48" s="248">
        <v>0</v>
      </c>
      <c r="D48" s="248">
        <v>0</v>
      </c>
      <c r="E48" s="251">
        <f t="shared" si="16"/>
        <v>0</v>
      </c>
      <c r="F48" s="260">
        <f t="shared" si="9"/>
        <v>0</v>
      </c>
      <c r="G48" s="87">
        <v>0</v>
      </c>
      <c r="H48" s="87">
        <v>0</v>
      </c>
      <c r="I48" s="87">
        <v>0</v>
      </c>
      <c r="J48" s="87">
        <f t="shared" si="10"/>
        <v>0</v>
      </c>
      <c r="K48" s="87">
        <v>0</v>
      </c>
      <c r="L48" s="87">
        <v>0</v>
      </c>
      <c r="M48" s="87">
        <v>0</v>
      </c>
      <c r="N48" s="87">
        <v>0</v>
      </c>
      <c r="O48" s="87">
        <v>0</v>
      </c>
      <c r="P48" s="87">
        <v>0</v>
      </c>
      <c r="Q48" s="87">
        <v>0</v>
      </c>
      <c r="R48" s="87">
        <v>0</v>
      </c>
      <c r="S48" s="87">
        <v>0</v>
      </c>
      <c r="T48" s="87">
        <v>0</v>
      </c>
      <c r="U48" s="87">
        <v>0</v>
      </c>
      <c r="V48" s="87">
        <v>0</v>
      </c>
      <c r="W48" s="87">
        <v>0</v>
      </c>
      <c r="X48" s="87">
        <v>0</v>
      </c>
      <c r="Y48" s="87">
        <v>0</v>
      </c>
      <c r="Z48" s="87">
        <v>0</v>
      </c>
      <c r="AA48" s="87">
        <v>0</v>
      </c>
      <c r="AB48" s="259">
        <f t="shared" si="7"/>
        <v>0</v>
      </c>
      <c r="AC48" s="261">
        <f t="shared" si="8"/>
        <v>0</v>
      </c>
    </row>
    <row r="49" spans="1:29" x14ac:dyDescent="0.25">
      <c r="A49" s="16" t="s">
        <v>137</v>
      </c>
      <c r="B49" s="7" t="s">
        <v>136</v>
      </c>
      <c r="C49" s="248">
        <v>0</v>
      </c>
      <c r="D49" s="248">
        <v>0</v>
      </c>
      <c r="E49" s="251">
        <f t="shared" si="16"/>
        <v>0</v>
      </c>
      <c r="F49" s="260">
        <f t="shared" si="9"/>
        <v>0</v>
      </c>
      <c r="G49" s="87">
        <v>0</v>
      </c>
      <c r="H49" s="87">
        <v>0</v>
      </c>
      <c r="I49" s="87">
        <v>0</v>
      </c>
      <c r="J49" s="87">
        <f t="shared" si="10"/>
        <v>0</v>
      </c>
      <c r="K49" s="87">
        <v>0</v>
      </c>
      <c r="L49" s="87">
        <v>0</v>
      </c>
      <c r="M49" s="87">
        <v>0</v>
      </c>
      <c r="N49" s="87">
        <v>0</v>
      </c>
      <c r="O49" s="87">
        <v>0</v>
      </c>
      <c r="P49" s="87">
        <v>0</v>
      </c>
      <c r="Q49" s="87">
        <v>0</v>
      </c>
      <c r="R49" s="87">
        <v>0</v>
      </c>
      <c r="S49" s="87">
        <v>0</v>
      </c>
      <c r="T49" s="87">
        <v>0</v>
      </c>
      <c r="U49" s="87">
        <v>0</v>
      </c>
      <c r="V49" s="87">
        <v>0</v>
      </c>
      <c r="W49" s="87">
        <v>0</v>
      </c>
      <c r="X49" s="87">
        <v>0</v>
      </c>
      <c r="Y49" s="87">
        <v>0</v>
      </c>
      <c r="Z49" s="87">
        <v>0</v>
      </c>
      <c r="AA49" s="87">
        <v>0</v>
      </c>
      <c r="AB49" s="259">
        <f t="shared" si="7"/>
        <v>0</v>
      </c>
      <c r="AC49" s="261">
        <f t="shared" si="8"/>
        <v>0</v>
      </c>
    </row>
    <row r="50" spans="1:29" ht="18.75" x14ac:dyDescent="0.25">
      <c r="A50" s="16" t="s">
        <v>135</v>
      </c>
      <c r="B50" s="15" t="s">
        <v>561</v>
      </c>
      <c r="C50" s="248">
        <v>1</v>
      </c>
      <c r="D50" s="248">
        <v>1</v>
      </c>
      <c r="E50" s="251">
        <f t="shared" si="16"/>
        <v>1</v>
      </c>
      <c r="F50" s="260">
        <f t="shared" si="9"/>
        <v>1</v>
      </c>
      <c r="G50" s="87">
        <v>0</v>
      </c>
      <c r="H50" s="87">
        <v>1</v>
      </c>
      <c r="I50" s="87">
        <v>0</v>
      </c>
      <c r="J50" s="87">
        <f t="shared" si="10"/>
        <v>1</v>
      </c>
      <c r="K50" s="87">
        <v>0</v>
      </c>
      <c r="L50" s="87">
        <v>0</v>
      </c>
      <c r="M50" s="87">
        <v>0</v>
      </c>
      <c r="N50" s="87">
        <v>0</v>
      </c>
      <c r="O50" s="87">
        <v>0</v>
      </c>
      <c r="P50" s="87">
        <v>0</v>
      </c>
      <c r="Q50" s="87">
        <v>0</v>
      </c>
      <c r="R50" s="87">
        <v>0</v>
      </c>
      <c r="S50" s="87">
        <v>0</v>
      </c>
      <c r="T50" s="87">
        <v>0</v>
      </c>
      <c r="U50" s="87">
        <v>0</v>
      </c>
      <c r="V50" s="87">
        <v>0</v>
      </c>
      <c r="W50" s="87">
        <v>0</v>
      </c>
      <c r="X50" s="87">
        <v>0</v>
      </c>
      <c r="Y50" s="87">
        <v>0</v>
      </c>
      <c r="Z50" s="87">
        <v>0</v>
      </c>
      <c r="AA50" s="87">
        <v>0</v>
      </c>
      <c r="AB50" s="259">
        <f t="shared" si="7"/>
        <v>1</v>
      </c>
      <c r="AC50" s="261">
        <f t="shared" si="8"/>
        <v>1</v>
      </c>
    </row>
    <row r="51" spans="1:29" ht="35.25" customHeight="1" x14ac:dyDescent="0.25">
      <c r="A51" s="19" t="s">
        <v>57</v>
      </c>
      <c r="B51" s="18" t="s">
        <v>134</v>
      </c>
      <c r="C51" s="248">
        <v>0</v>
      </c>
      <c r="D51" s="248">
        <v>0</v>
      </c>
      <c r="E51" s="251">
        <f t="shared" si="16"/>
        <v>0</v>
      </c>
      <c r="F51" s="260">
        <f t="shared" si="9"/>
        <v>0</v>
      </c>
      <c r="G51" s="126">
        <v>0</v>
      </c>
      <c r="H51" s="126">
        <v>0</v>
      </c>
      <c r="I51" s="126">
        <v>0</v>
      </c>
      <c r="J51" s="126">
        <f t="shared" si="10"/>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59">
        <f t="shared" si="7"/>
        <v>0</v>
      </c>
      <c r="AC51" s="261">
        <f t="shared" si="8"/>
        <v>0</v>
      </c>
    </row>
    <row r="52" spans="1:29" x14ac:dyDescent="0.25">
      <c r="A52" s="16" t="s">
        <v>133</v>
      </c>
      <c r="B52" s="7" t="s">
        <v>132</v>
      </c>
      <c r="C52" s="248">
        <f>C30</f>
        <v>17.002246920000001</v>
      </c>
      <c r="D52" s="248">
        <f>D30</f>
        <v>10.473033689999999</v>
      </c>
      <c r="E52" s="251">
        <f t="shared" si="16"/>
        <v>10.473033689999999</v>
      </c>
      <c r="F52" s="260">
        <f t="shared" si="9"/>
        <v>10.473033689999999</v>
      </c>
      <c r="G52" s="87">
        <v>0</v>
      </c>
      <c r="H52" s="87">
        <v>17.002246920000001</v>
      </c>
      <c r="I52" s="87">
        <v>0</v>
      </c>
      <c r="J52" s="87">
        <f t="shared" si="10"/>
        <v>10.473033689999999</v>
      </c>
      <c r="K52" s="87">
        <v>0</v>
      </c>
      <c r="L52" s="87">
        <v>0</v>
      </c>
      <c r="M52" s="87">
        <v>0</v>
      </c>
      <c r="N52" s="87">
        <v>0</v>
      </c>
      <c r="O52" s="87">
        <v>0</v>
      </c>
      <c r="P52" s="87">
        <v>0</v>
      </c>
      <c r="Q52" s="87">
        <v>0</v>
      </c>
      <c r="R52" s="87">
        <v>0</v>
      </c>
      <c r="S52" s="87">
        <v>0</v>
      </c>
      <c r="T52" s="87">
        <v>0</v>
      </c>
      <c r="U52" s="87">
        <v>0</v>
      </c>
      <c r="V52" s="87">
        <v>0</v>
      </c>
      <c r="W52" s="87">
        <v>0</v>
      </c>
      <c r="X52" s="87">
        <v>0</v>
      </c>
      <c r="Y52" s="87">
        <v>0</v>
      </c>
      <c r="Z52" s="87">
        <v>0</v>
      </c>
      <c r="AA52" s="87">
        <v>0</v>
      </c>
      <c r="AB52" s="259">
        <f t="shared" si="7"/>
        <v>17.002246920000001</v>
      </c>
      <c r="AC52" s="261">
        <f t="shared" si="8"/>
        <v>10.473033689999999</v>
      </c>
    </row>
    <row r="53" spans="1:29" x14ac:dyDescent="0.25">
      <c r="A53" s="16" t="s">
        <v>131</v>
      </c>
      <c r="B53" s="7" t="s">
        <v>125</v>
      </c>
      <c r="C53" s="248">
        <v>0</v>
      </c>
      <c r="D53" s="248">
        <v>0</v>
      </c>
      <c r="E53" s="251">
        <f t="shared" si="16"/>
        <v>0</v>
      </c>
      <c r="F53" s="260">
        <f t="shared" si="9"/>
        <v>0</v>
      </c>
      <c r="G53" s="87">
        <v>0</v>
      </c>
      <c r="H53" s="87">
        <v>0</v>
      </c>
      <c r="I53" s="87">
        <v>0</v>
      </c>
      <c r="J53" s="87">
        <f t="shared" si="10"/>
        <v>0</v>
      </c>
      <c r="K53" s="87">
        <v>0</v>
      </c>
      <c r="L53" s="87">
        <v>0</v>
      </c>
      <c r="M53" s="87">
        <v>0</v>
      </c>
      <c r="N53" s="87">
        <v>0</v>
      </c>
      <c r="O53" s="87">
        <v>0</v>
      </c>
      <c r="P53" s="87">
        <v>0</v>
      </c>
      <c r="Q53" s="87">
        <v>0</v>
      </c>
      <c r="R53" s="87">
        <v>0</v>
      </c>
      <c r="S53" s="87">
        <v>0</v>
      </c>
      <c r="T53" s="87">
        <v>0</v>
      </c>
      <c r="U53" s="87">
        <v>0</v>
      </c>
      <c r="V53" s="87">
        <v>0</v>
      </c>
      <c r="W53" s="87">
        <v>0</v>
      </c>
      <c r="X53" s="87">
        <v>0</v>
      </c>
      <c r="Y53" s="87">
        <v>0</v>
      </c>
      <c r="Z53" s="87">
        <v>0</v>
      </c>
      <c r="AA53" s="87">
        <v>0</v>
      </c>
      <c r="AB53" s="259">
        <f t="shared" si="7"/>
        <v>0</v>
      </c>
      <c r="AC53" s="261">
        <f t="shared" si="8"/>
        <v>0</v>
      </c>
    </row>
    <row r="54" spans="1:29" x14ac:dyDescent="0.25">
      <c r="A54" s="16" t="s">
        <v>130</v>
      </c>
      <c r="B54" s="15" t="s">
        <v>124</v>
      </c>
      <c r="C54" s="248">
        <v>0</v>
      </c>
      <c r="D54" s="248">
        <v>0</v>
      </c>
      <c r="E54" s="251">
        <f t="shared" si="16"/>
        <v>0</v>
      </c>
      <c r="F54" s="260">
        <f t="shared" si="9"/>
        <v>0</v>
      </c>
      <c r="G54" s="87">
        <v>0</v>
      </c>
      <c r="H54" s="87">
        <v>0</v>
      </c>
      <c r="I54" s="87">
        <v>0</v>
      </c>
      <c r="J54" s="87">
        <f t="shared" si="10"/>
        <v>0</v>
      </c>
      <c r="K54" s="87">
        <v>0</v>
      </c>
      <c r="L54" s="87">
        <v>0</v>
      </c>
      <c r="M54" s="87">
        <v>0</v>
      </c>
      <c r="N54" s="87">
        <v>0</v>
      </c>
      <c r="O54" s="87">
        <v>0</v>
      </c>
      <c r="P54" s="87">
        <v>0</v>
      </c>
      <c r="Q54" s="87">
        <v>0</v>
      </c>
      <c r="R54" s="87">
        <v>0</v>
      </c>
      <c r="S54" s="87">
        <v>0</v>
      </c>
      <c r="T54" s="87">
        <v>0</v>
      </c>
      <c r="U54" s="87">
        <v>0</v>
      </c>
      <c r="V54" s="87">
        <v>0</v>
      </c>
      <c r="W54" s="87">
        <v>0</v>
      </c>
      <c r="X54" s="87">
        <v>0</v>
      </c>
      <c r="Y54" s="87">
        <v>0</v>
      </c>
      <c r="Z54" s="87">
        <v>0</v>
      </c>
      <c r="AA54" s="87">
        <v>0</v>
      </c>
      <c r="AB54" s="259">
        <f t="shared" si="7"/>
        <v>0</v>
      </c>
      <c r="AC54" s="261">
        <f t="shared" si="8"/>
        <v>0</v>
      </c>
    </row>
    <row r="55" spans="1:29" x14ac:dyDescent="0.25">
      <c r="A55" s="16" t="s">
        <v>129</v>
      </c>
      <c r="B55" s="15" t="s">
        <v>123</v>
      </c>
      <c r="C55" s="248">
        <v>0</v>
      </c>
      <c r="D55" s="248">
        <v>0</v>
      </c>
      <c r="E55" s="251">
        <f t="shared" si="16"/>
        <v>0</v>
      </c>
      <c r="F55" s="260">
        <f t="shared" si="9"/>
        <v>0</v>
      </c>
      <c r="G55" s="87">
        <v>0</v>
      </c>
      <c r="H55" s="87">
        <v>0</v>
      </c>
      <c r="I55" s="87">
        <v>0</v>
      </c>
      <c r="J55" s="87">
        <f t="shared" si="10"/>
        <v>0</v>
      </c>
      <c r="K55" s="87">
        <v>0</v>
      </c>
      <c r="L55" s="87">
        <v>0</v>
      </c>
      <c r="M55" s="87">
        <v>0</v>
      </c>
      <c r="N55" s="87">
        <v>0</v>
      </c>
      <c r="O55" s="87">
        <v>0</v>
      </c>
      <c r="P55" s="87">
        <v>0</v>
      </c>
      <c r="Q55" s="87">
        <v>0</v>
      </c>
      <c r="R55" s="87">
        <v>0</v>
      </c>
      <c r="S55" s="87">
        <v>0</v>
      </c>
      <c r="T55" s="87">
        <v>0</v>
      </c>
      <c r="U55" s="87">
        <v>0</v>
      </c>
      <c r="V55" s="87">
        <v>0</v>
      </c>
      <c r="W55" s="87">
        <v>0</v>
      </c>
      <c r="X55" s="87">
        <v>0</v>
      </c>
      <c r="Y55" s="87">
        <v>0</v>
      </c>
      <c r="Z55" s="87">
        <v>0</v>
      </c>
      <c r="AA55" s="87">
        <v>0</v>
      </c>
      <c r="AB55" s="259">
        <f t="shared" si="7"/>
        <v>0</v>
      </c>
      <c r="AC55" s="261">
        <f t="shared" si="8"/>
        <v>0</v>
      </c>
    </row>
    <row r="56" spans="1:29" x14ac:dyDescent="0.25">
      <c r="A56" s="16" t="s">
        <v>128</v>
      </c>
      <c r="B56" s="15" t="s">
        <v>122</v>
      </c>
      <c r="C56" s="248">
        <v>0</v>
      </c>
      <c r="D56" s="248">
        <v>0</v>
      </c>
      <c r="E56" s="251">
        <f t="shared" si="16"/>
        <v>0</v>
      </c>
      <c r="F56" s="260">
        <f t="shared" si="9"/>
        <v>0</v>
      </c>
      <c r="G56" s="87">
        <v>0</v>
      </c>
      <c r="H56" s="87">
        <v>0</v>
      </c>
      <c r="I56" s="87">
        <v>0</v>
      </c>
      <c r="J56" s="87">
        <f t="shared" si="10"/>
        <v>0</v>
      </c>
      <c r="K56" s="87">
        <v>0</v>
      </c>
      <c r="L56" s="87">
        <v>0</v>
      </c>
      <c r="M56" s="87">
        <v>0</v>
      </c>
      <c r="N56" s="87">
        <v>0</v>
      </c>
      <c r="O56" s="87">
        <v>0</v>
      </c>
      <c r="P56" s="87">
        <v>0</v>
      </c>
      <c r="Q56" s="87">
        <v>0</v>
      </c>
      <c r="R56" s="87">
        <v>0</v>
      </c>
      <c r="S56" s="87">
        <v>0</v>
      </c>
      <c r="T56" s="87">
        <v>0</v>
      </c>
      <c r="U56" s="87">
        <v>0</v>
      </c>
      <c r="V56" s="87">
        <v>0</v>
      </c>
      <c r="W56" s="87">
        <v>0</v>
      </c>
      <c r="X56" s="87">
        <v>0</v>
      </c>
      <c r="Y56" s="87">
        <v>0</v>
      </c>
      <c r="Z56" s="87">
        <v>0</v>
      </c>
      <c r="AA56" s="87">
        <v>0</v>
      </c>
      <c r="AB56" s="259">
        <f t="shared" si="7"/>
        <v>0</v>
      </c>
      <c r="AC56" s="261">
        <f t="shared" si="8"/>
        <v>0</v>
      </c>
    </row>
    <row r="57" spans="1:29" ht="18.75" x14ac:dyDescent="0.25">
      <c r="A57" s="16" t="s">
        <v>127</v>
      </c>
      <c r="B57" s="15" t="s">
        <v>561</v>
      </c>
      <c r="C57" s="248">
        <f>C50</f>
        <v>1</v>
      </c>
      <c r="D57" s="248">
        <f>D50</f>
        <v>1</v>
      </c>
      <c r="E57" s="251">
        <f t="shared" si="16"/>
        <v>1</v>
      </c>
      <c r="F57" s="260">
        <f t="shared" si="9"/>
        <v>1</v>
      </c>
      <c r="G57" s="87">
        <v>0</v>
      </c>
      <c r="H57" s="87">
        <v>1</v>
      </c>
      <c r="I57" s="87">
        <v>0</v>
      </c>
      <c r="J57" s="87">
        <f t="shared" si="10"/>
        <v>1</v>
      </c>
      <c r="K57" s="87">
        <v>0</v>
      </c>
      <c r="L57" s="87">
        <v>0</v>
      </c>
      <c r="M57" s="87">
        <v>0</v>
      </c>
      <c r="N57" s="87">
        <v>0</v>
      </c>
      <c r="O57" s="87">
        <v>0</v>
      </c>
      <c r="P57" s="87">
        <v>0</v>
      </c>
      <c r="Q57" s="87">
        <v>0</v>
      </c>
      <c r="R57" s="87">
        <v>0</v>
      </c>
      <c r="S57" s="87">
        <v>0</v>
      </c>
      <c r="T57" s="87">
        <v>0</v>
      </c>
      <c r="U57" s="87">
        <v>0</v>
      </c>
      <c r="V57" s="87">
        <v>0</v>
      </c>
      <c r="W57" s="87">
        <v>0</v>
      </c>
      <c r="X57" s="87">
        <v>0</v>
      </c>
      <c r="Y57" s="87">
        <v>0</v>
      </c>
      <c r="Z57" s="87">
        <v>0</v>
      </c>
      <c r="AA57" s="87">
        <v>0</v>
      </c>
      <c r="AB57" s="259">
        <f t="shared" si="7"/>
        <v>1</v>
      </c>
      <c r="AC57" s="261">
        <f t="shared" si="8"/>
        <v>1</v>
      </c>
    </row>
    <row r="58" spans="1:29" ht="36.75" customHeight="1" x14ac:dyDescent="0.25">
      <c r="A58" s="19" t="s">
        <v>56</v>
      </c>
      <c r="B58" s="28" t="s">
        <v>224</v>
      </c>
      <c r="C58" s="248">
        <v>0</v>
      </c>
      <c r="D58" s="248">
        <v>0</v>
      </c>
      <c r="E58" s="251">
        <f t="shared" si="16"/>
        <v>0</v>
      </c>
      <c r="F58" s="260">
        <f t="shared" si="9"/>
        <v>0</v>
      </c>
      <c r="G58" s="126">
        <v>0</v>
      </c>
      <c r="H58" s="126">
        <v>0</v>
      </c>
      <c r="I58" s="126">
        <v>0</v>
      </c>
      <c r="J58" s="126">
        <f t="shared" si="10"/>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59">
        <f t="shared" si="7"/>
        <v>0</v>
      </c>
      <c r="AC58" s="261">
        <f t="shared" si="8"/>
        <v>0</v>
      </c>
    </row>
    <row r="59" spans="1:29" x14ac:dyDescent="0.25">
      <c r="A59" s="19" t="s">
        <v>54</v>
      </c>
      <c r="B59" s="18" t="s">
        <v>126</v>
      </c>
      <c r="C59" s="248">
        <v>0</v>
      </c>
      <c r="D59" s="248">
        <v>0</v>
      </c>
      <c r="E59" s="251">
        <f t="shared" si="16"/>
        <v>0</v>
      </c>
      <c r="F59" s="260">
        <f t="shared" si="9"/>
        <v>0</v>
      </c>
      <c r="G59" s="126">
        <v>0</v>
      </c>
      <c r="H59" s="126">
        <v>0</v>
      </c>
      <c r="I59" s="126">
        <v>0</v>
      </c>
      <c r="J59" s="126">
        <f t="shared" si="10"/>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59">
        <f t="shared" si="7"/>
        <v>0</v>
      </c>
      <c r="AC59" s="261">
        <f t="shared" si="8"/>
        <v>0</v>
      </c>
    </row>
    <row r="60" spans="1:29" x14ac:dyDescent="0.25">
      <c r="A60" s="16" t="s">
        <v>218</v>
      </c>
      <c r="B60" s="17" t="s">
        <v>146</v>
      </c>
      <c r="C60" s="248">
        <v>0</v>
      </c>
      <c r="D60" s="248">
        <v>0</v>
      </c>
      <c r="E60" s="251">
        <f t="shared" si="16"/>
        <v>0</v>
      </c>
      <c r="F60" s="260">
        <f t="shared" si="9"/>
        <v>0</v>
      </c>
      <c r="G60" s="87">
        <v>0</v>
      </c>
      <c r="H60" s="87">
        <v>0</v>
      </c>
      <c r="I60" s="87">
        <v>0</v>
      </c>
      <c r="J60" s="87">
        <f t="shared" si="10"/>
        <v>0</v>
      </c>
      <c r="K60" s="87">
        <v>0</v>
      </c>
      <c r="L60" s="87">
        <v>0</v>
      </c>
      <c r="M60" s="87">
        <v>0</v>
      </c>
      <c r="N60" s="87">
        <v>0</v>
      </c>
      <c r="O60" s="87">
        <v>0</v>
      </c>
      <c r="P60" s="87">
        <v>0</v>
      </c>
      <c r="Q60" s="87">
        <v>0</v>
      </c>
      <c r="R60" s="87">
        <v>0</v>
      </c>
      <c r="S60" s="87">
        <v>0</v>
      </c>
      <c r="T60" s="87">
        <v>0</v>
      </c>
      <c r="U60" s="87">
        <v>0</v>
      </c>
      <c r="V60" s="87">
        <v>0</v>
      </c>
      <c r="W60" s="87">
        <v>0</v>
      </c>
      <c r="X60" s="87">
        <v>0</v>
      </c>
      <c r="Y60" s="87">
        <v>0</v>
      </c>
      <c r="Z60" s="87">
        <v>0</v>
      </c>
      <c r="AA60" s="87">
        <v>0</v>
      </c>
      <c r="AB60" s="259">
        <f t="shared" si="7"/>
        <v>0</v>
      </c>
      <c r="AC60" s="261">
        <f t="shared" si="8"/>
        <v>0</v>
      </c>
    </row>
    <row r="61" spans="1:29" x14ac:dyDescent="0.25">
      <c r="A61" s="16" t="s">
        <v>219</v>
      </c>
      <c r="B61" s="17" t="s">
        <v>144</v>
      </c>
      <c r="C61" s="248">
        <v>0</v>
      </c>
      <c r="D61" s="248">
        <v>0</v>
      </c>
      <c r="E61" s="251">
        <f t="shared" si="16"/>
        <v>0</v>
      </c>
      <c r="F61" s="260">
        <f t="shared" si="9"/>
        <v>0</v>
      </c>
      <c r="G61" s="87">
        <v>0</v>
      </c>
      <c r="H61" s="87">
        <v>0</v>
      </c>
      <c r="I61" s="87">
        <v>0</v>
      </c>
      <c r="J61" s="87">
        <f t="shared" si="10"/>
        <v>0</v>
      </c>
      <c r="K61" s="87">
        <v>0</v>
      </c>
      <c r="L61" s="87">
        <v>0</v>
      </c>
      <c r="M61" s="87">
        <v>0</v>
      </c>
      <c r="N61" s="87">
        <v>0</v>
      </c>
      <c r="O61" s="87">
        <v>0</v>
      </c>
      <c r="P61" s="87">
        <v>0</v>
      </c>
      <c r="Q61" s="87">
        <v>0</v>
      </c>
      <c r="R61" s="87">
        <v>0</v>
      </c>
      <c r="S61" s="87">
        <v>0</v>
      </c>
      <c r="T61" s="87">
        <v>0</v>
      </c>
      <c r="U61" s="87">
        <v>0</v>
      </c>
      <c r="V61" s="87">
        <v>0</v>
      </c>
      <c r="W61" s="87">
        <v>0</v>
      </c>
      <c r="X61" s="87">
        <v>0</v>
      </c>
      <c r="Y61" s="87">
        <v>0</v>
      </c>
      <c r="Z61" s="87">
        <v>0</v>
      </c>
      <c r="AA61" s="87">
        <v>0</v>
      </c>
      <c r="AB61" s="259">
        <f t="shared" si="7"/>
        <v>0</v>
      </c>
      <c r="AC61" s="261">
        <f t="shared" si="8"/>
        <v>0</v>
      </c>
    </row>
    <row r="62" spans="1:29" x14ac:dyDescent="0.25">
      <c r="A62" s="16" t="s">
        <v>220</v>
      </c>
      <c r="B62" s="17" t="s">
        <v>142</v>
      </c>
      <c r="C62" s="248">
        <v>0</v>
      </c>
      <c r="D62" s="248">
        <v>0</v>
      </c>
      <c r="E62" s="251">
        <f t="shared" si="16"/>
        <v>0</v>
      </c>
      <c r="F62" s="260">
        <f t="shared" si="9"/>
        <v>0</v>
      </c>
      <c r="G62" s="87">
        <v>0</v>
      </c>
      <c r="H62" s="87">
        <v>0</v>
      </c>
      <c r="I62" s="87">
        <v>0</v>
      </c>
      <c r="J62" s="87">
        <f t="shared" si="10"/>
        <v>0</v>
      </c>
      <c r="K62" s="87">
        <v>0</v>
      </c>
      <c r="L62" s="87">
        <v>0</v>
      </c>
      <c r="M62" s="87">
        <v>0</v>
      </c>
      <c r="N62" s="87">
        <v>0</v>
      </c>
      <c r="O62" s="87">
        <v>0</v>
      </c>
      <c r="P62" s="87">
        <v>0</v>
      </c>
      <c r="Q62" s="87">
        <v>0</v>
      </c>
      <c r="R62" s="87">
        <v>0</v>
      </c>
      <c r="S62" s="87">
        <v>0</v>
      </c>
      <c r="T62" s="87">
        <v>0</v>
      </c>
      <c r="U62" s="87">
        <v>0</v>
      </c>
      <c r="V62" s="87">
        <v>0</v>
      </c>
      <c r="W62" s="87">
        <v>0</v>
      </c>
      <c r="X62" s="87">
        <v>0</v>
      </c>
      <c r="Y62" s="87">
        <v>0</v>
      </c>
      <c r="Z62" s="87">
        <v>0</v>
      </c>
      <c r="AA62" s="87">
        <v>0</v>
      </c>
      <c r="AB62" s="259">
        <f t="shared" si="7"/>
        <v>0</v>
      </c>
      <c r="AC62" s="261">
        <f t="shared" si="8"/>
        <v>0</v>
      </c>
    </row>
    <row r="63" spans="1:29" x14ac:dyDescent="0.25">
      <c r="A63" s="16" t="s">
        <v>221</v>
      </c>
      <c r="B63" s="17" t="s">
        <v>223</v>
      </c>
      <c r="C63" s="248">
        <v>0</v>
      </c>
      <c r="D63" s="248">
        <v>0</v>
      </c>
      <c r="E63" s="251">
        <f t="shared" si="16"/>
        <v>0</v>
      </c>
      <c r="F63" s="260">
        <f t="shared" si="9"/>
        <v>0</v>
      </c>
      <c r="G63" s="87">
        <v>0</v>
      </c>
      <c r="H63" s="87">
        <v>0</v>
      </c>
      <c r="I63" s="87">
        <v>0</v>
      </c>
      <c r="J63" s="87">
        <f t="shared" si="10"/>
        <v>0</v>
      </c>
      <c r="K63" s="87">
        <v>0</v>
      </c>
      <c r="L63" s="87">
        <v>0</v>
      </c>
      <c r="M63" s="87">
        <v>0</v>
      </c>
      <c r="N63" s="87">
        <v>0</v>
      </c>
      <c r="O63" s="87">
        <v>0</v>
      </c>
      <c r="P63" s="87">
        <v>0</v>
      </c>
      <c r="Q63" s="87">
        <v>0</v>
      </c>
      <c r="R63" s="87">
        <v>0</v>
      </c>
      <c r="S63" s="87">
        <v>0</v>
      </c>
      <c r="T63" s="87">
        <v>0</v>
      </c>
      <c r="U63" s="87">
        <v>0</v>
      </c>
      <c r="V63" s="87">
        <v>0</v>
      </c>
      <c r="W63" s="87">
        <v>0</v>
      </c>
      <c r="X63" s="87">
        <v>0</v>
      </c>
      <c r="Y63" s="87">
        <v>0</v>
      </c>
      <c r="Z63" s="87">
        <v>0</v>
      </c>
      <c r="AA63" s="87">
        <v>0</v>
      </c>
      <c r="AB63" s="259">
        <f t="shared" si="7"/>
        <v>0</v>
      </c>
      <c r="AC63" s="261">
        <f t="shared" si="8"/>
        <v>0</v>
      </c>
    </row>
    <row r="64" spans="1:29" ht="18.75" x14ac:dyDescent="0.25">
      <c r="A64" s="16" t="s">
        <v>222</v>
      </c>
      <c r="B64" s="15" t="s">
        <v>562</v>
      </c>
      <c r="C64" s="248">
        <v>0</v>
      </c>
      <c r="D64" s="248">
        <v>0</v>
      </c>
      <c r="E64" s="251">
        <f t="shared" si="16"/>
        <v>0</v>
      </c>
      <c r="F64" s="260">
        <f t="shared" si="9"/>
        <v>0</v>
      </c>
      <c r="G64" s="87">
        <v>0</v>
      </c>
      <c r="H64" s="87">
        <v>0</v>
      </c>
      <c r="I64" s="87">
        <v>0</v>
      </c>
      <c r="J64" s="87">
        <f t="shared" si="10"/>
        <v>0</v>
      </c>
      <c r="K64" s="87">
        <v>0</v>
      </c>
      <c r="L64" s="87">
        <v>0</v>
      </c>
      <c r="M64" s="87">
        <v>0</v>
      </c>
      <c r="N64" s="87">
        <v>0</v>
      </c>
      <c r="O64" s="87">
        <v>0</v>
      </c>
      <c r="P64" s="87">
        <v>0</v>
      </c>
      <c r="Q64" s="87">
        <v>0</v>
      </c>
      <c r="R64" s="87">
        <v>0</v>
      </c>
      <c r="S64" s="87">
        <v>0</v>
      </c>
      <c r="T64" s="87">
        <v>0</v>
      </c>
      <c r="U64" s="87">
        <v>0</v>
      </c>
      <c r="V64" s="87">
        <v>0</v>
      </c>
      <c r="W64" s="87">
        <v>0</v>
      </c>
      <c r="X64" s="87">
        <v>0</v>
      </c>
      <c r="Y64" s="87">
        <v>0</v>
      </c>
      <c r="Z64" s="87">
        <v>0</v>
      </c>
      <c r="AA64" s="87">
        <v>0</v>
      </c>
      <c r="AB64" s="259">
        <f t="shared" si="7"/>
        <v>0</v>
      </c>
      <c r="AC64" s="261">
        <f t="shared" si="8"/>
        <v>0</v>
      </c>
    </row>
    <row r="65" spans="1:28" x14ac:dyDescent="0.25">
      <c r="A65" s="13"/>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9"/>
    </row>
    <row r="66" spans="1:28" ht="54" customHeight="1" x14ac:dyDescent="0.25">
      <c r="A66" s="9"/>
      <c r="B66" s="365"/>
      <c r="C66" s="365"/>
      <c r="D66" s="365"/>
      <c r="E66" s="365"/>
      <c r="F66" s="365"/>
      <c r="G66" s="365"/>
      <c r="H66" s="365"/>
      <c r="I66" s="365"/>
      <c r="J66" s="225"/>
      <c r="K66" s="225"/>
      <c r="L66" s="225"/>
      <c r="M66" s="225"/>
      <c r="N66" s="225"/>
      <c r="O66" s="225"/>
      <c r="P66" s="225"/>
      <c r="Q66" s="225"/>
      <c r="R66" s="225"/>
      <c r="S66" s="225"/>
      <c r="T66" s="225"/>
      <c r="U66" s="225"/>
      <c r="V66" s="225"/>
      <c r="W66" s="225"/>
      <c r="X66" s="225"/>
      <c r="Y66" s="225"/>
      <c r="Z66" s="225"/>
      <c r="AA66" s="225"/>
      <c r="AB66" s="12"/>
    </row>
    <row r="67" spans="1:28" x14ac:dyDescent="0.25">
      <c r="A67" s="9"/>
      <c r="B67" s="9"/>
      <c r="C67" s="9"/>
      <c r="D67" s="9"/>
      <c r="E67" s="9"/>
      <c r="F67" s="9"/>
      <c r="AB67" s="9"/>
    </row>
    <row r="68" spans="1:28" ht="50.25" customHeight="1" x14ac:dyDescent="0.25">
      <c r="A68" s="9"/>
      <c r="B68" s="366"/>
      <c r="C68" s="366"/>
      <c r="D68" s="366"/>
      <c r="E68" s="366"/>
      <c r="F68" s="366"/>
      <c r="G68" s="366"/>
      <c r="H68" s="366"/>
      <c r="I68" s="366"/>
      <c r="J68" s="226"/>
      <c r="K68" s="226"/>
      <c r="L68" s="226"/>
      <c r="M68" s="226"/>
      <c r="N68" s="226"/>
      <c r="O68" s="226"/>
      <c r="P68" s="226"/>
      <c r="Q68" s="226"/>
      <c r="R68" s="226"/>
      <c r="S68" s="226"/>
      <c r="T68" s="226"/>
      <c r="U68" s="226"/>
      <c r="V68" s="226"/>
      <c r="W68" s="226"/>
      <c r="X68" s="226"/>
      <c r="Y68" s="226"/>
      <c r="Z68" s="226"/>
      <c r="AA68" s="226"/>
      <c r="AB68" s="9"/>
    </row>
    <row r="69" spans="1:28" x14ac:dyDescent="0.25">
      <c r="A69" s="9"/>
      <c r="B69" s="9"/>
      <c r="C69" s="9"/>
      <c r="D69" s="9"/>
      <c r="E69" s="9"/>
      <c r="F69" s="9"/>
      <c r="AB69" s="9"/>
    </row>
    <row r="70" spans="1:28" ht="36.75" customHeight="1" x14ac:dyDescent="0.25">
      <c r="A70" s="9"/>
      <c r="B70" s="365"/>
      <c r="C70" s="365"/>
      <c r="D70" s="365"/>
      <c r="E70" s="365"/>
      <c r="F70" s="365"/>
      <c r="G70" s="365"/>
      <c r="H70" s="365"/>
      <c r="I70" s="365"/>
      <c r="J70" s="225"/>
      <c r="K70" s="225"/>
      <c r="L70" s="225"/>
      <c r="M70" s="225"/>
      <c r="N70" s="225"/>
      <c r="O70" s="225"/>
      <c r="P70" s="225"/>
      <c r="Q70" s="225"/>
      <c r="R70" s="225"/>
      <c r="S70" s="225"/>
      <c r="T70" s="225"/>
      <c r="U70" s="225"/>
      <c r="V70" s="225"/>
      <c r="W70" s="225"/>
      <c r="X70" s="225"/>
      <c r="Y70" s="225"/>
      <c r="Z70" s="225"/>
      <c r="AA70" s="225"/>
      <c r="AB70" s="9"/>
    </row>
    <row r="71" spans="1:28" x14ac:dyDescent="0.25">
      <c r="A71" s="9"/>
      <c r="B71" s="11"/>
      <c r="C71" s="11"/>
      <c r="D71" s="11"/>
      <c r="E71" s="11"/>
      <c r="F71" s="11"/>
      <c r="AB71" s="9"/>
    </row>
    <row r="72" spans="1:28" ht="51" customHeight="1" x14ac:dyDescent="0.25">
      <c r="A72" s="9"/>
      <c r="B72" s="365"/>
      <c r="C72" s="365"/>
      <c r="D72" s="365"/>
      <c r="E72" s="365"/>
      <c r="F72" s="365"/>
      <c r="G72" s="365"/>
      <c r="H72" s="365"/>
      <c r="I72" s="365"/>
      <c r="J72" s="225"/>
      <c r="K72" s="225"/>
      <c r="L72" s="225"/>
      <c r="M72" s="225"/>
      <c r="N72" s="225"/>
      <c r="O72" s="225"/>
      <c r="P72" s="225"/>
      <c r="Q72" s="225"/>
      <c r="R72" s="225"/>
      <c r="S72" s="225"/>
      <c r="T72" s="225"/>
      <c r="U72" s="225"/>
      <c r="V72" s="225"/>
      <c r="W72" s="225"/>
      <c r="X72" s="225"/>
      <c r="Y72" s="225"/>
      <c r="Z72" s="225"/>
      <c r="AA72" s="225"/>
      <c r="AB72" s="9"/>
    </row>
    <row r="73" spans="1:28" ht="32.25" customHeight="1" x14ac:dyDescent="0.25">
      <c r="A73" s="9"/>
      <c r="B73" s="366"/>
      <c r="C73" s="366"/>
      <c r="D73" s="366"/>
      <c r="E73" s="366"/>
      <c r="F73" s="366"/>
      <c r="G73" s="366"/>
      <c r="H73" s="366"/>
      <c r="I73" s="366"/>
      <c r="J73" s="226"/>
      <c r="K73" s="226"/>
      <c r="L73" s="226"/>
      <c r="M73" s="226"/>
      <c r="N73" s="226"/>
      <c r="O73" s="226"/>
      <c r="P73" s="226"/>
      <c r="Q73" s="226"/>
      <c r="R73" s="226"/>
      <c r="S73" s="226"/>
      <c r="T73" s="226"/>
      <c r="U73" s="226"/>
      <c r="V73" s="226"/>
      <c r="W73" s="226"/>
      <c r="X73" s="226"/>
      <c r="Y73" s="226"/>
      <c r="Z73" s="226"/>
      <c r="AA73" s="226"/>
      <c r="AB73" s="9"/>
    </row>
    <row r="74" spans="1:28" ht="51.75" customHeight="1" x14ac:dyDescent="0.25">
      <c r="A74" s="9"/>
      <c r="B74" s="365"/>
      <c r="C74" s="365"/>
      <c r="D74" s="365"/>
      <c r="E74" s="365"/>
      <c r="F74" s="365"/>
      <c r="G74" s="365"/>
      <c r="H74" s="365"/>
      <c r="I74" s="365"/>
      <c r="J74" s="225"/>
      <c r="K74" s="225"/>
      <c r="L74" s="225"/>
      <c r="M74" s="225"/>
      <c r="N74" s="225"/>
      <c r="O74" s="225"/>
      <c r="P74" s="225"/>
      <c r="Q74" s="225"/>
      <c r="R74" s="225"/>
      <c r="S74" s="225"/>
      <c r="T74" s="225"/>
      <c r="U74" s="225"/>
      <c r="V74" s="225"/>
      <c r="W74" s="225"/>
      <c r="X74" s="225"/>
      <c r="Y74" s="225"/>
      <c r="Z74" s="225"/>
      <c r="AA74" s="225"/>
      <c r="AB74" s="9"/>
    </row>
    <row r="75" spans="1:28" ht="21.75" customHeight="1" x14ac:dyDescent="0.25">
      <c r="A75" s="9"/>
      <c r="B75" s="367"/>
      <c r="C75" s="367"/>
      <c r="D75" s="367"/>
      <c r="E75" s="367"/>
      <c r="F75" s="367"/>
      <c r="G75" s="367"/>
      <c r="H75" s="367"/>
      <c r="I75" s="367"/>
      <c r="J75" s="227"/>
      <c r="K75" s="227"/>
      <c r="L75" s="227"/>
      <c r="M75" s="227"/>
      <c r="N75" s="227"/>
      <c r="O75" s="227"/>
      <c r="P75" s="227"/>
      <c r="Q75" s="227"/>
      <c r="R75" s="227"/>
      <c r="S75" s="227"/>
      <c r="T75" s="227"/>
      <c r="U75" s="227"/>
      <c r="V75" s="227"/>
      <c r="W75" s="227"/>
      <c r="X75" s="227"/>
      <c r="Y75" s="227"/>
      <c r="Z75" s="227"/>
      <c r="AA75" s="227"/>
      <c r="AB75" s="9"/>
    </row>
    <row r="76" spans="1:28" ht="23.25" customHeight="1" x14ac:dyDescent="0.25">
      <c r="A76" s="9"/>
      <c r="B76" s="10"/>
      <c r="C76" s="10"/>
      <c r="D76" s="10"/>
      <c r="E76" s="10"/>
      <c r="F76" s="10"/>
      <c r="AB76" s="9"/>
    </row>
    <row r="77" spans="1:28" ht="18.75" customHeight="1" x14ac:dyDescent="0.25">
      <c r="A77" s="9"/>
      <c r="B77" s="364"/>
      <c r="C77" s="364"/>
      <c r="D77" s="364"/>
      <c r="E77" s="364"/>
      <c r="F77" s="364"/>
      <c r="G77" s="364"/>
      <c r="H77" s="364"/>
      <c r="I77" s="364"/>
      <c r="J77" s="224"/>
      <c r="K77" s="224"/>
      <c r="L77" s="224"/>
      <c r="M77" s="224"/>
      <c r="N77" s="224"/>
      <c r="O77" s="224"/>
      <c r="P77" s="224"/>
      <c r="Q77" s="224"/>
      <c r="R77" s="224"/>
      <c r="S77" s="224"/>
      <c r="T77" s="224"/>
      <c r="U77" s="224"/>
      <c r="V77" s="224"/>
      <c r="W77" s="224"/>
      <c r="X77" s="224"/>
      <c r="Y77" s="224"/>
      <c r="Z77" s="224"/>
      <c r="AA77" s="224"/>
      <c r="AB77" s="9"/>
    </row>
    <row r="78" spans="1:28" x14ac:dyDescent="0.25">
      <c r="A78" s="9"/>
      <c r="B78" s="9"/>
      <c r="C78" s="9"/>
      <c r="D78" s="9"/>
      <c r="E78" s="9"/>
      <c r="F78" s="9"/>
      <c r="AB78" s="9"/>
    </row>
    <row r="79" spans="1:28" x14ac:dyDescent="0.25">
      <c r="A79" s="9"/>
      <c r="B79" s="9"/>
      <c r="C79" s="9"/>
      <c r="D79" s="9"/>
      <c r="E79" s="9"/>
      <c r="F79" s="9"/>
      <c r="AB79" s="9"/>
    </row>
    <row r="80" spans="1:28" x14ac:dyDescent="0.25">
      <c r="G80" s="8"/>
      <c r="H80" s="8"/>
      <c r="I80" s="8"/>
      <c r="J80" s="8"/>
      <c r="K80" s="8"/>
      <c r="L80" s="8"/>
      <c r="M80" s="8"/>
      <c r="N80" s="8"/>
      <c r="O80" s="8"/>
      <c r="P80" s="8"/>
      <c r="Q80" s="8"/>
      <c r="R80" s="8"/>
      <c r="S80" s="8"/>
      <c r="T80" s="8"/>
      <c r="U80" s="8"/>
      <c r="V80" s="8"/>
      <c r="W80" s="8"/>
      <c r="X80" s="8"/>
      <c r="Y80" s="8"/>
      <c r="Z80" s="8"/>
      <c r="AA80" s="8"/>
    </row>
    <row r="81" spans="7:27" x14ac:dyDescent="0.25">
      <c r="G81" s="8"/>
      <c r="H81" s="8"/>
      <c r="I81" s="8"/>
      <c r="J81" s="8"/>
      <c r="K81" s="8"/>
      <c r="L81" s="8"/>
      <c r="M81" s="8"/>
      <c r="N81" s="8"/>
      <c r="O81" s="8"/>
      <c r="P81" s="8"/>
      <c r="Q81" s="8"/>
      <c r="R81" s="8"/>
      <c r="S81" s="8"/>
      <c r="T81" s="8"/>
      <c r="U81" s="8"/>
      <c r="V81" s="8"/>
      <c r="W81" s="8"/>
      <c r="X81" s="8"/>
      <c r="Y81" s="8"/>
      <c r="Z81" s="8"/>
      <c r="AA81" s="8"/>
    </row>
    <row r="82" spans="7:27" x14ac:dyDescent="0.25">
      <c r="G82" s="8"/>
      <c r="H82" s="8"/>
      <c r="I82" s="8"/>
      <c r="J82" s="8"/>
      <c r="K82" s="8"/>
      <c r="L82" s="8"/>
      <c r="M82" s="8"/>
      <c r="N82" s="8"/>
      <c r="O82" s="8"/>
      <c r="P82" s="8"/>
      <c r="Q82" s="8"/>
      <c r="R82" s="8"/>
      <c r="S82" s="8"/>
      <c r="T82" s="8"/>
      <c r="U82" s="8"/>
      <c r="V82" s="8"/>
      <c r="W82" s="8"/>
      <c r="X82" s="8"/>
      <c r="Y82" s="8"/>
      <c r="Z82" s="8"/>
      <c r="AA82" s="8"/>
    </row>
    <row r="83" spans="7:27" x14ac:dyDescent="0.25">
      <c r="G83" s="8"/>
      <c r="H83" s="8"/>
      <c r="I83" s="8"/>
      <c r="J83" s="8"/>
      <c r="K83" s="8"/>
      <c r="L83" s="8"/>
      <c r="M83" s="8"/>
      <c r="N83" s="8"/>
      <c r="O83" s="8"/>
      <c r="P83" s="8"/>
      <c r="Q83" s="8"/>
      <c r="R83" s="8"/>
      <c r="S83" s="8"/>
      <c r="T83" s="8"/>
      <c r="U83" s="8"/>
      <c r="V83" s="8"/>
      <c r="W83" s="8"/>
      <c r="X83" s="8"/>
      <c r="Y83" s="8"/>
      <c r="Z83" s="8"/>
      <c r="AA83" s="8"/>
    </row>
    <row r="84" spans="7:27" x14ac:dyDescent="0.25">
      <c r="G84" s="8"/>
      <c r="H84" s="8"/>
      <c r="I84" s="8"/>
      <c r="J84" s="8"/>
      <c r="K84" s="8"/>
      <c r="L84" s="8"/>
      <c r="M84" s="8"/>
      <c r="N84" s="8"/>
      <c r="O84" s="8"/>
      <c r="P84" s="8"/>
      <c r="Q84" s="8"/>
      <c r="R84" s="8"/>
      <c r="S84" s="8"/>
      <c r="T84" s="8"/>
      <c r="U84" s="8"/>
      <c r="V84" s="8"/>
      <c r="W84" s="8"/>
      <c r="X84" s="8"/>
      <c r="Y84" s="8"/>
      <c r="Z84" s="8"/>
      <c r="AA84" s="8"/>
    </row>
    <row r="85" spans="7:27" x14ac:dyDescent="0.25">
      <c r="G85" s="8"/>
      <c r="H85" s="8"/>
      <c r="I85" s="8"/>
      <c r="J85" s="8"/>
      <c r="K85" s="8"/>
      <c r="L85" s="8"/>
      <c r="M85" s="8"/>
      <c r="N85" s="8"/>
      <c r="O85" s="8"/>
      <c r="P85" s="8"/>
      <c r="Q85" s="8"/>
      <c r="R85" s="8"/>
      <c r="S85" s="8"/>
      <c r="T85" s="8"/>
      <c r="U85" s="8"/>
      <c r="V85" s="8"/>
      <c r="W85" s="8"/>
      <c r="X85" s="8"/>
      <c r="Y85" s="8"/>
      <c r="Z85" s="8"/>
      <c r="AA85" s="8"/>
    </row>
    <row r="86" spans="7:27" x14ac:dyDescent="0.25">
      <c r="G86" s="8"/>
      <c r="H86" s="8"/>
      <c r="I86" s="8"/>
      <c r="J86" s="8"/>
      <c r="K86" s="8"/>
      <c r="L86" s="8"/>
      <c r="M86" s="8"/>
      <c r="N86" s="8"/>
      <c r="O86" s="8"/>
      <c r="P86" s="8"/>
      <c r="Q86" s="8"/>
      <c r="R86" s="8"/>
      <c r="S86" s="8"/>
      <c r="T86" s="8"/>
      <c r="U86" s="8"/>
      <c r="V86" s="8"/>
      <c r="W86" s="8"/>
      <c r="X86" s="8"/>
      <c r="Y86" s="8"/>
      <c r="Z86" s="8"/>
      <c r="AA86" s="8"/>
    </row>
    <row r="87" spans="7:27" x14ac:dyDescent="0.25">
      <c r="G87" s="8"/>
      <c r="H87" s="8"/>
      <c r="I87" s="8"/>
      <c r="J87" s="8"/>
      <c r="K87" s="8"/>
      <c r="L87" s="8"/>
      <c r="M87" s="8"/>
      <c r="N87" s="8"/>
      <c r="O87" s="8"/>
      <c r="P87" s="8"/>
      <c r="Q87" s="8"/>
      <c r="R87" s="8"/>
      <c r="S87" s="8"/>
      <c r="T87" s="8"/>
      <c r="U87" s="8"/>
      <c r="V87" s="8"/>
      <c r="W87" s="8"/>
      <c r="X87" s="8"/>
      <c r="Y87" s="8"/>
      <c r="Z87" s="8"/>
      <c r="AA87" s="8"/>
    </row>
    <row r="88" spans="7:27" x14ac:dyDescent="0.25">
      <c r="G88" s="8"/>
      <c r="H88" s="8"/>
      <c r="I88" s="8"/>
      <c r="J88" s="8"/>
      <c r="K88" s="8"/>
      <c r="L88" s="8"/>
      <c r="M88" s="8"/>
      <c r="N88" s="8"/>
      <c r="O88" s="8"/>
      <c r="P88" s="8"/>
      <c r="Q88" s="8"/>
      <c r="R88" s="8"/>
      <c r="S88" s="8"/>
      <c r="T88" s="8"/>
      <c r="U88" s="8"/>
      <c r="V88" s="8"/>
      <c r="W88" s="8"/>
      <c r="X88" s="8"/>
      <c r="Y88" s="8"/>
      <c r="Z88" s="8"/>
      <c r="AA88" s="8"/>
    </row>
    <row r="89" spans="7:27" x14ac:dyDescent="0.25">
      <c r="G89" s="8"/>
      <c r="H89" s="8"/>
      <c r="I89" s="8"/>
      <c r="J89" s="8"/>
      <c r="K89" s="8"/>
      <c r="L89" s="8"/>
      <c r="M89" s="8"/>
      <c r="N89" s="8"/>
      <c r="O89" s="8"/>
      <c r="P89" s="8"/>
      <c r="Q89" s="8"/>
      <c r="R89" s="8"/>
      <c r="S89" s="8"/>
      <c r="T89" s="8"/>
      <c r="U89" s="8"/>
      <c r="V89" s="8"/>
      <c r="W89" s="8"/>
      <c r="X89" s="8"/>
      <c r="Y89" s="8"/>
      <c r="Z89" s="8"/>
      <c r="AA89" s="8"/>
    </row>
    <row r="90" spans="7:27" x14ac:dyDescent="0.25">
      <c r="G90" s="8"/>
      <c r="H90" s="8"/>
      <c r="I90" s="8"/>
      <c r="J90" s="8"/>
      <c r="K90" s="8"/>
      <c r="L90" s="8"/>
      <c r="M90" s="8"/>
      <c r="N90" s="8"/>
      <c r="O90" s="8"/>
      <c r="P90" s="8"/>
      <c r="Q90" s="8"/>
      <c r="R90" s="8"/>
      <c r="S90" s="8"/>
      <c r="T90" s="8"/>
      <c r="U90" s="8"/>
      <c r="V90" s="8"/>
      <c r="W90" s="8"/>
      <c r="X90" s="8"/>
      <c r="Y90" s="8"/>
      <c r="Z90" s="8"/>
      <c r="AA90" s="8"/>
    </row>
    <row r="91" spans="7:27" x14ac:dyDescent="0.25">
      <c r="G91" s="8"/>
      <c r="H91" s="8"/>
      <c r="I91" s="8"/>
      <c r="J91" s="8"/>
      <c r="K91" s="8"/>
      <c r="L91" s="8"/>
      <c r="M91" s="8"/>
      <c r="N91" s="8"/>
      <c r="O91" s="8"/>
      <c r="P91" s="8"/>
      <c r="Q91" s="8"/>
      <c r="R91" s="8"/>
      <c r="S91" s="8"/>
      <c r="T91" s="8"/>
      <c r="U91" s="8"/>
      <c r="V91" s="8"/>
      <c r="W91" s="8"/>
      <c r="X91" s="8"/>
      <c r="Y91" s="8"/>
      <c r="Z91" s="8"/>
      <c r="AA91" s="8"/>
    </row>
    <row r="92" spans="7:27" x14ac:dyDescent="0.25">
      <c r="G92" s="8"/>
      <c r="H92" s="8"/>
      <c r="I92" s="8"/>
      <c r="J92" s="8"/>
      <c r="K92" s="8"/>
      <c r="L92" s="8"/>
      <c r="M92" s="8"/>
      <c r="N92" s="8"/>
      <c r="O92" s="8"/>
      <c r="P92" s="8"/>
      <c r="Q92" s="8"/>
      <c r="R92" s="8"/>
      <c r="S92" s="8"/>
      <c r="T92" s="8"/>
      <c r="U92" s="8"/>
      <c r="V92" s="8"/>
      <c r="W92" s="8"/>
      <c r="X92" s="8"/>
      <c r="Y92" s="8"/>
      <c r="Z92" s="8"/>
      <c r="AA92" s="8"/>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T24:AA64 G24:O64">
    <cfRule type="cellIs" dxfId="8" priority="11"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P24:S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0" zoomScale="85" zoomScaleSheetLayoutView="85" workbookViewId="0">
      <selection activeCell="A26" sqref="A26"/>
    </sheetView>
  </sheetViews>
  <sheetFormatPr defaultColWidth="9.140625" defaultRowHeight="15" x14ac:dyDescent="0.25"/>
  <cols>
    <col min="1" max="1" width="6.140625" style="120" customWidth="1"/>
    <col min="2" max="2" width="23.140625" style="120" customWidth="1"/>
    <col min="3" max="3" width="13.85546875" style="120" customWidth="1"/>
    <col min="4" max="4" width="15.140625" style="120" customWidth="1"/>
    <col min="5" max="12" width="7.7109375" style="120" customWidth="1"/>
    <col min="13" max="13" width="13.5703125" style="120" customWidth="1"/>
    <col min="14" max="14" width="39" style="120" customWidth="1"/>
    <col min="15" max="15" width="15.85546875" style="120" customWidth="1"/>
    <col min="16" max="16" width="20.140625" style="120" customWidth="1"/>
    <col min="17" max="17" width="15.28515625" style="120" customWidth="1"/>
    <col min="18" max="18" width="17" style="120" customWidth="1"/>
    <col min="19" max="20" width="9.7109375" style="120" customWidth="1"/>
    <col min="21" max="21" width="11.42578125" style="120" customWidth="1"/>
    <col min="22" max="22" width="12.7109375" style="120" customWidth="1"/>
    <col min="23" max="23" width="16.5703125" style="120" customWidth="1"/>
    <col min="24" max="25" width="10.7109375" style="120" customWidth="1"/>
    <col min="26" max="26" width="7.7109375" style="120" customWidth="1"/>
    <col min="27" max="28" width="10.7109375" style="120" customWidth="1"/>
    <col min="29" max="29" width="16.5703125" style="120" customWidth="1"/>
    <col min="30" max="30" width="10.7109375" style="120" customWidth="1"/>
    <col min="31" max="31" width="15.85546875" style="120" customWidth="1"/>
    <col min="32" max="32" width="11.7109375" style="120" customWidth="1"/>
    <col min="33" max="33" width="11.5703125" style="120" customWidth="1"/>
    <col min="34" max="35" width="9.7109375" style="120" customWidth="1"/>
    <col min="36" max="36" width="11.7109375" style="120" customWidth="1"/>
    <col min="37" max="37" width="12" style="120" customWidth="1"/>
    <col min="38" max="38" width="12.28515625" style="120" customWidth="1"/>
    <col min="39" max="41" width="9.7109375" style="120" customWidth="1"/>
    <col min="42" max="42" width="12.42578125" style="120" customWidth="1"/>
    <col min="43" max="43" width="12" style="120" customWidth="1"/>
    <col min="44" max="44" width="14.140625" style="120" customWidth="1"/>
    <col min="45" max="46" width="13.28515625" style="120" customWidth="1"/>
    <col min="47" max="47" width="10.7109375" style="120" customWidth="1"/>
    <col min="48" max="48" width="19.140625" style="120" customWidth="1"/>
    <col min="49" max="16384" width="9.140625" style="120"/>
  </cols>
  <sheetData>
    <row r="1" spans="1:48" ht="18.75" x14ac:dyDescent="0.25">
      <c r="AV1" s="84" t="s">
        <v>66</v>
      </c>
    </row>
    <row r="2" spans="1:48" ht="18.75" x14ac:dyDescent="0.3">
      <c r="AV2" s="85" t="s">
        <v>8</v>
      </c>
    </row>
    <row r="3" spans="1:48" ht="18.75" x14ac:dyDescent="0.3">
      <c r="AV3" s="85" t="s">
        <v>65</v>
      </c>
    </row>
    <row r="4" spans="1:48" ht="18.75" x14ac:dyDescent="0.3">
      <c r="AV4" s="85"/>
    </row>
    <row r="5" spans="1:48" ht="18.75" customHeight="1" x14ac:dyDescent="0.25">
      <c r="A5" s="283"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85"/>
    </row>
    <row r="7" spans="1:48" ht="18.75" x14ac:dyDescent="0.25">
      <c r="A7" s="287" t="s">
        <v>7</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91" t="str">
        <f>'1. паспорт местоположение'!A9:C9</f>
        <v>Акционерное общество "Россети Янтарь" ДЗО  ПАО "Россети"</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6</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91" t="str">
        <f>'1. паспорт местоположение'!A12:C12</f>
        <v>N_92-2-26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5</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91" t="str">
        <f>'1. паспорт местоположение'!A15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4</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x14ac:dyDescent="0.25">
      <c r="A21" s="389" t="s">
        <v>467</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50</v>
      </c>
      <c r="B22" s="391" t="s">
        <v>22</v>
      </c>
      <c r="C22" s="380" t="s">
        <v>49</v>
      </c>
      <c r="D22" s="380" t="s">
        <v>48</v>
      </c>
      <c r="E22" s="394" t="s">
        <v>477</v>
      </c>
      <c r="F22" s="395"/>
      <c r="G22" s="395"/>
      <c r="H22" s="395"/>
      <c r="I22" s="395"/>
      <c r="J22" s="395"/>
      <c r="K22" s="395"/>
      <c r="L22" s="396"/>
      <c r="M22" s="380" t="s">
        <v>47</v>
      </c>
      <c r="N22" s="380" t="s">
        <v>46</v>
      </c>
      <c r="O22" s="380" t="s">
        <v>45</v>
      </c>
      <c r="P22" s="375" t="s">
        <v>245</v>
      </c>
      <c r="Q22" s="375" t="s">
        <v>44</v>
      </c>
      <c r="R22" s="375" t="s">
        <v>43</v>
      </c>
      <c r="S22" s="375" t="s">
        <v>42</v>
      </c>
      <c r="T22" s="375"/>
      <c r="U22" s="397" t="s">
        <v>41</v>
      </c>
      <c r="V22" s="397" t="s">
        <v>40</v>
      </c>
      <c r="W22" s="375" t="s">
        <v>39</v>
      </c>
      <c r="X22" s="375" t="s">
        <v>38</v>
      </c>
      <c r="Y22" s="375" t="s">
        <v>37</v>
      </c>
      <c r="Z22" s="382" t="s">
        <v>36</v>
      </c>
      <c r="AA22" s="375" t="s">
        <v>35</v>
      </c>
      <c r="AB22" s="375" t="s">
        <v>34</v>
      </c>
      <c r="AC22" s="375" t="s">
        <v>33</v>
      </c>
      <c r="AD22" s="375" t="s">
        <v>32</v>
      </c>
      <c r="AE22" s="375" t="s">
        <v>31</v>
      </c>
      <c r="AF22" s="375" t="s">
        <v>30</v>
      </c>
      <c r="AG22" s="375"/>
      <c r="AH22" s="375"/>
      <c r="AI22" s="375"/>
      <c r="AJ22" s="375"/>
      <c r="AK22" s="375"/>
      <c r="AL22" s="375" t="s">
        <v>29</v>
      </c>
      <c r="AM22" s="375"/>
      <c r="AN22" s="375"/>
      <c r="AO22" s="375"/>
      <c r="AP22" s="375" t="s">
        <v>28</v>
      </c>
      <c r="AQ22" s="375"/>
      <c r="AR22" s="375" t="s">
        <v>27</v>
      </c>
      <c r="AS22" s="375" t="s">
        <v>26</v>
      </c>
      <c r="AT22" s="375" t="s">
        <v>25</v>
      </c>
      <c r="AU22" s="375" t="s">
        <v>24</v>
      </c>
      <c r="AV22" s="383" t="s">
        <v>23</v>
      </c>
    </row>
    <row r="23" spans="1:48" ht="64.5" customHeight="1" x14ac:dyDescent="0.25">
      <c r="A23" s="390"/>
      <c r="B23" s="392"/>
      <c r="C23" s="390"/>
      <c r="D23" s="390"/>
      <c r="E23" s="385" t="s">
        <v>21</v>
      </c>
      <c r="F23" s="376" t="s">
        <v>125</v>
      </c>
      <c r="G23" s="376" t="s">
        <v>124</v>
      </c>
      <c r="H23" s="376" t="s">
        <v>123</v>
      </c>
      <c r="I23" s="378" t="s">
        <v>388</v>
      </c>
      <c r="J23" s="378" t="s">
        <v>389</v>
      </c>
      <c r="K23" s="378" t="s">
        <v>390</v>
      </c>
      <c r="L23" s="376" t="s">
        <v>552</v>
      </c>
      <c r="M23" s="390"/>
      <c r="N23" s="390"/>
      <c r="O23" s="390"/>
      <c r="P23" s="375"/>
      <c r="Q23" s="375"/>
      <c r="R23" s="375"/>
      <c r="S23" s="387" t="s">
        <v>2</v>
      </c>
      <c r="T23" s="387" t="s">
        <v>9</v>
      </c>
      <c r="U23" s="397"/>
      <c r="V23" s="397"/>
      <c r="W23" s="375"/>
      <c r="X23" s="375"/>
      <c r="Y23" s="375"/>
      <c r="Z23" s="375"/>
      <c r="AA23" s="375"/>
      <c r="AB23" s="375"/>
      <c r="AC23" s="375"/>
      <c r="AD23" s="375"/>
      <c r="AE23" s="375"/>
      <c r="AF23" s="375" t="s">
        <v>20</v>
      </c>
      <c r="AG23" s="375"/>
      <c r="AH23" s="375" t="s">
        <v>19</v>
      </c>
      <c r="AI23" s="375"/>
      <c r="AJ23" s="380" t="s">
        <v>18</v>
      </c>
      <c r="AK23" s="380" t="s">
        <v>17</v>
      </c>
      <c r="AL23" s="380" t="s">
        <v>16</v>
      </c>
      <c r="AM23" s="380" t="s">
        <v>15</v>
      </c>
      <c r="AN23" s="380" t="s">
        <v>14</v>
      </c>
      <c r="AO23" s="380" t="s">
        <v>13</v>
      </c>
      <c r="AP23" s="380" t="s">
        <v>12</v>
      </c>
      <c r="AQ23" s="398" t="s">
        <v>9</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21" t="s">
        <v>11</v>
      </c>
      <c r="AG24" s="121" t="s">
        <v>10</v>
      </c>
      <c r="AH24" s="122" t="s">
        <v>2</v>
      </c>
      <c r="AI24" s="122" t="s">
        <v>9</v>
      </c>
      <c r="AJ24" s="381"/>
      <c r="AK24" s="381"/>
      <c r="AL24" s="381"/>
      <c r="AM24" s="381"/>
      <c r="AN24" s="381"/>
      <c r="AO24" s="381"/>
      <c r="AP24" s="381"/>
      <c r="AQ24" s="399"/>
      <c r="AR24" s="375"/>
      <c r="AS24" s="375"/>
      <c r="AT24" s="375"/>
      <c r="AU24" s="375"/>
      <c r="AV24" s="384"/>
    </row>
    <row r="25" spans="1:48" s="124" customFormat="1" ht="11.25" x14ac:dyDescent="0.2">
      <c r="A25" s="123">
        <v>1</v>
      </c>
      <c r="B25" s="123">
        <v>2</v>
      </c>
      <c r="C25" s="123">
        <v>4</v>
      </c>
      <c r="D25" s="123">
        <v>5</v>
      </c>
      <c r="E25" s="123">
        <v>6</v>
      </c>
      <c r="F25" s="123">
        <f>E25+1</f>
        <v>7</v>
      </c>
      <c r="G25" s="123">
        <f t="shared" ref="G25:H25" si="0">F25+1</f>
        <v>8</v>
      </c>
      <c r="H25" s="123">
        <f t="shared" si="0"/>
        <v>9</v>
      </c>
      <c r="I25" s="123">
        <f t="shared" ref="I25" si="1">H25+1</f>
        <v>10</v>
      </c>
      <c r="J25" s="123">
        <f t="shared" ref="J25" si="2">I25+1</f>
        <v>11</v>
      </c>
      <c r="K25" s="123">
        <f t="shared" ref="K25" si="3">J25+1</f>
        <v>12</v>
      </c>
      <c r="L25" s="123">
        <f t="shared" ref="L25" si="4">K25+1</f>
        <v>13</v>
      </c>
      <c r="M25" s="123">
        <f t="shared" ref="M25" si="5">L25+1</f>
        <v>14</v>
      </c>
      <c r="N25" s="123">
        <f t="shared" ref="N25" si="6">M25+1</f>
        <v>15</v>
      </c>
      <c r="O25" s="123">
        <f t="shared" ref="O25" si="7">N25+1</f>
        <v>16</v>
      </c>
      <c r="P25" s="123">
        <f t="shared" ref="P25" si="8">O25+1</f>
        <v>17</v>
      </c>
      <c r="Q25" s="123">
        <f t="shared" ref="Q25" si="9">P25+1</f>
        <v>18</v>
      </c>
      <c r="R25" s="123">
        <f t="shared" ref="R25" si="10">Q25+1</f>
        <v>19</v>
      </c>
      <c r="S25" s="123">
        <f t="shared" ref="S25" si="11">R25+1</f>
        <v>20</v>
      </c>
      <c r="T25" s="123">
        <f t="shared" ref="T25" si="12">S25+1</f>
        <v>21</v>
      </c>
      <c r="U25" s="123">
        <f t="shared" ref="U25" si="13">T25+1</f>
        <v>22</v>
      </c>
      <c r="V25" s="123">
        <f t="shared" ref="V25" si="14">U25+1</f>
        <v>23</v>
      </c>
      <c r="W25" s="123">
        <f t="shared" ref="W25" si="15">V25+1</f>
        <v>24</v>
      </c>
      <c r="X25" s="123">
        <f t="shared" ref="X25" si="16">W25+1</f>
        <v>25</v>
      </c>
      <c r="Y25" s="123">
        <f t="shared" ref="Y25" si="17">X25+1</f>
        <v>26</v>
      </c>
      <c r="Z25" s="123">
        <f t="shared" ref="Z25" si="18">Y25+1</f>
        <v>27</v>
      </c>
      <c r="AA25" s="123">
        <f t="shared" ref="AA25" si="19">Z25+1</f>
        <v>28</v>
      </c>
      <c r="AB25" s="123">
        <f t="shared" ref="AB25" si="20">AA25+1</f>
        <v>29</v>
      </c>
      <c r="AC25" s="123">
        <f t="shared" ref="AC25" si="21">AB25+1</f>
        <v>30</v>
      </c>
      <c r="AD25" s="123">
        <f t="shared" ref="AD25" si="22">AC25+1</f>
        <v>31</v>
      </c>
      <c r="AE25" s="123">
        <f t="shared" ref="AE25" si="23">AD25+1</f>
        <v>32</v>
      </c>
      <c r="AF25" s="123">
        <f t="shared" ref="AF25" si="24">AE25+1</f>
        <v>33</v>
      </c>
      <c r="AG25" s="123">
        <f t="shared" ref="AG25" si="25">AF25+1</f>
        <v>34</v>
      </c>
      <c r="AH25" s="123">
        <f t="shared" ref="AH25" si="26">AG25+1</f>
        <v>35</v>
      </c>
      <c r="AI25" s="123">
        <f t="shared" ref="AI25" si="27">AH25+1</f>
        <v>36</v>
      </c>
      <c r="AJ25" s="123">
        <f t="shared" ref="AJ25" si="28">AI25+1</f>
        <v>37</v>
      </c>
      <c r="AK25" s="123">
        <f t="shared" ref="AK25" si="29">AJ25+1</f>
        <v>38</v>
      </c>
      <c r="AL25" s="123">
        <f t="shared" ref="AL25" si="30">AK25+1</f>
        <v>39</v>
      </c>
      <c r="AM25" s="123">
        <f t="shared" ref="AM25" si="31">AL25+1</f>
        <v>40</v>
      </c>
      <c r="AN25" s="123">
        <f t="shared" ref="AN25" si="32">AM25+1</f>
        <v>41</v>
      </c>
      <c r="AO25" s="123">
        <f t="shared" ref="AO25" si="33">AN25+1</f>
        <v>42</v>
      </c>
      <c r="AP25" s="123">
        <f t="shared" ref="AP25" si="34">AO25+1</f>
        <v>43</v>
      </c>
      <c r="AQ25" s="123">
        <f t="shared" ref="AQ25" si="35">AP25+1</f>
        <v>44</v>
      </c>
      <c r="AR25" s="123">
        <f t="shared" ref="AR25" si="36">AQ25+1</f>
        <v>45</v>
      </c>
      <c r="AS25" s="123">
        <f t="shared" ref="AS25" si="37">AR25+1</f>
        <v>46</v>
      </c>
      <c r="AT25" s="123">
        <f t="shared" ref="AT25" si="38">AS25+1</f>
        <v>47</v>
      </c>
      <c r="AU25" s="123">
        <f t="shared" ref="AU25" si="39">AT25+1</f>
        <v>48</v>
      </c>
      <c r="AV25" s="123">
        <f t="shared" ref="AV25" si="40">AU25+1</f>
        <v>49</v>
      </c>
    </row>
    <row r="26" spans="1:48" s="205" customFormat="1" ht="45" x14ac:dyDescent="0.2">
      <c r="A26" s="204">
        <v>1</v>
      </c>
      <c r="B26" s="125" t="s">
        <v>556</v>
      </c>
      <c r="C26" s="204" t="s">
        <v>332</v>
      </c>
      <c r="D26" s="206">
        <f>'6.1. Паспорт сетевой график'!H53</f>
        <v>46295</v>
      </c>
      <c r="E26" s="204" t="s">
        <v>332</v>
      </c>
      <c r="F26" s="204" t="s">
        <v>332</v>
      </c>
      <c r="G26" s="204" t="s">
        <v>332</v>
      </c>
      <c r="H26" s="204" t="s">
        <v>332</v>
      </c>
      <c r="I26" s="204" t="s">
        <v>332</v>
      </c>
      <c r="J26" s="204" t="s">
        <v>332</v>
      </c>
      <c r="K26" s="204" t="s">
        <v>332</v>
      </c>
      <c r="L26" s="204">
        <f>'6.2. Паспорт фин осв ввод'!D57</f>
        <v>1</v>
      </c>
      <c r="M26" s="266" t="s">
        <v>578</v>
      </c>
      <c r="N26" s="267" t="s">
        <v>579</v>
      </c>
      <c r="O26" s="266" t="s">
        <v>580</v>
      </c>
      <c r="P26" s="268">
        <v>30694.30817</v>
      </c>
      <c r="Q26" s="266"/>
      <c r="R26" s="268">
        <v>30694.30817</v>
      </c>
      <c r="S26" s="266" t="s">
        <v>581</v>
      </c>
      <c r="T26" s="266" t="s">
        <v>581</v>
      </c>
      <c r="U26" s="267">
        <v>4</v>
      </c>
      <c r="V26" s="267">
        <v>4</v>
      </c>
      <c r="W26" s="267" t="s">
        <v>582</v>
      </c>
      <c r="X26" s="268">
        <v>30694.30817</v>
      </c>
      <c r="Y26" s="267"/>
      <c r="Z26" s="267">
        <v>1</v>
      </c>
      <c r="AA26" s="269">
        <v>30694.30817</v>
      </c>
      <c r="AB26" s="269">
        <f>AA26</f>
        <v>30694.30817</v>
      </c>
      <c r="AC26" s="267" t="s">
        <v>582</v>
      </c>
      <c r="AD26" s="269">
        <f>'8. Общие сведения'!B38*1000</f>
        <v>12777.1011</v>
      </c>
      <c r="AE26" s="267"/>
      <c r="AF26" s="267">
        <v>32515135596</v>
      </c>
      <c r="AG26" s="267" t="s">
        <v>583</v>
      </c>
      <c r="AH26" s="270">
        <v>45900</v>
      </c>
      <c r="AI26" s="270">
        <v>45887</v>
      </c>
      <c r="AJ26" s="270">
        <v>45917</v>
      </c>
      <c r="AK26" s="270"/>
      <c r="AL26" s="267"/>
      <c r="AM26" s="267"/>
      <c r="AN26" s="270"/>
      <c r="AO26" s="267"/>
      <c r="AP26" s="270">
        <v>45961</v>
      </c>
      <c r="AQ26" s="270">
        <v>45950</v>
      </c>
      <c r="AR26" s="270">
        <v>45961</v>
      </c>
      <c r="AS26" s="270">
        <v>46013</v>
      </c>
      <c r="AT26" s="270">
        <v>46752</v>
      </c>
      <c r="AU26" s="267"/>
      <c r="AV26" s="267"/>
    </row>
    <row r="27" spans="1:48" s="205" customFormat="1" ht="33.75" x14ac:dyDescent="0.2">
      <c r="A27" s="204"/>
      <c r="B27" s="125"/>
      <c r="C27" s="204"/>
      <c r="D27" s="206"/>
      <c r="E27" s="204"/>
      <c r="F27" s="204"/>
      <c r="G27" s="204"/>
      <c r="H27" s="204"/>
      <c r="I27" s="204"/>
      <c r="J27" s="204"/>
      <c r="K27" s="204"/>
      <c r="L27" s="204"/>
      <c r="M27" s="266"/>
      <c r="N27" s="267"/>
      <c r="O27" s="266"/>
      <c r="P27" s="268"/>
      <c r="Q27" s="266"/>
      <c r="R27" s="268"/>
      <c r="S27" s="266"/>
      <c r="T27" s="266"/>
      <c r="U27" s="267"/>
      <c r="V27" s="267"/>
      <c r="W27" s="267" t="s">
        <v>584</v>
      </c>
      <c r="X27" s="268">
        <v>30694.30817</v>
      </c>
      <c r="Y27" s="267" t="s">
        <v>584</v>
      </c>
      <c r="Z27" s="267"/>
      <c r="AA27" s="269"/>
      <c r="AB27" s="269"/>
      <c r="AC27" s="267"/>
      <c r="AD27" s="269"/>
      <c r="AE27" s="267"/>
      <c r="AF27" s="267"/>
      <c r="AG27" s="267"/>
      <c r="AH27" s="270"/>
      <c r="AI27" s="270"/>
      <c r="AJ27" s="270"/>
      <c r="AK27" s="270"/>
      <c r="AL27" s="267"/>
      <c r="AM27" s="267"/>
      <c r="AN27" s="270"/>
      <c r="AO27" s="267"/>
      <c r="AP27" s="270"/>
      <c r="AQ27" s="270"/>
      <c r="AR27" s="270"/>
      <c r="AS27" s="270"/>
      <c r="AT27" s="270"/>
      <c r="AU27" s="267"/>
      <c r="AV27" s="267"/>
    </row>
    <row r="28" spans="1:48" s="205" customFormat="1" ht="11.25" x14ac:dyDescent="0.2">
      <c r="A28" s="204"/>
      <c r="B28" s="125"/>
      <c r="C28" s="204"/>
      <c r="D28" s="206"/>
      <c r="E28" s="204"/>
      <c r="F28" s="204"/>
      <c r="G28" s="204"/>
      <c r="H28" s="204"/>
      <c r="I28" s="204"/>
      <c r="J28" s="204"/>
      <c r="K28" s="204"/>
      <c r="L28" s="204"/>
      <c r="M28" s="266"/>
      <c r="N28" s="267"/>
      <c r="O28" s="266"/>
      <c r="P28" s="268"/>
      <c r="Q28" s="266"/>
      <c r="R28" s="268"/>
      <c r="S28" s="266"/>
      <c r="T28" s="266"/>
      <c r="U28" s="267"/>
      <c r="V28" s="267"/>
      <c r="W28" s="267" t="s">
        <v>585</v>
      </c>
      <c r="X28" s="268">
        <v>30694.30817</v>
      </c>
      <c r="Y28" s="267"/>
      <c r="Z28" s="267"/>
      <c r="AA28" s="269">
        <v>30694.30817</v>
      </c>
      <c r="AB28" s="269"/>
      <c r="AC28" s="267"/>
      <c r="AD28" s="269"/>
      <c r="AE28" s="267"/>
      <c r="AF28" s="267"/>
      <c r="AG28" s="267"/>
      <c r="AH28" s="270"/>
      <c r="AI28" s="270"/>
      <c r="AJ28" s="270"/>
      <c r="AK28" s="270"/>
      <c r="AL28" s="267"/>
      <c r="AM28" s="267"/>
      <c r="AN28" s="270"/>
      <c r="AO28" s="267"/>
      <c r="AP28" s="270"/>
      <c r="AQ28" s="270"/>
      <c r="AR28" s="270"/>
      <c r="AS28" s="270"/>
      <c r="AT28" s="270"/>
      <c r="AU28" s="267"/>
      <c r="AV28" s="267"/>
    </row>
    <row r="29" spans="1:48" s="205" customFormat="1" ht="11.25" x14ac:dyDescent="0.2">
      <c r="A29" s="204"/>
      <c r="B29" s="125"/>
      <c r="C29" s="204"/>
      <c r="D29" s="206"/>
      <c r="E29" s="204"/>
      <c r="F29" s="204"/>
      <c r="G29" s="204"/>
      <c r="H29" s="204"/>
      <c r="I29" s="204"/>
      <c r="J29" s="204"/>
      <c r="K29" s="204"/>
      <c r="L29" s="204"/>
      <c r="M29" s="266"/>
      <c r="N29" s="267"/>
      <c r="O29" s="266"/>
      <c r="P29" s="268"/>
      <c r="Q29" s="266"/>
      <c r="R29" s="268"/>
      <c r="S29" s="266"/>
      <c r="T29" s="266"/>
      <c r="U29" s="267"/>
      <c r="V29" s="267"/>
      <c r="W29" s="267" t="s">
        <v>586</v>
      </c>
      <c r="X29" s="268">
        <v>30694.30817</v>
      </c>
      <c r="Y29" s="267"/>
      <c r="Z29" s="267"/>
      <c r="AA29" s="269">
        <v>30694.30817</v>
      </c>
      <c r="AB29" s="269"/>
      <c r="AC29" s="267"/>
      <c r="AD29" s="269"/>
      <c r="AE29" s="267"/>
      <c r="AF29" s="267"/>
      <c r="AG29" s="267"/>
      <c r="AH29" s="270"/>
      <c r="AI29" s="270"/>
      <c r="AJ29" s="270"/>
      <c r="AK29" s="270"/>
      <c r="AL29" s="267"/>
      <c r="AM29" s="267"/>
      <c r="AN29" s="270"/>
      <c r="AO29" s="267"/>
      <c r="AP29" s="270"/>
      <c r="AQ29" s="270"/>
      <c r="AR29" s="270"/>
      <c r="AS29" s="270"/>
      <c r="AT29" s="270"/>
      <c r="AU29" s="267"/>
      <c r="AV29" s="267"/>
    </row>
    <row r="30" spans="1:48" s="279" customFormat="1" ht="10.5" x14ac:dyDescent="0.15">
      <c r="A30" s="271"/>
      <c r="B30" s="272" t="s">
        <v>553</v>
      </c>
      <c r="C30" s="271"/>
      <c r="D30" s="273"/>
      <c r="E30" s="271"/>
      <c r="F30" s="271"/>
      <c r="G30" s="271"/>
      <c r="H30" s="271"/>
      <c r="I30" s="271"/>
      <c r="J30" s="271"/>
      <c r="K30" s="271"/>
      <c r="L30" s="271"/>
      <c r="M30" s="274"/>
      <c r="N30" s="275"/>
      <c r="O30" s="274"/>
      <c r="P30" s="276"/>
      <c r="Q30" s="274"/>
      <c r="R30" s="276"/>
      <c r="S30" s="274"/>
      <c r="T30" s="274"/>
      <c r="U30" s="275"/>
      <c r="V30" s="275"/>
      <c r="W30" s="275"/>
      <c r="X30" s="276"/>
      <c r="Y30" s="275"/>
      <c r="Z30" s="275"/>
      <c r="AA30" s="277"/>
      <c r="AB30" s="277"/>
      <c r="AC30" s="275"/>
      <c r="AD30" s="277">
        <f>SUM(AD26:AD29)</f>
        <v>12777.1011</v>
      </c>
      <c r="AE30" s="275"/>
      <c r="AF30" s="275"/>
      <c r="AG30" s="275"/>
      <c r="AH30" s="278"/>
      <c r="AI30" s="278"/>
      <c r="AJ30" s="278"/>
      <c r="AK30" s="278"/>
      <c r="AL30" s="275"/>
      <c r="AM30" s="275"/>
      <c r="AN30" s="278"/>
      <c r="AO30" s="275"/>
      <c r="AP30" s="278"/>
      <c r="AQ30" s="278"/>
      <c r="AR30" s="278"/>
      <c r="AS30" s="278"/>
      <c r="AT30" s="278"/>
      <c r="AU30" s="275"/>
      <c r="AV30"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9" customWidth="1"/>
    <col min="3" max="3" width="9.140625" style="9" hidden="1" customWidth="1"/>
    <col min="4" max="256" width="9.140625" style="9"/>
    <col min="257" max="258" width="66.140625" style="9" customWidth="1"/>
    <col min="259" max="512" width="9.140625" style="9"/>
    <col min="513" max="514" width="66.140625" style="9" customWidth="1"/>
    <col min="515" max="768" width="9.140625" style="9"/>
    <col min="769" max="770" width="66.140625" style="9" customWidth="1"/>
    <col min="771" max="1024" width="9.140625" style="9"/>
    <col min="1025" max="1026" width="66.140625" style="9" customWidth="1"/>
    <col min="1027" max="1280" width="9.140625" style="9"/>
    <col min="1281" max="1282" width="66.140625" style="9" customWidth="1"/>
    <col min="1283" max="1536" width="9.140625" style="9"/>
    <col min="1537" max="1538" width="66.140625" style="9" customWidth="1"/>
    <col min="1539" max="1792" width="9.140625" style="9"/>
    <col min="1793" max="1794" width="66.140625" style="9" customWidth="1"/>
    <col min="1795" max="2048" width="9.140625" style="9"/>
    <col min="2049" max="2050" width="66.140625" style="9" customWidth="1"/>
    <col min="2051" max="2304" width="9.140625" style="9"/>
    <col min="2305" max="2306" width="66.140625" style="9" customWidth="1"/>
    <col min="2307" max="2560" width="9.140625" style="9"/>
    <col min="2561" max="2562" width="66.140625" style="9" customWidth="1"/>
    <col min="2563" max="2816" width="9.140625" style="9"/>
    <col min="2817" max="2818" width="66.140625" style="9" customWidth="1"/>
    <col min="2819" max="3072" width="9.140625" style="9"/>
    <col min="3073" max="3074" width="66.140625" style="9" customWidth="1"/>
    <col min="3075" max="3328" width="9.140625" style="9"/>
    <col min="3329" max="3330" width="66.140625" style="9" customWidth="1"/>
    <col min="3331" max="3584" width="9.140625" style="9"/>
    <col min="3585" max="3586" width="66.140625" style="9" customWidth="1"/>
    <col min="3587" max="3840" width="9.140625" style="9"/>
    <col min="3841" max="3842" width="66.140625" style="9" customWidth="1"/>
    <col min="3843" max="4096" width="9.140625" style="9"/>
    <col min="4097" max="4098" width="66.140625" style="9" customWidth="1"/>
    <col min="4099" max="4352" width="9.140625" style="9"/>
    <col min="4353" max="4354" width="66.140625" style="9" customWidth="1"/>
    <col min="4355" max="4608" width="9.140625" style="9"/>
    <col min="4609" max="4610" width="66.140625" style="9" customWidth="1"/>
    <col min="4611" max="4864" width="9.140625" style="9"/>
    <col min="4865" max="4866" width="66.140625" style="9" customWidth="1"/>
    <col min="4867" max="5120" width="9.140625" style="9"/>
    <col min="5121" max="5122" width="66.140625" style="9" customWidth="1"/>
    <col min="5123" max="5376" width="9.140625" style="9"/>
    <col min="5377" max="5378" width="66.140625" style="9" customWidth="1"/>
    <col min="5379" max="5632" width="9.140625" style="9"/>
    <col min="5633" max="5634" width="66.140625" style="9" customWidth="1"/>
    <col min="5635" max="5888" width="9.140625" style="9"/>
    <col min="5889" max="5890" width="66.140625" style="9" customWidth="1"/>
    <col min="5891" max="6144" width="9.140625" style="9"/>
    <col min="6145" max="6146" width="66.140625" style="9" customWidth="1"/>
    <col min="6147" max="6400" width="9.140625" style="9"/>
    <col min="6401" max="6402" width="66.140625" style="9" customWidth="1"/>
    <col min="6403" max="6656" width="9.140625" style="9"/>
    <col min="6657" max="6658" width="66.140625" style="9" customWidth="1"/>
    <col min="6659" max="6912" width="9.140625" style="9"/>
    <col min="6913" max="6914" width="66.140625" style="9" customWidth="1"/>
    <col min="6915" max="7168" width="9.140625" style="9"/>
    <col min="7169" max="7170" width="66.140625" style="9" customWidth="1"/>
    <col min="7171" max="7424" width="9.140625" style="9"/>
    <col min="7425" max="7426" width="66.140625" style="9" customWidth="1"/>
    <col min="7427" max="7680" width="9.140625" style="9"/>
    <col min="7681" max="7682" width="66.140625" style="9" customWidth="1"/>
    <col min="7683" max="7936" width="9.140625" style="9"/>
    <col min="7937" max="7938" width="66.140625" style="9" customWidth="1"/>
    <col min="7939" max="8192" width="9.140625" style="9"/>
    <col min="8193" max="8194" width="66.140625" style="9" customWidth="1"/>
    <col min="8195" max="8448" width="9.140625" style="9"/>
    <col min="8449" max="8450" width="66.140625" style="9" customWidth="1"/>
    <col min="8451" max="8704" width="9.140625" style="9"/>
    <col min="8705" max="8706" width="66.140625" style="9" customWidth="1"/>
    <col min="8707" max="8960" width="9.140625" style="9"/>
    <col min="8961" max="8962" width="66.140625" style="9" customWidth="1"/>
    <col min="8963" max="9216" width="9.140625" style="9"/>
    <col min="9217" max="9218" width="66.140625" style="9" customWidth="1"/>
    <col min="9219" max="9472" width="9.140625" style="9"/>
    <col min="9473" max="9474" width="66.140625" style="9" customWidth="1"/>
    <col min="9475" max="9728" width="9.140625" style="9"/>
    <col min="9729" max="9730" width="66.140625" style="9" customWidth="1"/>
    <col min="9731" max="9984" width="9.140625" style="9"/>
    <col min="9985" max="9986" width="66.140625" style="9" customWidth="1"/>
    <col min="9987" max="10240" width="9.140625" style="9"/>
    <col min="10241" max="10242" width="66.140625" style="9" customWidth="1"/>
    <col min="10243" max="10496" width="9.140625" style="9"/>
    <col min="10497" max="10498" width="66.140625" style="9" customWidth="1"/>
    <col min="10499" max="10752" width="9.140625" style="9"/>
    <col min="10753" max="10754" width="66.140625" style="9" customWidth="1"/>
    <col min="10755" max="11008" width="9.140625" style="9"/>
    <col min="11009" max="11010" width="66.140625" style="9" customWidth="1"/>
    <col min="11011" max="11264" width="9.140625" style="9"/>
    <col min="11265" max="11266" width="66.140625" style="9" customWidth="1"/>
    <col min="11267" max="11520" width="9.140625" style="9"/>
    <col min="11521" max="11522" width="66.140625" style="9" customWidth="1"/>
    <col min="11523" max="11776" width="9.140625" style="9"/>
    <col min="11777" max="11778" width="66.140625" style="9" customWidth="1"/>
    <col min="11779" max="12032" width="9.140625" style="9"/>
    <col min="12033" max="12034" width="66.140625" style="9" customWidth="1"/>
    <col min="12035" max="12288" width="9.140625" style="9"/>
    <col min="12289" max="12290" width="66.140625" style="9" customWidth="1"/>
    <col min="12291" max="12544" width="9.140625" style="9"/>
    <col min="12545" max="12546" width="66.140625" style="9" customWidth="1"/>
    <col min="12547" max="12800" width="9.140625" style="9"/>
    <col min="12801" max="12802" width="66.140625" style="9" customWidth="1"/>
    <col min="12803" max="13056" width="9.140625" style="9"/>
    <col min="13057" max="13058" width="66.140625" style="9" customWidth="1"/>
    <col min="13059" max="13312" width="9.140625" style="9"/>
    <col min="13313" max="13314" width="66.140625" style="9" customWidth="1"/>
    <col min="13315" max="13568" width="9.140625" style="9"/>
    <col min="13569" max="13570" width="66.140625" style="9" customWidth="1"/>
    <col min="13571" max="13824" width="9.140625" style="9"/>
    <col min="13825" max="13826" width="66.140625" style="9" customWidth="1"/>
    <col min="13827" max="14080" width="9.140625" style="9"/>
    <col min="14081" max="14082" width="66.140625" style="9" customWidth="1"/>
    <col min="14083" max="14336" width="9.140625" style="9"/>
    <col min="14337" max="14338" width="66.140625" style="9" customWidth="1"/>
    <col min="14339" max="14592" width="9.140625" style="9"/>
    <col min="14593" max="14594" width="66.140625" style="9" customWidth="1"/>
    <col min="14595" max="14848" width="9.140625" style="9"/>
    <col min="14849" max="14850" width="66.140625" style="9" customWidth="1"/>
    <col min="14851" max="15104" width="9.140625" style="9"/>
    <col min="15105" max="15106" width="66.140625" style="9" customWidth="1"/>
    <col min="15107" max="15360" width="9.140625" style="9"/>
    <col min="15361" max="15362" width="66.140625" style="9" customWidth="1"/>
    <col min="15363" max="15616" width="9.140625" style="9"/>
    <col min="15617" max="15618" width="66.140625" style="9" customWidth="1"/>
    <col min="15619" max="15872" width="9.140625" style="9"/>
    <col min="15873" max="15874" width="66.140625" style="9" customWidth="1"/>
    <col min="15875" max="16128" width="9.140625" style="9"/>
    <col min="16129" max="16130" width="66.140625" style="9" customWidth="1"/>
    <col min="16131" max="16384" width="9.140625" style="9"/>
  </cols>
  <sheetData>
    <row r="1" spans="1:8" ht="18.75" x14ac:dyDescent="0.25">
      <c r="B1" s="84" t="s">
        <v>66</v>
      </c>
    </row>
    <row r="2" spans="1:8" ht="18.75" x14ac:dyDescent="0.3">
      <c r="B2" s="85" t="s">
        <v>8</v>
      </c>
    </row>
    <row r="3" spans="1:8" ht="18.75" x14ac:dyDescent="0.3">
      <c r="B3" s="85" t="s">
        <v>484</v>
      </c>
    </row>
    <row r="4" spans="1:8" x14ac:dyDescent="0.25">
      <c r="B4" s="6"/>
    </row>
    <row r="5" spans="1:8" ht="18.75" x14ac:dyDescent="0.3">
      <c r="A5" s="403" t="str">
        <f>'1. паспорт местоположение'!A5:C5</f>
        <v>Год раскрытия информации: 2026 год</v>
      </c>
      <c r="B5" s="403"/>
      <c r="C5" s="24"/>
      <c r="D5" s="24"/>
      <c r="E5" s="24"/>
      <c r="F5" s="24"/>
      <c r="G5" s="24"/>
      <c r="H5" s="24"/>
    </row>
    <row r="6" spans="1:8" ht="18.75" x14ac:dyDescent="0.3">
      <c r="A6" s="83"/>
      <c r="B6" s="83"/>
      <c r="C6" s="83"/>
      <c r="D6" s="83"/>
      <c r="E6" s="83"/>
      <c r="F6" s="83"/>
      <c r="G6" s="83"/>
      <c r="H6" s="83"/>
    </row>
    <row r="7" spans="1:8" ht="18.75" x14ac:dyDescent="0.25">
      <c r="A7" s="287" t="s">
        <v>7</v>
      </c>
      <c r="B7" s="287"/>
      <c r="C7" s="115"/>
      <c r="D7" s="115"/>
      <c r="E7" s="115"/>
      <c r="F7" s="115"/>
      <c r="G7" s="115"/>
      <c r="H7" s="115"/>
    </row>
    <row r="8" spans="1:8" ht="18.75" x14ac:dyDescent="0.25">
      <c r="A8" s="115"/>
      <c r="B8" s="115"/>
      <c r="C8" s="115"/>
      <c r="D8" s="115"/>
      <c r="E8" s="115"/>
      <c r="F8" s="115"/>
      <c r="G8" s="115"/>
      <c r="H8" s="115"/>
    </row>
    <row r="9" spans="1:8" x14ac:dyDescent="0.25">
      <c r="A9" s="291" t="str">
        <f>'7. Паспорт отчет о закупке'!A9:AV9</f>
        <v>Акционерное общество "Россети Янтарь" ДЗО  ПАО "Россети"</v>
      </c>
      <c r="B9" s="291"/>
      <c r="C9" s="116"/>
      <c r="D9" s="116"/>
      <c r="E9" s="116"/>
      <c r="F9" s="116"/>
      <c r="G9" s="116"/>
      <c r="H9" s="116"/>
    </row>
    <row r="10" spans="1:8" x14ac:dyDescent="0.25">
      <c r="A10" s="284" t="s">
        <v>6</v>
      </c>
      <c r="B10" s="284"/>
      <c r="C10" s="117"/>
      <c r="D10" s="117"/>
      <c r="E10" s="117"/>
      <c r="F10" s="117"/>
      <c r="G10" s="117"/>
      <c r="H10" s="117"/>
    </row>
    <row r="11" spans="1:8" ht="18.75" x14ac:dyDescent="0.25">
      <c r="A11" s="115"/>
      <c r="B11" s="115"/>
      <c r="C11" s="115"/>
      <c r="D11" s="115"/>
      <c r="E11" s="115"/>
      <c r="F11" s="115"/>
      <c r="G11" s="115"/>
      <c r="H11" s="115"/>
    </row>
    <row r="12" spans="1:8" x14ac:dyDescent="0.25">
      <c r="A12" s="353" t="str">
        <f>'7. Паспорт отчет о закупке'!A12:AV12</f>
        <v>N_92-2-26</v>
      </c>
      <c r="B12" s="353"/>
      <c r="C12" s="116"/>
      <c r="D12" s="116"/>
      <c r="E12" s="116"/>
      <c r="F12" s="116"/>
      <c r="G12" s="116"/>
      <c r="H12" s="116"/>
    </row>
    <row r="13" spans="1:8" x14ac:dyDescent="0.25">
      <c r="A13" s="284" t="s">
        <v>5</v>
      </c>
      <c r="B13" s="284"/>
      <c r="C13" s="117"/>
      <c r="D13" s="117"/>
      <c r="E13" s="117"/>
      <c r="F13" s="117"/>
      <c r="G13" s="117"/>
      <c r="H13" s="117"/>
    </row>
    <row r="14" spans="1:8" ht="18.75" x14ac:dyDescent="0.25">
      <c r="A14" s="118"/>
      <c r="B14" s="118"/>
      <c r="C14" s="118"/>
      <c r="D14" s="118"/>
      <c r="E14" s="118"/>
      <c r="F14" s="118"/>
      <c r="G14" s="118"/>
      <c r="H14" s="118"/>
    </row>
    <row r="15" spans="1:8" ht="49.5" customHeight="1" x14ac:dyDescent="0.25">
      <c r="A15" s="404" t="str">
        <f>'7. Паспорт отчет о закупке'!A15:AV15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c r="B15" s="404"/>
      <c r="C15" s="116"/>
      <c r="D15" s="116"/>
      <c r="E15" s="116"/>
      <c r="F15" s="116"/>
      <c r="G15" s="116"/>
      <c r="H15" s="116"/>
    </row>
    <row r="16" spans="1:8" x14ac:dyDescent="0.25">
      <c r="A16" s="284" t="s">
        <v>4</v>
      </c>
      <c r="B16" s="284"/>
      <c r="C16" s="117"/>
      <c r="D16" s="117"/>
      <c r="E16" s="117"/>
      <c r="F16" s="117"/>
      <c r="G16" s="117"/>
      <c r="H16" s="117"/>
    </row>
    <row r="17" spans="1:4" x14ac:dyDescent="0.25">
      <c r="B17" s="31"/>
    </row>
    <row r="18" spans="1:4" x14ac:dyDescent="0.25">
      <c r="A18" s="405" t="s">
        <v>468</v>
      </c>
      <c r="B18" s="406"/>
    </row>
    <row r="19" spans="1:4" x14ac:dyDescent="0.25">
      <c r="B19" s="6"/>
    </row>
    <row r="20" spans="1:4" ht="16.5" thickBot="1" x14ac:dyDescent="0.3">
      <c r="B20" s="32"/>
    </row>
    <row r="21" spans="1:4" ht="45.75" thickBot="1" x14ac:dyDescent="0.3">
      <c r="A21" s="33" t="s">
        <v>339</v>
      </c>
      <c r="B21" s="86" t="str">
        <f>A15</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row>
    <row r="22" spans="1:4" ht="16.5" thickBot="1" x14ac:dyDescent="0.3">
      <c r="A22" s="33" t="s">
        <v>340</v>
      </c>
      <c r="B22" s="86" t="str">
        <f>'1. паспорт местоположение'!C27</f>
        <v>Калининградская область</v>
      </c>
    </row>
    <row r="23" spans="1:4" ht="16.5" thickBot="1" x14ac:dyDescent="0.3">
      <c r="A23" s="33" t="s">
        <v>322</v>
      </c>
      <c r="B23" s="34" t="s">
        <v>501</v>
      </c>
    </row>
    <row r="24" spans="1:4" ht="16.5" thickBot="1" x14ac:dyDescent="0.3">
      <c r="A24" s="33" t="s">
        <v>341</v>
      </c>
      <c r="B24" s="34">
        <v>0</v>
      </c>
    </row>
    <row r="25" spans="1:4" ht="16.5" thickBot="1" x14ac:dyDescent="0.3">
      <c r="A25" s="35" t="s">
        <v>342</v>
      </c>
      <c r="B25" s="86">
        <v>2026</v>
      </c>
    </row>
    <row r="26" spans="1:4" ht="16.5" thickBot="1" x14ac:dyDescent="0.3">
      <c r="A26" s="36" t="s">
        <v>343</v>
      </c>
      <c r="B26" s="37" t="s">
        <v>503</v>
      </c>
    </row>
    <row r="27" spans="1:4" ht="29.25" thickBot="1" x14ac:dyDescent="0.3">
      <c r="A27" s="44" t="s">
        <v>564</v>
      </c>
      <c r="B27" s="207">
        <f>'6.2. Паспорт фин осв ввод'!D24</f>
        <v>12.777101099999999</v>
      </c>
    </row>
    <row r="28" spans="1:4" ht="16.5" thickBot="1" x14ac:dyDescent="0.3">
      <c r="A28" s="39" t="s">
        <v>344</v>
      </c>
      <c r="B28" s="37" t="s">
        <v>576</v>
      </c>
    </row>
    <row r="29" spans="1:4" ht="29.25" thickBot="1" x14ac:dyDescent="0.3">
      <c r="A29" s="45" t="s">
        <v>345</v>
      </c>
      <c r="B29" s="208">
        <f>'7. Паспорт отчет о закупке'!AD30/1000</f>
        <v>12.777101099999999</v>
      </c>
      <c r="C29" s="30"/>
      <c r="D29" s="30"/>
    </row>
    <row r="30" spans="1:4" ht="29.25" thickBot="1" x14ac:dyDescent="0.3">
      <c r="A30" s="45" t="s">
        <v>346</v>
      </c>
      <c r="B30" s="208">
        <f>B32+B37+B54</f>
        <v>12.777101099999999</v>
      </c>
    </row>
    <row r="31" spans="1:4" ht="16.5" thickBot="1" x14ac:dyDescent="0.3">
      <c r="A31" s="39" t="s">
        <v>347</v>
      </c>
      <c r="B31" s="209"/>
    </row>
    <row r="32" spans="1:4" ht="29.25" thickBot="1" x14ac:dyDescent="0.3">
      <c r="A32" s="45" t="s">
        <v>348</v>
      </c>
      <c r="B32" s="208">
        <f>SUMIF(C33:C36,10,B33:B36)</f>
        <v>0</v>
      </c>
    </row>
    <row r="33" spans="1:3" ht="16.5" thickBot="1" x14ac:dyDescent="0.3">
      <c r="A33" s="210" t="s">
        <v>349</v>
      </c>
      <c r="B33" s="211"/>
      <c r="C33" s="9">
        <v>10</v>
      </c>
    </row>
    <row r="34" spans="1:3" ht="16.5" thickBot="1" x14ac:dyDescent="0.3">
      <c r="A34" s="39" t="s">
        <v>350</v>
      </c>
      <c r="B34" s="212">
        <f>B33/$B$27</f>
        <v>0</v>
      </c>
    </row>
    <row r="35" spans="1:3" ht="16.5" thickBot="1" x14ac:dyDescent="0.3">
      <c r="A35" s="39" t="s">
        <v>351</v>
      </c>
      <c r="B35" s="208"/>
      <c r="C35" s="9">
        <v>1</v>
      </c>
    </row>
    <row r="36" spans="1:3" ht="16.5" thickBot="1" x14ac:dyDescent="0.3">
      <c r="A36" s="39" t="s">
        <v>352</v>
      </c>
      <c r="B36" s="208"/>
      <c r="C36" s="9">
        <v>2</v>
      </c>
    </row>
    <row r="37" spans="1:3" ht="29.25" thickBot="1" x14ac:dyDescent="0.3">
      <c r="A37" s="45" t="s">
        <v>353</v>
      </c>
      <c r="B37" s="208">
        <f>SUMIF(C38:C53,20,B38:B53)</f>
        <v>12.777101099999999</v>
      </c>
    </row>
    <row r="38" spans="1:3" ht="30.75" thickBot="1" x14ac:dyDescent="0.3">
      <c r="A38" s="264" t="s">
        <v>577</v>
      </c>
      <c r="B38" s="265">
        <v>12.777101099999999</v>
      </c>
      <c r="C38" s="9">
        <v>20</v>
      </c>
    </row>
    <row r="39" spans="1:3" ht="16.5" thickBot="1" x14ac:dyDescent="0.3">
      <c r="A39" s="39" t="s">
        <v>350</v>
      </c>
      <c r="B39" s="212">
        <f t="shared" ref="B39" si="0">B38/$B$27</f>
        <v>1</v>
      </c>
    </row>
    <row r="40" spans="1:3" ht="16.5" thickBot="1" x14ac:dyDescent="0.3">
      <c r="A40" s="39" t="s">
        <v>351</v>
      </c>
      <c r="B40" s="208"/>
      <c r="C40" s="9">
        <v>1</v>
      </c>
    </row>
    <row r="41" spans="1:3" ht="16.5" thickBot="1" x14ac:dyDescent="0.3">
      <c r="A41" s="39" t="s">
        <v>352</v>
      </c>
      <c r="B41" s="208"/>
      <c r="C41" s="9">
        <v>2</v>
      </c>
    </row>
    <row r="42" spans="1:3" ht="16.5" thickBot="1" x14ac:dyDescent="0.3">
      <c r="A42" s="210" t="s">
        <v>349</v>
      </c>
      <c r="B42" s="211"/>
      <c r="C42" s="9">
        <v>20</v>
      </c>
    </row>
    <row r="43" spans="1:3" ht="16.5" thickBot="1" x14ac:dyDescent="0.3">
      <c r="A43" s="39" t="s">
        <v>350</v>
      </c>
      <c r="B43" s="212">
        <f t="shared" ref="B43" si="1">B42/$B$27</f>
        <v>0</v>
      </c>
    </row>
    <row r="44" spans="1:3" ht="16.5" thickBot="1" x14ac:dyDescent="0.3">
      <c r="A44" s="39" t="s">
        <v>351</v>
      </c>
      <c r="B44" s="208"/>
      <c r="C44" s="9">
        <v>1</v>
      </c>
    </row>
    <row r="45" spans="1:3" ht="16.5" thickBot="1" x14ac:dyDescent="0.3">
      <c r="A45" s="39" t="s">
        <v>352</v>
      </c>
      <c r="B45" s="208"/>
      <c r="C45" s="9">
        <v>2</v>
      </c>
    </row>
    <row r="46" spans="1:3" ht="16.5" thickBot="1" x14ac:dyDescent="0.3">
      <c r="A46" s="210" t="s">
        <v>349</v>
      </c>
      <c r="B46" s="211"/>
      <c r="C46" s="9">
        <v>20</v>
      </c>
    </row>
    <row r="47" spans="1:3" ht="16.5" thickBot="1" x14ac:dyDescent="0.3">
      <c r="A47" s="39" t="s">
        <v>350</v>
      </c>
      <c r="B47" s="212">
        <f t="shared" ref="B47" si="2">B46/$B$27</f>
        <v>0</v>
      </c>
    </row>
    <row r="48" spans="1:3" ht="16.5" thickBot="1" x14ac:dyDescent="0.3">
      <c r="A48" s="39" t="s">
        <v>351</v>
      </c>
      <c r="B48" s="208"/>
      <c r="C48" s="9">
        <v>1</v>
      </c>
    </row>
    <row r="49" spans="1:3" ht="16.5" thickBot="1" x14ac:dyDescent="0.3">
      <c r="A49" s="39" t="s">
        <v>352</v>
      </c>
      <c r="B49" s="208"/>
      <c r="C49" s="9">
        <v>2</v>
      </c>
    </row>
    <row r="50" spans="1:3" ht="16.5" thickBot="1" x14ac:dyDescent="0.3">
      <c r="A50" s="210" t="s">
        <v>349</v>
      </c>
      <c r="B50" s="211"/>
      <c r="C50" s="9">
        <v>20</v>
      </c>
    </row>
    <row r="51" spans="1:3" ht="16.5" thickBot="1" x14ac:dyDescent="0.3">
      <c r="A51" s="39" t="s">
        <v>350</v>
      </c>
      <c r="B51" s="212">
        <f t="shared" ref="B51" si="3">B50/$B$27</f>
        <v>0</v>
      </c>
    </row>
    <row r="52" spans="1:3" ht="16.5" thickBot="1" x14ac:dyDescent="0.3">
      <c r="A52" s="39" t="s">
        <v>351</v>
      </c>
      <c r="B52" s="208"/>
      <c r="C52" s="9">
        <v>1</v>
      </c>
    </row>
    <row r="53" spans="1:3" ht="16.5" thickBot="1" x14ac:dyDescent="0.3">
      <c r="A53" s="39" t="s">
        <v>352</v>
      </c>
      <c r="B53" s="208"/>
      <c r="C53" s="9">
        <v>2</v>
      </c>
    </row>
    <row r="54" spans="1:3" ht="29.25" thickBot="1" x14ac:dyDescent="0.3">
      <c r="A54" s="45" t="s">
        <v>354</v>
      </c>
      <c r="B54" s="208">
        <f>SUMIF(C55:C58,30,B55:B58)</f>
        <v>0</v>
      </c>
    </row>
    <row r="55" spans="1:3" ht="16.5" thickBot="1" x14ac:dyDescent="0.3">
      <c r="A55" s="210" t="s">
        <v>349</v>
      </c>
      <c r="B55" s="211"/>
      <c r="C55" s="9">
        <v>30</v>
      </c>
    </row>
    <row r="56" spans="1:3" ht="16.5" thickBot="1" x14ac:dyDescent="0.3">
      <c r="A56" s="39" t="s">
        <v>350</v>
      </c>
      <c r="B56" s="212">
        <f t="shared" ref="B56" si="4">B55/$B$27</f>
        <v>0</v>
      </c>
    </row>
    <row r="57" spans="1:3" ht="16.5" thickBot="1" x14ac:dyDescent="0.3">
      <c r="A57" s="39" t="s">
        <v>351</v>
      </c>
      <c r="B57" s="208"/>
      <c r="C57" s="9">
        <v>1</v>
      </c>
    </row>
    <row r="58" spans="1:3" ht="16.5" thickBot="1" x14ac:dyDescent="0.3">
      <c r="A58" s="39" t="s">
        <v>352</v>
      </c>
      <c r="B58" s="208"/>
      <c r="C58" s="9">
        <v>2</v>
      </c>
    </row>
    <row r="59" spans="1:3" ht="29.25" thickBot="1" x14ac:dyDescent="0.3">
      <c r="A59" s="38" t="s">
        <v>355</v>
      </c>
      <c r="B59" s="213">
        <f>B30/B27</f>
        <v>1</v>
      </c>
    </row>
    <row r="60" spans="1:3" ht="16.5" thickBot="1" x14ac:dyDescent="0.3">
      <c r="A60" s="40" t="s">
        <v>347</v>
      </c>
      <c r="B60" s="46"/>
    </row>
    <row r="61" spans="1:3" ht="16.5" thickBot="1" x14ac:dyDescent="0.3">
      <c r="A61" s="40" t="s">
        <v>356</v>
      </c>
      <c r="B61" s="213"/>
    </row>
    <row r="62" spans="1:3" ht="16.5" thickBot="1" x14ac:dyDescent="0.3">
      <c r="A62" s="40" t="s">
        <v>357</v>
      </c>
      <c r="B62" s="213">
        <f>B37/B27</f>
        <v>1</v>
      </c>
    </row>
    <row r="63" spans="1:3" ht="16.5" thickBot="1" x14ac:dyDescent="0.3">
      <c r="A63" s="40" t="s">
        <v>358</v>
      </c>
      <c r="B63" s="213"/>
    </row>
    <row r="64" spans="1:3" ht="16.5" thickBot="1" x14ac:dyDescent="0.3">
      <c r="A64" s="35" t="s">
        <v>359</v>
      </c>
      <c r="B64" s="214">
        <f>B65/$B$27</f>
        <v>0</v>
      </c>
    </row>
    <row r="65" spans="1:3" ht="16.5" thickBot="1" x14ac:dyDescent="0.3">
      <c r="A65" s="35" t="s">
        <v>360</v>
      </c>
      <c r="B65" s="215">
        <f xml:space="preserve"> SUMIF(C33:C58, 1,B33:B58)</f>
        <v>0</v>
      </c>
      <c r="C65" s="254">
        <f>'6.2. Паспорт фин осв ввод'!D24-'6.2. Паспорт фин осв ввод'!F24</f>
        <v>0</v>
      </c>
    </row>
    <row r="66" spans="1:3" ht="16.5" thickBot="1" x14ac:dyDescent="0.3">
      <c r="A66" s="35" t="s">
        <v>361</v>
      </c>
      <c r="B66" s="214">
        <f>B67/$B$27</f>
        <v>0</v>
      </c>
      <c r="C66" s="254"/>
    </row>
    <row r="67" spans="1:3" ht="16.5" thickBot="1" x14ac:dyDescent="0.3">
      <c r="A67" s="36" t="s">
        <v>362</v>
      </c>
      <c r="B67" s="215">
        <f xml:space="preserve"> SUMIF(C33:C58, 2,B33:B58)</f>
        <v>0</v>
      </c>
      <c r="C67" s="254">
        <f>'6.2. Паспорт фин осв ввод'!D30-'6.2. Паспорт фин осв ввод'!F30</f>
        <v>0</v>
      </c>
    </row>
    <row r="68" spans="1:3" ht="30" x14ac:dyDescent="0.25">
      <c r="A68" s="38" t="s">
        <v>363</v>
      </c>
      <c r="B68" s="40" t="s">
        <v>554</v>
      </c>
    </row>
    <row r="69" spans="1:3" x14ac:dyDescent="0.25">
      <c r="A69" s="42" t="s">
        <v>364</v>
      </c>
      <c r="B69" s="42" t="s">
        <v>556</v>
      </c>
    </row>
    <row r="70" spans="1:3" x14ac:dyDescent="0.25">
      <c r="A70" s="42" t="s">
        <v>365</v>
      </c>
      <c r="B70" s="42"/>
    </row>
    <row r="71" spans="1:3" x14ac:dyDescent="0.25">
      <c r="A71" s="42" t="s">
        <v>366</v>
      </c>
      <c r="B71" s="42"/>
    </row>
    <row r="72" spans="1:3" x14ac:dyDescent="0.25">
      <c r="A72" s="42" t="s">
        <v>367</v>
      </c>
      <c r="B72" s="42"/>
    </row>
    <row r="73" spans="1:3" ht="16.5" thickBot="1" x14ac:dyDescent="0.3">
      <c r="A73" s="43" t="s">
        <v>368</v>
      </c>
      <c r="B73" s="43" t="s">
        <v>587</v>
      </c>
    </row>
    <row r="74" spans="1:3" ht="30.75" thickBot="1" x14ac:dyDescent="0.3">
      <c r="A74" s="40" t="s">
        <v>369</v>
      </c>
      <c r="B74" s="41" t="s">
        <v>551</v>
      </c>
    </row>
    <row r="75" spans="1:3" ht="29.25" thickBot="1" x14ac:dyDescent="0.3">
      <c r="A75" s="35" t="s">
        <v>370</v>
      </c>
      <c r="B75" s="216">
        <v>0</v>
      </c>
    </row>
    <row r="76" spans="1:3" ht="16.5" thickBot="1" x14ac:dyDescent="0.3">
      <c r="A76" s="40" t="s">
        <v>347</v>
      </c>
      <c r="B76" s="217"/>
    </row>
    <row r="77" spans="1:3" ht="16.5" thickBot="1" x14ac:dyDescent="0.3">
      <c r="A77" s="40" t="s">
        <v>371</v>
      </c>
      <c r="B77" s="216">
        <v>0</v>
      </c>
    </row>
    <row r="78" spans="1:3" ht="16.5" thickBot="1" x14ac:dyDescent="0.3">
      <c r="A78" s="40" t="s">
        <v>372</v>
      </c>
      <c r="B78" s="216">
        <v>0</v>
      </c>
    </row>
    <row r="79" spans="1:3" ht="45.75" thickBot="1" x14ac:dyDescent="0.3">
      <c r="A79" s="49" t="s">
        <v>373</v>
      </c>
      <c r="B79" s="50" t="str">
        <f>'3.3 паспорт описание'!C24</f>
        <v>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v>
      </c>
    </row>
    <row r="80" spans="1:3" ht="16.5" thickBot="1" x14ac:dyDescent="0.3">
      <c r="A80" s="35" t="s">
        <v>374</v>
      </c>
      <c r="B80" s="47"/>
    </row>
    <row r="81" spans="1:2" ht="16.5" thickBot="1" x14ac:dyDescent="0.3">
      <c r="A81" s="42" t="s">
        <v>375</v>
      </c>
      <c r="B81" s="218">
        <f>'6.1. Паспорт сетевой график'!H43</f>
        <v>46295</v>
      </c>
    </row>
    <row r="82" spans="1:2" ht="16.5" thickBot="1" x14ac:dyDescent="0.3">
      <c r="A82" s="42" t="s">
        <v>376</v>
      </c>
      <c r="B82" s="50" t="s">
        <v>548</v>
      </c>
    </row>
    <row r="83" spans="1:2" ht="16.5" thickBot="1" x14ac:dyDescent="0.3">
      <c r="A83" s="42" t="s">
        <v>377</v>
      </c>
      <c r="B83" s="50" t="s">
        <v>548</v>
      </c>
    </row>
    <row r="84" spans="1:2" ht="29.25" thickBot="1" x14ac:dyDescent="0.3">
      <c r="A84" s="51" t="s">
        <v>378</v>
      </c>
      <c r="B84" s="48" t="s">
        <v>555</v>
      </c>
    </row>
    <row r="85" spans="1:2" ht="28.5" x14ac:dyDescent="0.25">
      <c r="A85" s="38" t="s">
        <v>379</v>
      </c>
      <c r="B85" s="400" t="s">
        <v>551</v>
      </c>
    </row>
    <row r="86" spans="1:2" x14ac:dyDescent="0.25">
      <c r="A86" s="42" t="s">
        <v>380</v>
      </c>
      <c r="B86" s="401"/>
    </row>
    <row r="87" spans="1:2" x14ac:dyDescent="0.25">
      <c r="A87" s="42" t="s">
        <v>381</v>
      </c>
      <c r="B87" s="401"/>
    </row>
    <row r="88" spans="1:2" x14ac:dyDescent="0.25">
      <c r="A88" s="42" t="s">
        <v>382</v>
      </c>
      <c r="B88" s="401"/>
    </row>
    <row r="89" spans="1:2" x14ac:dyDescent="0.25">
      <c r="A89" s="42" t="s">
        <v>383</v>
      </c>
      <c r="B89" s="401"/>
    </row>
    <row r="90" spans="1:2" ht="16.5" thickBot="1" x14ac:dyDescent="0.3">
      <c r="A90" s="52" t="s">
        <v>384</v>
      </c>
      <c r="B90" s="402"/>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2026-04-16T07:06:46Z</dcterms:modified>
</cp:coreProperties>
</file>