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0E4966A-BB81-4F42-85C2-4AD5327750DB}"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2" i="15"/>
  <c r="R31" i="15"/>
  <c r="R29" i="15"/>
  <c r="R28" i="15"/>
  <c r="R26" i="15"/>
  <c r="R25" i="15"/>
  <c r="V30" i="15"/>
  <c r="U30" i="15"/>
  <c r="T30" i="15"/>
  <c r="S30" i="15"/>
  <c r="Q30" i="15"/>
  <c r="V24" i="15"/>
  <c r="U24" i="15"/>
  <c r="T24" i="15"/>
  <c r="S24" i="15"/>
  <c r="Q24" i="15"/>
  <c r="P57" i="15"/>
  <c r="P30" i="15"/>
  <c r="P52" i="15" s="1"/>
  <c r="P24" i="15"/>
  <c r="O27" i="13" l="1"/>
  <c r="N27" i="1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AA30" i="15"/>
  <c r="Z30" i="15"/>
  <c r="Y30" i="15"/>
  <c r="X30" i="15"/>
  <c r="AA24" i="15"/>
  <c r="Z24" i="15"/>
  <c r="Y24" i="15"/>
  <c r="X24" i="15"/>
  <c r="K102" i="23" l="1"/>
  <c r="L102" i="23" s="1"/>
  <c r="M102" i="23" s="1"/>
  <c r="N102" i="23" s="1"/>
  <c r="O102" i="23" s="1"/>
  <c r="P102" i="23" s="1"/>
  <c r="Q102" i="23" s="1"/>
  <c r="R102" i="23" s="1"/>
  <c r="H103" i="23" l="1"/>
  <c r="C48" i="23" l="1"/>
  <c r="D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s="1"/>
  <c r="E29" i="15"/>
  <c r="E28" i="15"/>
  <c r="E27" i="15"/>
  <c r="F27" i="15" s="1"/>
  <c r="E26" i="15"/>
  <c r="E25" i="15"/>
  <c r="D57" i="15"/>
  <c r="D30" i="15"/>
  <c r="D24" i="15"/>
  <c r="B27" i="22" s="1"/>
  <c r="C40" i="7"/>
  <c r="R33" i="15" l="1"/>
  <c r="AC33" i="15" s="1"/>
  <c r="F30" i="15"/>
  <c r="R30" i="15" s="1"/>
  <c r="D52" i="15"/>
  <c r="E52" i="15" s="1"/>
  <c r="F52" i="15" s="1"/>
  <c r="R52" i="15" s="1"/>
  <c r="AC52" i="15" s="1"/>
  <c r="B25" i="23"/>
  <c r="C67" i="23" s="1"/>
  <c r="C67" i="22"/>
  <c r="E24" i="15"/>
  <c r="R27" i="15"/>
  <c r="F24" i="15"/>
  <c r="C65" i="22"/>
  <c r="B81" i="23" l="1"/>
  <c r="AC30" i="15"/>
  <c r="R24" i="15"/>
  <c r="AC24" i="15" s="1"/>
  <c r="AC27" i="15"/>
  <c r="L30" i="15"/>
  <c r="L24" i="15"/>
  <c r="H30" i="15" l="1"/>
  <c r="H24" i="15"/>
  <c r="G30" i="15" l="1"/>
  <c r="G24" i="15"/>
  <c r="C57" i="15" l="1"/>
  <c r="C30" i="15"/>
  <c r="C24" i="15"/>
  <c r="C52" i="15" l="1"/>
  <c r="A15" i="10"/>
  <c r="A12" i="10"/>
  <c r="A9" i="10"/>
  <c r="A5" i="10"/>
  <c r="W30" i="15" l="1"/>
  <c r="O30" i="15"/>
  <c r="N30" i="15"/>
  <c r="M30" i="15"/>
  <c r="K30" i="15"/>
  <c r="J30" i="15"/>
  <c r="W24" i="15"/>
  <c r="O24" i="15"/>
  <c r="N24" i="15"/>
  <c r="C48" i="7" s="1"/>
  <c r="M24" i="15"/>
  <c r="K24" i="15"/>
  <c r="J24" i="15"/>
  <c r="A14" i="15"/>
  <c r="A11" i="15"/>
  <c r="A8" i="15"/>
  <c r="A4" i="15"/>
  <c r="I30" i="15"/>
  <c r="I24" i="15"/>
  <c r="C49" i="7" l="1"/>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E48" i="23" l="1"/>
  <c r="I59" i="23"/>
  <c r="K76" i="23"/>
  <c r="L67" i="23"/>
  <c r="J85" i="23"/>
  <c r="I85" i="23"/>
  <c r="J52" i="23"/>
  <c r="K58" i="23"/>
  <c r="J74" i="23"/>
  <c r="J47" i="23"/>
  <c r="F56" i="23"/>
  <c r="F69" i="23" s="1"/>
  <c r="F82" i="23"/>
  <c r="E77" i="23"/>
  <c r="G53" i="23"/>
  <c r="I103" i="23" l="1"/>
  <c r="C49" i="23" s="1"/>
  <c r="C61" i="23" s="1"/>
  <c r="C60" i="23" s="1"/>
  <c r="C66" i="23" s="1"/>
  <c r="C68" i="23" s="1"/>
  <c r="I80" i="23"/>
  <c r="J59" i="23"/>
  <c r="F48" i="23"/>
  <c r="F77" i="23"/>
  <c r="L58" i="23"/>
  <c r="K74" i="23"/>
  <c r="K52" i="23"/>
  <c r="K47" i="23"/>
  <c r="L76" i="23"/>
  <c r="G55" i="23"/>
  <c r="H53" i="23" s="1"/>
  <c r="C70" i="23" l="1"/>
  <c r="C71" i="23" s="1"/>
  <c r="C75" i="23"/>
  <c r="K59" i="23"/>
  <c r="J80" i="23"/>
  <c r="J103" i="23"/>
  <c r="D49" i="23" s="1"/>
  <c r="D61" i="23" s="1"/>
  <c r="D60" i="23" s="1"/>
  <c r="D66" i="23" s="1"/>
  <c r="D68" i="23" s="1"/>
  <c r="H55" i="23"/>
  <c r="L74" i="23"/>
  <c r="L47" i="23"/>
  <c r="L52" i="23"/>
  <c r="G82" i="23"/>
  <c r="G56" i="23"/>
  <c r="G69" i="23" s="1"/>
  <c r="K85" i="23"/>
  <c r="G48" i="23" l="1"/>
  <c r="D75" i="23"/>
  <c r="D70" i="23"/>
  <c r="C72" i="23"/>
  <c r="C78" i="23"/>
  <c r="K80" i="23"/>
  <c r="K103" i="23"/>
  <c r="E49" i="23" s="1"/>
  <c r="E61" i="23" s="1"/>
  <c r="E60" i="23" s="1"/>
  <c r="E66" i="23" s="1"/>
  <c r="E68" i="23" s="1"/>
  <c r="L59" i="23"/>
  <c r="H82" i="23"/>
  <c r="H56" i="23"/>
  <c r="H69" i="23" s="1"/>
  <c r="I53" i="23"/>
  <c r="G77" i="23"/>
  <c r="L85" i="23"/>
  <c r="D71" i="23" l="1"/>
  <c r="D72" i="23" s="1"/>
  <c r="D78" i="23"/>
  <c r="E75" i="23"/>
  <c r="E70" i="23"/>
  <c r="H48" i="23"/>
  <c r="L80" i="23"/>
  <c r="L103" i="23"/>
  <c r="F49" i="23" s="1"/>
  <c r="F61" i="23" s="1"/>
  <c r="F60" i="23" s="1"/>
  <c r="F66" i="23" s="1"/>
  <c r="F68" i="23" s="1"/>
  <c r="H77" i="23"/>
  <c r="I55" i="23"/>
  <c r="J53" i="23" s="1"/>
  <c r="E71" i="23" l="1"/>
  <c r="E72" i="23" s="1"/>
  <c r="I48" i="23"/>
  <c r="F75" i="23"/>
  <c r="F70" i="23"/>
  <c r="M103" i="23"/>
  <c r="J55" i="23"/>
  <c r="I82" i="23"/>
  <c r="I56" i="23"/>
  <c r="I69" i="23" s="1"/>
  <c r="E78" i="23" l="1"/>
  <c r="F71" i="23"/>
  <c r="F72" i="23" s="1"/>
  <c r="J48" i="23"/>
  <c r="G49" i="23"/>
  <c r="G61" i="23" s="1"/>
  <c r="G60" i="23" s="1"/>
  <c r="G66" i="23" s="1"/>
  <c r="G68" i="23" s="1"/>
  <c r="N103" i="23"/>
  <c r="I77" i="23"/>
  <c r="J56" i="23"/>
  <c r="J69" i="23" s="1"/>
  <c r="J82" i="23"/>
  <c r="K53" i="23"/>
  <c r="G75" i="23" l="1"/>
  <c r="G70" i="23"/>
  <c r="G71" i="23" s="1"/>
  <c r="L48" i="23"/>
  <c r="K48" i="23"/>
  <c r="O103" i="23"/>
  <c r="H49" i="23"/>
  <c r="H61" i="23" s="1"/>
  <c r="H60" i="23" s="1"/>
  <c r="H66" i="23" s="1"/>
  <c r="H68" i="23" s="1"/>
  <c r="F78" i="23"/>
  <c r="G78" i="23" s="1"/>
  <c r="J77" i="23"/>
  <c r="K55" i="23"/>
  <c r="L53" i="23" s="1"/>
  <c r="I49" i="23" l="1"/>
  <c r="I61" i="23" s="1"/>
  <c r="I60" i="23" s="1"/>
  <c r="I66" i="23" s="1"/>
  <c r="I68" i="23" s="1"/>
  <c r="P103" i="23"/>
  <c r="H75" i="23"/>
  <c r="H70" i="23"/>
  <c r="H71" i="23" s="1"/>
  <c r="H72" i="23" s="1"/>
  <c r="G72" i="23"/>
  <c r="L55" i="23"/>
  <c r="K82" i="23"/>
  <c r="K56" i="23"/>
  <c r="K69" i="23" s="1"/>
  <c r="H78" i="23" l="1"/>
  <c r="J49" i="23"/>
  <c r="J61" i="23" s="1"/>
  <c r="J60" i="23" s="1"/>
  <c r="J66" i="23" s="1"/>
  <c r="J68" i="23" s="1"/>
  <c r="Q103" i="23"/>
  <c r="I75" i="23"/>
  <c r="I70" i="23"/>
  <c r="K77" i="23"/>
  <c r="L82" i="23"/>
  <c r="L56" i="23"/>
  <c r="L69" i="23" s="1"/>
  <c r="I71" i="23" l="1"/>
  <c r="I78" i="23" s="1"/>
  <c r="I72" i="23"/>
  <c r="J75" i="23"/>
  <c r="J70" i="23"/>
  <c r="K49" i="23"/>
  <c r="K61" i="23" s="1"/>
  <c r="K60" i="23" s="1"/>
  <c r="K66" i="23" s="1"/>
  <c r="K68" i="23" s="1"/>
  <c r="R103" i="23"/>
  <c r="L49" i="23" s="1"/>
  <c r="L61" i="23" s="1"/>
  <c r="L60" i="23" s="1"/>
  <c r="L66" i="23" s="1"/>
  <c r="L68" i="23" s="1"/>
  <c r="L75" i="23" s="1"/>
  <c r="L77" i="23"/>
  <c r="K75" i="23" l="1"/>
  <c r="K70" i="23"/>
  <c r="K71" i="23" s="1"/>
  <c r="J71" i="23"/>
  <c r="J78" i="23" s="1"/>
  <c r="L70" i="23"/>
  <c r="L71" i="23" s="1"/>
  <c r="K72" i="23" l="1"/>
  <c r="J72" i="23"/>
  <c r="K78" i="23"/>
  <c r="L78" i="23" s="1"/>
  <c r="L72" i="23"/>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D87" i="23" l="1"/>
  <c r="D90" i="23" s="1"/>
  <c r="C88" i="23"/>
  <c r="C84" i="23"/>
  <c r="C89" i="23" s="1"/>
  <c r="D84" i="23"/>
  <c r="D88" i="23"/>
  <c r="E83" i="23"/>
  <c r="D89" i="23" l="1"/>
  <c r="F83" i="23"/>
  <c r="G83" i="23"/>
  <c r="G86" i="23" s="1"/>
  <c r="E86" i="23"/>
  <c r="E88" i="23"/>
  <c r="E84" i="23"/>
  <c r="E89" i="23" s="1"/>
  <c r="F84" i="23"/>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K84" i="23" l="1"/>
  <c r="K88" i="23"/>
  <c r="L88" i="23"/>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<sst xmlns="http://schemas.openxmlformats.org/spreadsheetml/2006/main" count="1078" uniqueCount="578">
  <si>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</si>
  <si>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</si>
  <si>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</si>
  <si>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</si>
  <si>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</si>
  <si>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</si>
  <si>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</si>
  <si>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</si>
  <si>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</si>
  <si>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</si>
  <si>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</si>
  <si>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</si>
  <si>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</si>
  <si>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</si>
  <si>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</si>
  <si>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</si>
  <si>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</si>
  <si>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</si>
  <si>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</si>
  <si>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</si>
  <si>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</si>
  <si>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</si>
  <si>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</si>
  <si>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</si>
  <si>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</si>
  <si>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</si>
  <si>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</si>
  <si>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</si>
  <si>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</si>
  <si>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</si>
  <si>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</si>
  <si>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</si>
  <si>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</si>
  <si>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</si>
  <si>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</si>
  <si>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</si>
  <si>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</si>
  <si>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</si>
  <si>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</si>
  <si>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</si>
  <si>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</si>
  <si>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</si>
  <si>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</si>
  <si>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</si>
  <si>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</si>
  <si>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</si>
  <si>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</si>
  <si>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</si>
  <si>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</si>
  <si>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</si>
  <si>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</si>
  <si>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</si>
  <si>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</si>
  <si>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</si>
  <si>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</si>
  <si>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</si>
  <si>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</si>
  <si>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</si>
  <si>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</si>
  <si>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</si>
  <si>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</si>
  <si>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</si>
  <si>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</si>
  <si>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</si>
  <si>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</si>
  <si>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</si>
  <si>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</si>
  <si>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</si>
  <si>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</si>
  <si>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</si>
  <si>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</si>
  <si>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</si>
  <si>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</si>
  <si>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</si>
  <si>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</si>
  <si>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</si>
  <si>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</si>
  <si>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</si>
  <si>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</si>
  <si>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</si>
  <si>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</si>
  <si>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</si>
  <si>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</si>
  <si>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</si>
  <si>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</si>
  <si>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</si>
  <si>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</si>
  <si>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</si>
  <si>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</si>
  <si>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</si>
  <si>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</si>
  <si>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</si>
  <si>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</si>
  <si>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</si>
  <si>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</si>
  <si>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</si>
  <si>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</si>
  <si>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</si>
  <si>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</si>
  <si>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</si>
  <si>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</si>
  <si>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</si>
  <si>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</si>
  <si>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</si>
  <si>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</si>
  <si>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</si>
  <si>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</si>
  <si>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</si>
  <si>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</si>
  <si>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</si>
  <si>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</si>
  <si>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</si>
  <si>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</si>
  <si>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</si>
  <si>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</si>
  <si>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</si>
  <si>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</si>
  <si>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</si>
  <si>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</si>
  <si>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</si>
  <si>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</si>
  <si>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</si>
  <si>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</si>
  <si>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</si>
  <si>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</si>
  <si>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</si>
  <si>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</si>
  <si>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</si>
  <si>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</si>
  <si>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</si>
  <si>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</si>
  <si>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</si>
  <si>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</si>
  <si>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</si>
  <si>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</si>
  <si>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</si>
  <si>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</si>
  <si>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</si>
  <si>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</si>
  <si>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</si>
  <si>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</si>
  <si>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</si>
  <si>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</si>
  <si>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</si>
  <si>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</si>
  <si>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</si>
  <si>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</si>
  <si>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</si>
  <si>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</si>
  <si>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</si>
  <si>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</si>
  <si>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</si>
  <si>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</si>
  <si>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</si>
  <si>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</si>
  <si>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</si>
  <si>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</si>
  <si>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</si>
  <si>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</si>
  <si>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</si>
  <si>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</si>
  <si>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</si>
  <si>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</si>
  <si>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</si>
  <si>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</si>
  <si>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</si>
  <si>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</si>
  <si>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</si>
  <si>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</si>
  <si>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</si>
  <si>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</si>
  <si>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</si>
  <si>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</si>
  <si>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</si>
  <si>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</si>
  <si>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</si>
  <si>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</si>
  <si>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</si>
  <si>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</si>
  <si>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</si>
  <si>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</si>
  <si>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</si>
  <si>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</si>
  <si>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</si>
  <si>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</si>
  <si>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</si>
  <si>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</si>
  <si>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</si>
  <si>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</si>
  <si>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</si>
  <si>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</si>
  <si>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</si>
  <si>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</si>
  <si>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</si>
  <si>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</si>
  <si>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</si>
  <si>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</si>
  <si>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</si>
  <si>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</si>
  <si>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</si>
  <si>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</si>
  <si>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</si>
  <si>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</si>
  <si>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</si>
  <si>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</si>
  <si>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</si>
  <si>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</si>
  <si>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</si>
  <si>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</si>
  <si>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</si>
  <si>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</si>
  <si>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</si>
  <si>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</si>
  <si>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</si>
  <si>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</si>
  <si>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</si>
  <si>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</si>
  <si>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</si>
  <si>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</si>
  <si>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</si>
  <si>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</si>
  <si>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</si>
  <si>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</si>
  <si>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</si>
  <si>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</si>
  <si>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</si>
  <si>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</si>
  <si>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</si>
  <si>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</si>
  <si>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</si>
  <si>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</si>
  <si>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</si>
  <si>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</si>
  <si>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</si>
  <si>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</si>
  <si>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</si>
  <si>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</si>
  <si>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</si>
  <si>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</si>
  <si>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</si>
  <si>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</si>
  <si>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</si>
  <si>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</si>
  <si>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</si>
  <si>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</si>
  <si>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</si>
  <si>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</si>
  <si>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</si>
  <si>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</si>
  <si>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</si>
  <si>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</si>
  <si>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</si>
  <si>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</si>
  <si>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</si>
  <si>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</si>
  <si>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</si>
  <si>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</si>
  <si>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</si>
  <si>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</si>
  <si>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</si>
  <si>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</si>
  <si>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</si>
  <si>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</si>
  <si>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</si>
  <si>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</si>
  <si>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</si>
  <si>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</si>
  <si>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</si>
  <si>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</si>
  <si>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</si>
  <si>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</si>
  <si>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</si>
  <si>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</si>
  <si>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</si>
  <si>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</si>
  <si>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</si>
  <si>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</si>
  <si>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</si>
  <si>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</si>
  <si>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</si>
  <si>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</si>
  <si>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</si>
  <si>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</si>
  <si>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</si>
  <si>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</si>
  <si>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</si>
  <si>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</si>
  <si>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</si>
  <si>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</si>
  <si>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</si>
  <si>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</si>
  <si>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</si>
  <si>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</si>
  <si>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</si>
  <si>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</si>
  <si>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</si>
  <si>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</si>
  <si>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</si>
  <si>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</si>
  <si>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</si>
  <si>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</si>
  <si>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</si>
  <si>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</si>
  <si>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</si>
  <si>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</si>
  <si>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</si>
  <si>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</si>
  <si>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</si>
  <si>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</si>
  <si>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</si>
  <si>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</si>
  <si>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</si>
  <si>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</si>
  <si>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</si>
  <si>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</si>
  <si>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</si>
  <si>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</si>
  <si>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</si>
  <si>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</si>
  <si>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</si>
  <si>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</si>
  <si>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</si>
  <si>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</si>
  <si>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</si>
  <si>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</si>
  <si>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</si>
  <si>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</si>
  <si>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</si>
  <si>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</si>
  <si>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</si>
  <si>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</si>
  <si>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</si>
  <si>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</si>
  <si>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</si>
  <si>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</si>
  <si>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</si>
  <si>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</si>
  <si>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</si>
  <si>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</si>
  <si>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</si>
  <si>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</si>
  <si>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</si>
  <si>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</si>
  <si>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</si>
  <si>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</si>
  <si>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</si>
  <si>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</si>
  <si>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</si>
  <si>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</si>
  <si>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</si>
  <si>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</si>
  <si>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</si>
  <si>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</si>
  <si>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</si>
  <si>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</si>
  <si>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</si>
  <si>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</si>
  <si>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</si>
  <si>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</si>
  <si>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</si>
  <si>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</si>
  <si>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</si>
  <si>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</si>
  <si>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</si>
  <si>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</si>
  <si>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</si>
  <si>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</si>
  <si>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</si>
  <si>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</si>
  <si>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</si>
  <si>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</si>
  <si>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</si>
  <si>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</si>
  <si>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</si>
  <si>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</si>
  <si>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</si>
  <si>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</si>
  <si>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</si>
  <si>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</si>
  <si>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</si>
  <si>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</si>
  <si>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</si>
  <si>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</si>
  <si>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</si>
  <si>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</si>
  <si>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</si>
  <si>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</si>
  <si>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</si>
  <si>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</si>
  <si>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</si>
  <si>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</si>
  <si>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</si>
  <si>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</si>
  <si>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</si>
  <si>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</si>
  <si>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</si>
  <si>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</si>
  <si>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</si>
  <si>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</si>
  <si>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</si>
  <si>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</si>
  <si>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</si>
  <si>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</si>
  <si>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</si>
  <si>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</si>
  <si>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</si>
  <si>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</si>
  <si>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</si>
  <si>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</si>
  <si>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</si>
  <si>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</si>
  <si>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</si>
  <si>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</si>
  <si>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</si>
  <si>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</si>
  <si>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</si>
  <si>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</si>
  <si>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</si>
  <si>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</si>
  <si>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</si>
  <si>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</si>
  <si>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</si>
  <si>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</si>
  <si>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</si>
  <si>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</si>
  <si>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</si>
  <si>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</si>
  <si>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</si>
  <si>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</si>
  <si>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</si>
  <si>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</si>
  <si>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</si>
  <si>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</si>
  <si>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</si>
  <si>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</si>
  <si>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</si>
  <si>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</si>
  <si>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</si>
  <si>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</si>
  <si>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</si>
  <si>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</si>
  <si>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</si>
  <si>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</si>
  <si>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</si>
  <si>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</si>
  <si>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</si>
  <si>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</si>
  <si>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</si>
  <si>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</si>
  <si>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</si>
  <si>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</si>
  <si>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</si>
  <si>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</si>
  <si>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</si>
  <si>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</si>
  <si>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</si>
  <si>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</si>
  <si>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</si>
  <si>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</si>
  <si>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</si>
  <si>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</si>
  <si>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</si>
  <si>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</si>
  <si>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</si>
  <si>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</si>
  <si>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</si>
  <si>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</si>
  <si>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</si>
  <si>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</si>
  <si>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</si>
  <si>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</si>
  <si>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</si>
  <si>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</si>
  <si>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</si>
  <si>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</si>
  <si>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</si>
  <si>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</si>
  <si>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</si>
  <si>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</si>
  <si>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</si>
  <si>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</si>
  <si>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</si>
  <si>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</si>
  <si>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</si>
  <si>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</si>
  <si>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</si>
  <si>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</si>
  <si>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</si>
  <si>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</si>
  <si>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</si>
  <si>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</si>
  <si>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</si>
  <si>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</si>
  <si>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</si>
  <si>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</si>
  <si>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</si>
  <si>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</si>
  <si>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</si>
  <si>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</si>
  <si>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</si>
  <si>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</si>
  <si>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</si>
  <si>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</si>
  <si>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</si>
  <si>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</si>
  <si>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</si>
  <si>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</si>
  <si>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</si>
  <si>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</si>
  <si>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</si>
  <si>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</si>
  <si>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</si>
  <si>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</si>
  <si>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</si>
  <si>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</si>
  <si>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</si>
  <si>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</si>
  <si>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</si>
  <si>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</si>
  <si>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</si>
  <si>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</si>
  <si>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</si>
  <si>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</si>
  <si>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</si>
  <si>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</si>
  <si>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</si>
  <si>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</si>
  <si>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</si>
  <si>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</si>
  <si>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</si>
  <si>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</si>
  <si>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</si>
  <si>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</si>
  <si>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</si>
  <si>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</si>
  <si>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</si>
  <si>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</si>
  <si>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</si>
  <si>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</si>
  <si>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</si>
  <si>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</si>
  <si>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</si>
  <si>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</si>
  <si>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</si>
  <si>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</si>
  <si>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</si>
  <si>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</si>
  <si>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</si>
  <si>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</si>
  <si>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</si>
  <si>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</si>
  <si>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</si>
  <si>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</si>
  <si>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</si>
  <si>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</si>
  <si>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</si>
  <si>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</si>
  <si>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</si>
  <si>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</si>
  <si>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</si>
  <si>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</si>
  <si>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</si>
  <si>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</si>
  <si>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2028 года с НДС, млн. руб.</t>
  </si>
  <si>
    <t>N_92-24-28</t>
  </si>
  <si>
    <t>Покупка в 2028 г. одного многофункционального крана-манипулятора на автомобильном шасси для выполнения погрузо-разгрузочных работ</t>
  </si>
  <si>
    <t>Седельный тягач с КМУ - 15,249 млн.руб./шт.</t>
  </si>
  <si>
    <t>оперативно-выездных и ремонтных бригад спецмеханизмами и автотранспортом, перевозка грузов в сочетании с погрузочно-разгрузочными работами</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</si>
  <si>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</si>
  <si>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</si>
  <si>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</si>
  <si>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</si>
  <si>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</si>
  <si>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МАЗ - 64229, г.н. А 784 КУ 39 - 1992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</si>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</sst>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7">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8" fontId="32" fillId="0" borderId="1" xfId="67" applyNumberFormat="1" applyFont="1" applyFill="1" applyBorder="1" applyAlignment="1">
      <alignment horizontal="center" vertical="center"/>
    </xf>
    <xf numFmtId="169" fontId="33" fillId="0" borderId="1" xfId="67" applyNumberFormat="1" applyFont="1" applyFill="1" applyBorder="1" applyAlignment="1">
      <alignment vertical="center"/>
    </xf>
    <xf numFmtId="170"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0"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3"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3"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73" fontId="35" fillId="0" borderId="1" xfId="45" applyNumberFormat="1" applyFont="1" applyFill="1" applyBorder="1" applyAlignment="1">
      <alignment horizontal="center" vertical="center" wrapText="1"/>
    </xf>
    <xf numFmtId="173" fontId="35" fillId="0" borderId="2" xfId="45"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2"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3"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3" fontId="34" fillId="0" borderId="49" xfId="2" applyNumberFormat="1" applyFont="1" applyFill="1" applyBorder="1" applyAlignment="1">
      <alignment horizontal="center" vertical="center" wrapText="1"/>
    </xf>
    <xf numFmtId="173"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173" fontId="34" fillId="0" borderId="51" xfId="2" applyNumberFormat="1" applyFont="1" applyFill="1" applyBorder="1" applyAlignment="1">
      <alignment horizontal="center" vertical="center" wrapText="1"/>
    </xf>
    <xf numFmtId="173" fontId="31" fillId="0" borderId="51" xfId="2" applyNumberFormat="1" applyFont="1" applyFill="1" applyBorder="1" applyAlignment="1">
      <alignment horizontal="center" vertical="center" wrapText="1"/>
    </xf>
    <xf numFmtId="173" fontId="34" fillId="0" borderId="51" xfId="2" applyNumberFormat="1" applyFont="1" applyBorder="1" applyAlignment="1">
      <alignment horizontal="center" vertical="center"/>
    </xf>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10" fontId="32" fillId="0" borderId="43" xfId="67" applyNumberFormat="1" applyFont="1" applyFill="1" applyBorder="1" applyAlignment="1">
      <alignment vertical="center"/>
    </xf>
    <xf numFmtId="10" fontId="70" fillId="26" borderId="51" xfId="67" applyNumberFormat="1" applyFont="1" applyFill="1" applyBorder="1" applyAlignment="1">
      <alignment vertical="center"/>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1" xfId="52" applyFont="1" applyFill="1" applyBorder="1" applyAlignment="1">
      <alignment horizontal="center" vertical="center"/>
    </xf>
    <xf numFmtId="0" fontId="34" fillId="0" borderId="51" xfId="52" applyFont="1" applyFill="1" applyBorder="1" applyAlignment="1">
      <alignment horizontal="center" vertical="center" wrapText="1"/>
    </xf>
    <xf numFmtId="0" fontId="34" fillId="0" borderId="51"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24A11CDA-37A5-4FEE-8845-5A549C435089}"/>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-15491625.528414315</c:v>
                </c:pt>
                <c:pt idx="1">
                  <c:v>-148343.02592787438</c:v>
                </c:pt>
                <c:pt idx="2">
                  <c:v>-136454.08676408709</c:v>
                </c:pt>
                <c:pt idx="3">
                  <c:v>-125517.98561581223</c:v>
                </c:pt>
                <c:pt idx="4">
                  <c:v>-115458.35736154488</c:v>
                </c:pt>
                <c:pt idx="5">
                  <c:v>-106204.95715593208</c:v>
                </c:pt>
                <c:pt idx="6">
                  <c:v>-97693.169920761022</c:v>
                </c:pt>
                <c:pt idx="7">
                  <c:v>-89863.559147753171</c:v>
                </c:pt>
                <c:pt idx="8">
                  <c:v>-82661.451862517453</c:v>
                </c:pt>
                <c:pt idx="9">
                  <c:v>-76036.556851533707</c:v>
                </c:pt>
                <c:pt idx="10">
                  <c:v>-69942.613486300805</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-15491625.528414315</c:v>
                </c:pt>
                <c:pt idx="1">
                  <c:v>-15639968.55434219</c:v>
                </c:pt>
                <c:pt idx="2">
                  <c:v>-15776422.641106278</c:v>
                </c:pt>
                <c:pt idx="3">
                  <c:v>-15901940.62672209</c:v>
                </c:pt>
                <c:pt idx="4">
                  <c:v>-16017398.984083636</c:v>
                </c:pt>
                <c:pt idx="5">
                  <c:v>-16123603.941239567</c:v>
                </c:pt>
                <c:pt idx="6">
                  <c:v>-16221297.111160329</c:v>
                </c:pt>
                <c:pt idx="7">
                  <c:v>-16311160.670308081</c:v>
                </c:pt>
                <c:pt idx="8">
                  <c:v>-16393822.122170599</c:v>
                </c:pt>
                <c:pt idx="9">
                  <c:v>-16469858.679022133</c:v>
                </c:pt>
                <c:pt idx="10">
                  <c:v>-16539801.292508435</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36.5703125" style="175" customWidth="1"/>
    <col min="7" max="7" width="20" style="175" customWidth="1"/>
    <col min="8" max="8" width="25.5703125" style="175" customWidth="1"/>
    <col min="9" max="9" width="16.42578125" style="175" customWidth="1"/>
    <col min="10" max="16384" width="9.140625" style="175"/>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504</v>
      </c>
    </row>
    <row r="4" spans="1:22" s="91" customFormat="1" ht="18.75" x14ac:dyDescent="0.3">
      <c r="A4" s="131"/>
      <c r="H4" s="84"/>
    </row>
    <row r="5" spans="1:22" s="91" customFormat="1" ht="15.75" x14ac:dyDescent="0.25">
      <c r="A5" s="270" t="s">
        <v>574</v>
      </c>
      <c r="B5" s="270"/>
      <c r="C5" s="270"/>
      <c r="D5" s="55"/>
      <c r="E5" s="55"/>
      <c r="F5" s="55"/>
      <c r="G5" s="55"/>
      <c r="H5" s="55"/>
      <c r="I5" s="55"/>
      <c r="J5" s="55"/>
    </row>
    <row r="6" spans="1:22" s="91" customFormat="1" ht="18.75" x14ac:dyDescent="0.3">
      <c r="A6" s="131"/>
      <c r="H6" s="84"/>
    </row>
    <row r="7" spans="1:22" s="91" customFormat="1" ht="18.75" x14ac:dyDescent="0.2">
      <c r="A7" s="274" t="s">
        <v>7</v>
      </c>
      <c r="B7" s="274"/>
      <c r="C7" s="274"/>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5" t="s">
        <v>568</v>
      </c>
      <c r="B9" s="275"/>
      <c r="C9" s="275"/>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1" t="s">
        <v>6</v>
      </c>
      <c r="B10" s="271"/>
      <c r="C10" s="271"/>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3" t="s">
        <v>564</v>
      </c>
      <c r="B12" s="273"/>
      <c r="C12" s="273"/>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1" t="s">
        <v>5</v>
      </c>
      <c r="B13" s="271"/>
      <c r="C13" s="271"/>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6" t="s">
        <v>565</v>
      </c>
      <c r="B15" s="276"/>
      <c r="C15" s="276"/>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1" t="s">
        <v>4</v>
      </c>
      <c r="B16" s="271"/>
      <c r="C16" s="271"/>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2" t="s">
        <v>469</v>
      </c>
      <c r="B18" s="273"/>
      <c r="C18" s="273"/>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2" t="s">
        <v>64</v>
      </c>
      <c r="C20" s="171" t="s">
        <v>63</v>
      </c>
      <c r="D20" s="190"/>
      <c r="E20" s="190"/>
      <c r="F20" s="190"/>
      <c r="G20" s="190"/>
      <c r="H20" s="190"/>
      <c r="I20" s="133"/>
      <c r="J20" s="133"/>
      <c r="K20" s="133"/>
      <c r="L20" s="133"/>
      <c r="M20" s="133"/>
      <c r="N20" s="133"/>
      <c r="O20" s="133"/>
      <c r="P20" s="133"/>
      <c r="Q20" s="133"/>
      <c r="R20" s="133"/>
      <c r="S20" s="133"/>
      <c r="T20" s="170"/>
      <c r="U20" s="170"/>
      <c r="V20" s="170"/>
    </row>
    <row r="21" spans="1:22" s="136" customFormat="1" ht="16.5" customHeight="1" x14ac:dyDescent="0.2">
      <c r="A21" s="171">
        <v>1</v>
      </c>
      <c r="B21" s="172">
        <v>2</v>
      </c>
      <c r="C21" s="224">
        <v>3</v>
      </c>
      <c r="D21" s="190"/>
      <c r="E21" s="190"/>
      <c r="F21" s="190"/>
      <c r="G21" s="190"/>
      <c r="H21" s="190"/>
      <c r="I21" s="133"/>
      <c r="J21" s="133"/>
      <c r="K21" s="133"/>
      <c r="L21" s="133"/>
      <c r="M21" s="133"/>
      <c r="N21" s="133"/>
      <c r="O21" s="133"/>
      <c r="P21" s="133"/>
      <c r="Q21" s="133"/>
      <c r="R21" s="133"/>
      <c r="S21" s="133"/>
      <c r="T21" s="170"/>
      <c r="U21" s="170"/>
      <c r="V21" s="170"/>
    </row>
    <row r="22" spans="1:22" s="136" customFormat="1" ht="39" customHeight="1" x14ac:dyDescent="0.2">
      <c r="A22" s="173" t="s">
        <v>62</v>
      </c>
      <c r="B22" s="200" t="s">
        <v>323</v>
      </c>
      <c r="C22" s="192" t="s">
        <v>501</v>
      </c>
      <c r="D22" s="190"/>
      <c r="E22" s="190"/>
      <c r="F22" s="190"/>
      <c r="G22" s="190"/>
      <c r="H22" s="190"/>
      <c r="I22" s="133"/>
      <c r="J22" s="133"/>
      <c r="K22" s="133"/>
      <c r="L22" s="133"/>
      <c r="M22" s="133"/>
      <c r="N22" s="133"/>
      <c r="O22" s="133"/>
      <c r="P22" s="133"/>
      <c r="Q22" s="133"/>
      <c r="R22" s="133"/>
      <c r="S22" s="133"/>
      <c r="T22" s="170"/>
      <c r="U22" s="170"/>
      <c r="V22" s="170"/>
    </row>
    <row r="23" spans="1:22" s="136" customFormat="1" ht="41.25" customHeight="1" x14ac:dyDescent="0.2">
      <c r="A23" s="173" t="s">
        <v>61</v>
      </c>
      <c r="B23" s="191" t="s">
        <v>546</v>
      </c>
      <c r="C23" s="192" t="s">
        <v>548</v>
      </c>
      <c r="D23" s="190"/>
      <c r="E23" s="190"/>
      <c r="F23" s="190"/>
      <c r="G23" s="190"/>
      <c r="H23" s="190"/>
      <c r="I23" s="133"/>
      <c r="J23" s="133"/>
      <c r="K23" s="133"/>
      <c r="L23" s="133"/>
      <c r="M23" s="133"/>
      <c r="N23" s="133"/>
      <c r="O23" s="133"/>
      <c r="P23" s="133"/>
      <c r="Q23" s="133"/>
      <c r="R23" s="133"/>
      <c r="S23" s="133"/>
      <c r="T23" s="170"/>
      <c r="U23" s="170"/>
      <c r="V23" s="170"/>
    </row>
    <row r="24" spans="1:22" s="136" customFormat="1" ht="22.5" customHeight="1" x14ac:dyDescent="0.2">
      <c r="A24" s="267"/>
      <c r="B24" s="268"/>
      <c r="C24" s="269"/>
      <c r="D24" s="190"/>
      <c r="E24" s="190"/>
      <c r="F24" s="190"/>
      <c r="G24" s="190"/>
      <c r="H24" s="190"/>
      <c r="I24" s="133"/>
      <c r="J24" s="133"/>
      <c r="K24" s="133"/>
      <c r="L24" s="133"/>
      <c r="M24" s="133"/>
      <c r="N24" s="133"/>
      <c r="O24" s="133"/>
      <c r="P24" s="133"/>
      <c r="Q24" s="133"/>
      <c r="R24" s="133"/>
      <c r="S24" s="133"/>
      <c r="T24" s="170"/>
      <c r="U24" s="170"/>
      <c r="V24" s="170"/>
    </row>
    <row r="25" spans="1:22" s="136" customFormat="1" ht="58.5" customHeight="1" x14ac:dyDescent="0.2">
      <c r="A25" s="173" t="s">
        <v>60</v>
      </c>
      <c r="B25" s="192" t="s">
        <v>418</v>
      </c>
      <c r="C25" s="118" t="s">
        <v>547</v>
      </c>
      <c r="D25" s="190"/>
      <c r="E25" s="190"/>
      <c r="F25" s="190"/>
      <c r="G25" s="190"/>
      <c r="H25" s="133"/>
      <c r="I25" s="133"/>
      <c r="J25" s="133"/>
      <c r="K25" s="133"/>
      <c r="L25" s="133"/>
      <c r="M25" s="133"/>
      <c r="N25" s="133"/>
      <c r="O25" s="133"/>
      <c r="P25" s="133"/>
      <c r="Q25" s="133"/>
      <c r="R25" s="133"/>
      <c r="S25" s="170"/>
      <c r="T25" s="170"/>
      <c r="U25" s="170"/>
      <c r="V25" s="170"/>
    </row>
    <row r="26" spans="1:22" s="136" customFormat="1" ht="42.75" customHeight="1" x14ac:dyDescent="0.2">
      <c r="A26" s="173" t="s">
        <v>59</v>
      </c>
      <c r="B26" s="192" t="s">
        <v>72</v>
      </c>
      <c r="C26" s="118" t="s">
        <v>485</v>
      </c>
      <c r="D26" s="190"/>
      <c r="E26" s="190"/>
      <c r="F26" s="190"/>
      <c r="G26" s="190"/>
      <c r="H26" s="133"/>
      <c r="I26" s="133"/>
      <c r="J26" s="133"/>
      <c r="K26" s="133"/>
      <c r="L26" s="133"/>
      <c r="M26" s="133"/>
      <c r="N26" s="133"/>
      <c r="O26" s="133"/>
      <c r="P26" s="133"/>
      <c r="Q26" s="133"/>
      <c r="R26" s="133"/>
      <c r="S26" s="170"/>
      <c r="T26" s="170"/>
      <c r="U26" s="170"/>
      <c r="V26" s="170"/>
    </row>
    <row r="27" spans="1:22" s="136" customFormat="1" ht="51.75" customHeight="1" x14ac:dyDescent="0.2">
      <c r="A27" s="173" t="s">
        <v>57</v>
      </c>
      <c r="B27" s="192" t="s">
        <v>71</v>
      </c>
      <c r="C27" s="118" t="s">
        <v>485</v>
      </c>
      <c r="D27" s="190"/>
      <c r="E27" s="190"/>
      <c r="F27" s="190"/>
      <c r="G27" s="190"/>
      <c r="H27" s="133"/>
      <c r="I27" s="133"/>
      <c r="J27" s="133"/>
      <c r="K27" s="133"/>
      <c r="L27" s="133"/>
      <c r="M27" s="133"/>
      <c r="N27" s="133"/>
      <c r="O27" s="133"/>
      <c r="P27" s="133"/>
      <c r="Q27" s="133"/>
      <c r="R27" s="133"/>
      <c r="S27" s="170"/>
      <c r="T27" s="170"/>
      <c r="U27" s="170"/>
      <c r="V27" s="170"/>
    </row>
    <row r="28" spans="1:22" s="136" customFormat="1" ht="42.75" customHeight="1" x14ac:dyDescent="0.2">
      <c r="A28" s="173" t="s">
        <v>56</v>
      </c>
      <c r="B28" s="192" t="s">
        <v>419</v>
      </c>
      <c r="C28" s="118" t="s">
        <v>486</v>
      </c>
      <c r="D28" s="190"/>
      <c r="E28" s="190"/>
      <c r="F28" s="190"/>
      <c r="G28" s="190"/>
      <c r="H28" s="133"/>
      <c r="I28" s="133"/>
      <c r="J28" s="133"/>
      <c r="K28" s="133"/>
      <c r="L28" s="133"/>
      <c r="M28" s="133"/>
      <c r="N28" s="133"/>
      <c r="O28" s="133"/>
      <c r="P28" s="133"/>
      <c r="Q28" s="133"/>
      <c r="R28" s="133"/>
      <c r="S28" s="170"/>
      <c r="T28" s="170"/>
      <c r="U28" s="170"/>
      <c r="V28" s="170"/>
    </row>
    <row r="29" spans="1:22" s="136" customFormat="1" ht="51.75" customHeight="1" x14ac:dyDescent="0.2">
      <c r="A29" s="173" t="s">
        <v>54</v>
      </c>
      <c r="B29" s="192" t="s">
        <v>420</v>
      </c>
      <c r="C29" s="118" t="s">
        <v>486</v>
      </c>
      <c r="D29" s="190"/>
      <c r="E29" s="190"/>
      <c r="F29" s="190"/>
      <c r="G29" s="190"/>
      <c r="H29" s="133"/>
      <c r="I29" s="133"/>
      <c r="J29" s="133"/>
      <c r="K29" s="133"/>
      <c r="L29" s="133"/>
      <c r="M29" s="133"/>
      <c r="N29" s="133"/>
      <c r="O29" s="133"/>
      <c r="P29" s="133"/>
      <c r="Q29" s="133"/>
      <c r="R29" s="133"/>
      <c r="S29" s="170"/>
      <c r="T29" s="170"/>
      <c r="U29" s="170"/>
      <c r="V29" s="170"/>
    </row>
    <row r="30" spans="1:22" s="136" customFormat="1" ht="51.75" customHeight="1" x14ac:dyDescent="0.2">
      <c r="A30" s="173" t="s">
        <v>52</v>
      </c>
      <c r="B30" s="192" t="s">
        <v>421</v>
      </c>
      <c r="C30" s="118" t="s">
        <v>486</v>
      </c>
      <c r="D30" s="190"/>
      <c r="E30" s="190"/>
      <c r="F30" s="190"/>
      <c r="G30" s="190"/>
      <c r="H30" s="133"/>
      <c r="I30" s="133"/>
      <c r="J30" s="133"/>
      <c r="K30" s="133"/>
      <c r="L30" s="133"/>
      <c r="M30" s="133"/>
      <c r="N30" s="133"/>
      <c r="O30" s="133"/>
      <c r="P30" s="133"/>
      <c r="Q30" s="133"/>
      <c r="R30" s="133"/>
      <c r="S30" s="170"/>
      <c r="T30" s="170"/>
      <c r="U30" s="170"/>
      <c r="V30" s="170"/>
    </row>
    <row r="31" spans="1:22" s="136" customFormat="1" ht="51.75" customHeight="1" x14ac:dyDescent="0.2">
      <c r="A31" s="173" t="s">
        <v>70</v>
      </c>
      <c r="B31" s="192" t="s">
        <v>422</v>
      </c>
      <c r="C31" s="118" t="s">
        <v>486</v>
      </c>
      <c r="D31" s="190"/>
      <c r="E31" s="190"/>
      <c r="F31" s="190"/>
      <c r="G31" s="190"/>
      <c r="H31" s="133"/>
      <c r="I31" s="133"/>
      <c r="J31" s="133"/>
      <c r="K31" s="133"/>
      <c r="L31" s="133"/>
      <c r="M31" s="133"/>
      <c r="N31" s="133"/>
      <c r="O31" s="133"/>
      <c r="P31" s="133"/>
      <c r="Q31" s="133"/>
      <c r="R31" s="133"/>
      <c r="S31" s="170"/>
      <c r="T31" s="170"/>
      <c r="U31" s="170"/>
      <c r="V31" s="170"/>
    </row>
    <row r="32" spans="1:22" s="136" customFormat="1" ht="51.75" customHeight="1" x14ac:dyDescent="0.2">
      <c r="A32" s="173" t="s">
        <v>68</v>
      </c>
      <c r="B32" s="192" t="s">
        <v>423</v>
      </c>
      <c r="C32" s="118" t="s">
        <v>486</v>
      </c>
      <c r="D32" s="190"/>
      <c r="E32" s="190"/>
      <c r="F32" s="190"/>
      <c r="G32" s="190"/>
      <c r="H32" s="133"/>
      <c r="I32" s="133"/>
      <c r="J32" s="133"/>
      <c r="K32" s="133"/>
      <c r="L32" s="133"/>
      <c r="M32" s="133"/>
      <c r="N32" s="133"/>
      <c r="O32" s="133"/>
      <c r="P32" s="133"/>
      <c r="Q32" s="133"/>
      <c r="R32" s="133"/>
      <c r="S32" s="170"/>
      <c r="T32" s="170"/>
      <c r="U32" s="170"/>
      <c r="V32" s="170"/>
    </row>
    <row r="33" spans="1:22" s="136" customFormat="1" ht="101.25" customHeight="1" x14ac:dyDescent="0.2">
      <c r="A33" s="173" t="s">
        <v>67</v>
      </c>
      <c r="B33" s="192" t="s">
        <v>424</v>
      </c>
      <c r="C33" s="118" t="s">
        <v>549</v>
      </c>
      <c r="D33" s="190"/>
      <c r="E33" s="190"/>
      <c r="F33" s="190"/>
      <c r="G33" s="190"/>
      <c r="H33" s="133"/>
      <c r="I33" s="133"/>
      <c r="J33" s="133"/>
      <c r="K33" s="133"/>
      <c r="L33" s="133"/>
      <c r="M33" s="133"/>
      <c r="N33" s="133"/>
      <c r="O33" s="133"/>
      <c r="P33" s="133"/>
      <c r="Q33" s="133"/>
      <c r="R33" s="133"/>
      <c r="S33" s="170"/>
      <c r="T33" s="170"/>
      <c r="U33" s="170"/>
      <c r="V33" s="170"/>
    </row>
    <row r="34" spans="1:22" ht="111" customHeight="1" x14ac:dyDescent="0.25">
      <c r="A34" s="173" t="s">
        <v>438</v>
      </c>
      <c r="B34" s="192" t="s">
        <v>425</v>
      </c>
      <c r="C34" s="118" t="s">
        <v>486</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173" t="s">
        <v>428</v>
      </c>
      <c r="B35" s="192" t="s">
        <v>69</v>
      </c>
      <c r="C35" s="118" t="s">
        <v>486</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173" t="s">
        <v>439</v>
      </c>
      <c r="B36" s="192" t="s">
        <v>426</v>
      </c>
      <c r="C36" s="118" t="s">
        <v>486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173" t="s">
        <v>429</v>
      </c>
      <c r="B37" s="192" t="s">
        <v>427</v>
      </c>
      <c r="C37" s="118" t="s">
        <v>486</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173" t="s">
        <v>440</v>
      </c>
      <c r="B38" s="192" t="s">
        <v>226</v>
      </c>
      <c r="C38" s="118" t="s">
        <v>486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267"/>
      <c r="B39" s="268"/>
      <c r="C39" s="269"/>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173" t="s">
        <v>430</v>
      </c>
      <c r="B40" s="192" t="s">
        <v>481</v>
      </c>
      <c r="C40" s="192" t="str">
        <f>CONCATENATE("Фхо=",ROUND('6.2. Паспорт фин осв ввод'!D24,2)," млн рублей")</f>
        <v>Фхо=20,11 млн рублей</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173" t="s">
        <v>441</v>
      </c>
      <c r="B41" s="192" t="s">
        <v>464</v>
      </c>
      <c r="C41" s="192" t="s">
        <v>550</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173" t="s">
        <v>431</v>
      </c>
      <c r="B42" s="192" t="s">
        <v>478</v>
      </c>
      <c r="C42" s="192" t="s">
        <v>550</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173" t="s">
        <v>444</v>
      </c>
      <c r="B43" s="192" t="s">
        <v>445</v>
      </c>
      <c r="C43" s="192" t="s">
        <v>547</v>
      </c>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173" t="s">
        <v>432</v>
      </c>
      <c r="B44" s="192" t="s">
        <v>470</v>
      </c>
      <c r="C44" s="192" t="s">
        <v>547</v>
      </c>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73" t="s">
        <v>465</v>
      </c>
      <c r="B45" s="192" t="s">
        <v>471</v>
      </c>
      <c r="C45" s="192" t="s">
        <v>547</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73" t="s">
        <v>433</v>
      </c>
      <c r="B46" s="192" t="s">
        <v>472</v>
      </c>
      <c r="C46" s="192" t="s">
        <v>547</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267"/>
      <c r="B47" s="268"/>
      <c r="C47" s="269"/>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73" t="s">
        <v>466</v>
      </c>
      <c r="B48" s="192" t="s">
        <v>479</v>
      </c>
      <c r="C48" s="192" t="str">
        <f>CONCATENATE(ROUND('6.2. Паспорт фин осв ввод'!AC24,2)," млн рублей")</f>
        <v>20,11 млн рублей</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73" t="s">
        <v>434</v>
      </c>
      <c r="B49" s="192" t="s">
        <v>480</v>
      </c>
      <c r="C49" s="192" t="str">
        <f>CONCATENATE(ROUND('6.2. Паспорт фин осв ввод'!AC30,2)," млн рублей")</f>
        <v>16,48 млн рублей</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5" customWidth="1"/>
    <col min="2" max="2" width="35.85546875" style="175" customWidth="1"/>
    <col min="3" max="3" width="31.140625" style="175" customWidth="1"/>
    <col min="4" max="4" width="25" style="175" customWidth="1"/>
    <col min="5" max="5" width="50" style="175" customWidth="1"/>
    <col min="6" max="6" width="57" style="175" customWidth="1"/>
    <col min="7" max="7" width="57.57031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17.85546875" style="175" customWidth="1"/>
    <col min="16" max="16" width="23.85546875" style="175" customWidth="1"/>
    <col min="17" max="17" width="58" style="175" customWidth="1"/>
    <col min="18" max="18" width="27" style="175" customWidth="1"/>
    <col min="19" max="19" width="43" style="175" customWidth="1"/>
    <col min="20" max="16384" width="9.140625" style="175"/>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91" customFormat="1" ht="15.75" x14ac:dyDescent="0.2">
      <c r="A5" s="131"/>
    </row>
    <row r="6" spans="1:28" s="91" customFormat="1" ht="18.75" x14ac:dyDescent="0.2">
      <c r="A6" s="274" t="s">
        <v>7</v>
      </c>
      <c r="B6" s="274"/>
      <c r="C6" s="274"/>
      <c r="D6" s="274"/>
      <c r="E6" s="274"/>
      <c r="F6" s="274"/>
      <c r="G6" s="274"/>
      <c r="H6" s="274"/>
      <c r="I6" s="274"/>
      <c r="J6" s="274"/>
      <c r="K6" s="274"/>
      <c r="L6" s="274"/>
      <c r="M6" s="274"/>
      <c r="N6" s="274"/>
      <c r="O6" s="274"/>
      <c r="P6" s="274"/>
      <c r="Q6" s="274"/>
      <c r="R6" s="274"/>
      <c r="S6" s="274"/>
      <c r="T6" s="114"/>
      <c r="U6" s="114"/>
      <c r="V6" s="114"/>
      <c r="W6" s="114"/>
      <c r="X6" s="114"/>
      <c r="Y6" s="114"/>
      <c r="Z6" s="114"/>
      <c r="AA6" s="114"/>
      <c r="AB6" s="114"/>
    </row>
    <row r="7" spans="1:28" s="91" customFormat="1" ht="18.75" x14ac:dyDescent="0.2">
      <c r="A7" s="274"/>
      <c r="B7" s="274"/>
      <c r="C7" s="274"/>
      <c r="D7" s="274"/>
      <c r="E7" s="274"/>
      <c r="F7" s="274"/>
      <c r="G7" s="274"/>
      <c r="H7" s="274"/>
      <c r="I7" s="274"/>
      <c r="J7" s="274"/>
      <c r="K7" s="274"/>
      <c r="L7" s="274"/>
      <c r="M7" s="274"/>
      <c r="N7" s="274"/>
      <c r="O7" s="274"/>
      <c r="P7" s="274"/>
      <c r="Q7" s="274"/>
      <c r="R7" s="274"/>
      <c r="S7" s="274"/>
      <c r="T7" s="114"/>
      <c r="U7" s="114"/>
      <c r="V7" s="114"/>
      <c r="W7" s="114"/>
      <c r="X7" s="114"/>
      <c r="Y7" s="114"/>
      <c r="Z7" s="114"/>
      <c r="AA7" s="114"/>
      <c r="AB7" s="114"/>
    </row>
    <row r="8" spans="1:28" s="91" customFormat="1" ht="18.75" x14ac:dyDescent="0.2">
      <c r="A8" s="278" t="str">
        <f>'1. паспорт местоположение'!A9:C9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114"/>
      <c r="U8" s="114"/>
      <c r="V8" s="114"/>
      <c r="W8" s="114"/>
      <c r="X8" s="114"/>
      <c r="Y8" s="114"/>
      <c r="Z8" s="114"/>
      <c r="AA8" s="114"/>
      <c r="AB8" s="114"/>
    </row>
    <row r="9" spans="1:28" s="91" customFormat="1" ht="18.75" x14ac:dyDescent="0.2">
      <c r="A9" s="271" t="s">
        <v>6</v>
      </c>
      <c r="B9" s="271"/>
      <c r="C9" s="271"/>
      <c r="D9" s="271"/>
      <c r="E9" s="271"/>
      <c r="F9" s="271"/>
      <c r="G9" s="271"/>
      <c r="H9" s="271"/>
      <c r="I9" s="271"/>
      <c r="J9" s="271"/>
      <c r="K9" s="271"/>
      <c r="L9" s="271"/>
      <c r="M9" s="271"/>
      <c r="N9" s="271"/>
      <c r="O9" s="271"/>
      <c r="P9" s="271"/>
      <c r="Q9" s="271"/>
      <c r="R9" s="271"/>
      <c r="S9" s="271"/>
      <c r="T9" s="114"/>
      <c r="U9" s="114"/>
      <c r="V9" s="114"/>
      <c r="W9" s="114"/>
      <c r="X9" s="114"/>
      <c r="Y9" s="114"/>
      <c r="Z9" s="114"/>
      <c r="AA9" s="114"/>
      <c r="AB9" s="114"/>
    </row>
    <row r="10" spans="1:28" s="91" customFormat="1" ht="18.75" x14ac:dyDescent="0.2">
      <c r="A10" s="274"/>
      <c r="B10" s="274"/>
      <c r="C10" s="274"/>
      <c r="D10" s="274"/>
      <c r="E10" s="274"/>
      <c r="F10" s="274"/>
      <c r="G10" s="274"/>
      <c r="H10" s="274"/>
      <c r="I10" s="274"/>
      <c r="J10" s="274"/>
      <c r="K10" s="274"/>
      <c r="L10" s="274"/>
      <c r="M10" s="274"/>
      <c r="N10" s="274"/>
      <c r="O10" s="274"/>
      <c r="P10" s="274"/>
      <c r="Q10" s="274"/>
      <c r="R10" s="274"/>
      <c r="S10" s="274"/>
      <c r="T10" s="114"/>
      <c r="U10" s="114"/>
      <c r="V10" s="114"/>
      <c r="W10" s="114"/>
      <c r="X10" s="114"/>
      <c r="Y10" s="114"/>
      <c r="Z10" s="114"/>
      <c r="AA10" s="114"/>
      <c r="AB10" s="114"/>
    </row>
    <row r="11" spans="1:28" s="91" customFormat="1" ht="18.75" x14ac:dyDescent="0.2">
      <c r="A11" s="278" t="str">
        <f>'1. паспорт местоположение'!A12:C12</f>
        <v>N_92-24-28</v>
      </c>
      <c r="B11" s="278"/>
      <c r="C11" s="278"/>
      <c r="D11" s="278"/>
      <c r="E11" s="278"/>
      <c r="F11" s="278"/>
      <c r="G11" s="278"/>
      <c r="H11" s="278"/>
      <c r="I11" s="278"/>
      <c r="J11" s="278"/>
      <c r="K11" s="278"/>
      <c r="L11" s="278"/>
      <c r="M11" s="278"/>
      <c r="N11" s="278"/>
      <c r="O11" s="278"/>
      <c r="P11" s="278"/>
      <c r="Q11" s="278"/>
      <c r="R11" s="278"/>
      <c r="S11" s="278"/>
      <c r="T11" s="114"/>
      <c r="U11" s="114"/>
      <c r="V11" s="114"/>
      <c r="W11" s="114"/>
      <c r="X11" s="114"/>
      <c r="Y11" s="114"/>
      <c r="Z11" s="114"/>
      <c r="AA11" s="114"/>
      <c r="AB11" s="114"/>
    </row>
    <row r="12" spans="1:28" s="91" customFormat="1" ht="18.75" x14ac:dyDescent="0.2">
      <c r="A12" s="271" t="s">
        <v>5</v>
      </c>
      <c r="B12" s="271"/>
      <c r="C12" s="271"/>
      <c r="D12" s="271"/>
      <c r="E12" s="271"/>
      <c r="F12" s="271"/>
      <c r="G12" s="271"/>
      <c r="H12" s="271"/>
      <c r="I12" s="271"/>
      <c r="J12" s="271"/>
      <c r="K12" s="271"/>
      <c r="L12" s="271"/>
      <c r="M12" s="271"/>
      <c r="N12" s="271"/>
      <c r="O12" s="271"/>
      <c r="P12" s="271"/>
      <c r="Q12" s="271"/>
      <c r="R12" s="271"/>
      <c r="S12" s="271"/>
      <c r="T12" s="114"/>
      <c r="U12" s="114"/>
      <c r="V12" s="114"/>
      <c r="W12" s="114"/>
      <c r="X12" s="114"/>
      <c r="Y12" s="114"/>
      <c r="Z12" s="114"/>
      <c r="AA12" s="114"/>
      <c r="AB12" s="114"/>
    </row>
    <row r="13" spans="1:28" s="134"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3"/>
      <c r="U13" s="133"/>
      <c r="V13" s="133"/>
      <c r="W13" s="133"/>
      <c r="X13" s="133"/>
      <c r="Y13" s="133"/>
      <c r="Z13" s="133"/>
      <c r="AA13" s="133"/>
      <c r="AB13" s="133"/>
    </row>
    <row r="14" spans="1:28" s="136" customFormat="1" ht="12" x14ac:dyDescent="0.2">
      <c r="A14" s="278" t="str">
        <f>'1. паспорт местоположение'!A15:C15</f>
        <v>Покупка в 2028 г. одного многофункционального крана-манипулятора на автомобильном шасси для выполнения погрузо-разгрузочных работ</v>
      </c>
      <c r="B14" s="278"/>
      <c r="C14" s="278"/>
      <c r="D14" s="278"/>
      <c r="E14" s="278"/>
      <c r="F14" s="278"/>
      <c r="G14" s="278"/>
      <c r="H14" s="278"/>
      <c r="I14" s="278"/>
      <c r="J14" s="278"/>
      <c r="K14" s="278"/>
      <c r="L14" s="278"/>
      <c r="M14" s="278"/>
      <c r="N14" s="278"/>
      <c r="O14" s="278"/>
      <c r="P14" s="278"/>
      <c r="Q14" s="278"/>
      <c r="R14" s="278"/>
      <c r="S14" s="278"/>
      <c r="T14" s="115"/>
      <c r="U14" s="115"/>
      <c r="V14" s="115"/>
      <c r="W14" s="115"/>
      <c r="X14" s="115"/>
      <c r="Y14" s="115"/>
      <c r="Z14" s="115"/>
      <c r="AA14" s="115"/>
      <c r="AB14" s="115"/>
    </row>
    <row r="15" spans="1:28" s="136" customFormat="1" ht="15" customHeight="1" x14ac:dyDescent="0.2">
      <c r="A15" s="271" t="s">
        <v>4</v>
      </c>
      <c r="B15" s="271"/>
      <c r="C15" s="271"/>
      <c r="D15" s="271"/>
      <c r="E15" s="271"/>
      <c r="F15" s="271"/>
      <c r="G15" s="271"/>
      <c r="H15" s="271"/>
      <c r="I15" s="271"/>
      <c r="J15" s="271"/>
      <c r="K15" s="271"/>
      <c r="L15" s="271"/>
      <c r="M15" s="271"/>
      <c r="N15" s="271"/>
      <c r="O15" s="271"/>
      <c r="P15" s="271"/>
      <c r="Q15" s="271"/>
      <c r="R15" s="271"/>
      <c r="S15" s="271"/>
      <c r="T15" s="116"/>
      <c r="U15" s="116"/>
      <c r="V15" s="116"/>
      <c r="W15" s="116"/>
      <c r="X15" s="116"/>
      <c r="Y15" s="116"/>
      <c r="Z15" s="116"/>
      <c r="AA15" s="116"/>
      <c r="AB15" s="116"/>
    </row>
    <row r="16" spans="1:28" s="136"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35"/>
      <c r="U16" s="135"/>
      <c r="V16" s="135"/>
      <c r="W16" s="135"/>
      <c r="X16" s="135"/>
      <c r="Y16" s="135"/>
    </row>
    <row r="17" spans="1:28" s="136" customFormat="1" ht="45.75" customHeight="1" x14ac:dyDescent="0.2">
      <c r="A17" s="272" t="s">
        <v>443</v>
      </c>
      <c r="B17" s="272"/>
      <c r="C17" s="272"/>
      <c r="D17" s="272"/>
      <c r="E17" s="272"/>
      <c r="F17" s="272"/>
      <c r="G17" s="272"/>
      <c r="H17" s="272"/>
      <c r="I17" s="272"/>
      <c r="J17" s="272"/>
      <c r="K17" s="272"/>
      <c r="L17" s="272"/>
      <c r="M17" s="272"/>
      <c r="N17" s="272"/>
      <c r="O17" s="272"/>
      <c r="P17" s="272"/>
      <c r="Q17" s="272"/>
      <c r="R17" s="272"/>
      <c r="S17" s="272"/>
      <c r="T17" s="137"/>
      <c r="U17" s="137"/>
      <c r="V17" s="137"/>
      <c r="W17" s="137"/>
      <c r="X17" s="137"/>
      <c r="Y17" s="137"/>
      <c r="Z17" s="137"/>
      <c r="AA17" s="137"/>
      <c r="AB17" s="137"/>
    </row>
    <row r="18" spans="1:28" s="136"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35"/>
      <c r="U18" s="135"/>
      <c r="V18" s="135"/>
      <c r="W18" s="135"/>
      <c r="X18" s="135"/>
      <c r="Y18" s="135"/>
    </row>
    <row r="19" spans="1:28" s="136" customFormat="1" ht="54" customHeight="1" x14ac:dyDescent="0.2">
      <c r="A19" s="277" t="s">
        <v>3</v>
      </c>
      <c r="B19" s="277" t="s">
        <v>94</v>
      </c>
      <c r="C19" s="279" t="s">
        <v>338</v>
      </c>
      <c r="D19" s="277" t="s">
        <v>337</v>
      </c>
      <c r="E19" s="277" t="s">
        <v>93</v>
      </c>
      <c r="F19" s="277" t="s">
        <v>92</v>
      </c>
      <c r="G19" s="277" t="s">
        <v>333</v>
      </c>
      <c r="H19" s="277" t="s">
        <v>91</v>
      </c>
      <c r="I19" s="277" t="s">
        <v>90</v>
      </c>
      <c r="J19" s="277" t="s">
        <v>89</v>
      </c>
      <c r="K19" s="277" t="s">
        <v>88</v>
      </c>
      <c r="L19" s="277" t="s">
        <v>87</v>
      </c>
      <c r="M19" s="277" t="s">
        <v>86</v>
      </c>
      <c r="N19" s="277" t="s">
        <v>85</v>
      </c>
      <c r="O19" s="277" t="s">
        <v>84</v>
      </c>
      <c r="P19" s="277" t="s">
        <v>83</v>
      </c>
      <c r="Q19" s="277" t="s">
        <v>336</v>
      </c>
      <c r="R19" s="277"/>
      <c r="S19" s="281" t="s">
        <v>437</v>
      </c>
      <c r="T19" s="135"/>
      <c r="U19" s="135"/>
      <c r="V19" s="135"/>
      <c r="W19" s="135"/>
      <c r="X19" s="135"/>
      <c r="Y19" s="135"/>
    </row>
    <row r="20" spans="1:28" s="136" customFormat="1" ht="180.75" customHeight="1" x14ac:dyDescent="0.2">
      <c r="A20" s="277"/>
      <c r="B20" s="277"/>
      <c r="C20" s="280"/>
      <c r="D20" s="277"/>
      <c r="E20" s="277"/>
      <c r="F20" s="277"/>
      <c r="G20" s="277"/>
      <c r="H20" s="277"/>
      <c r="I20" s="277"/>
      <c r="J20" s="277"/>
      <c r="K20" s="277"/>
      <c r="L20" s="277"/>
      <c r="M20" s="277"/>
      <c r="N20" s="277"/>
      <c r="O20" s="277"/>
      <c r="P20" s="277"/>
      <c r="Q20" s="169" t="s">
        <v>334</v>
      </c>
      <c r="R20" s="193" t="s">
        <v>335</v>
      </c>
      <c r="S20" s="281"/>
      <c r="T20" s="133"/>
      <c r="U20" s="133"/>
      <c r="V20" s="133"/>
      <c r="W20" s="133"/>
      <c r="X20" s="133"/>
      <c r="Y20" s="133"/>
      <c r="Z20" s="170"/>
      <c r="AA20" s="170"/>
      <c r="AB20" s="170"/>
    </row>
    <row r="21" spans="1:28" s="136" customFormat="1" ht="18.75" x14ac:dyDescent="0.2">
      <c r="A21" s="169">
        <v>1</v>
      </c>
      <c r="B21" s="194">
        <v>2</v>
      </c>
      <c r="C21" s="169">
        <v>3</v>
      </c>
      <c r="D21" s="194">
        <v>4</v>
      </c>
      <c r="E21" s="169">
        <v>5</v>
      </c>
      <c r="F21" s="194">
        <v>6</v>
      </c>
      <c r="G21" s="169">
        <v>7</v>
      </c>
      <c r="H21" s="194">
        <v>8</v>
      </c>
      <c r="I21" s="169">
        <v>9</v>
      </c>
      <c r="J21" s="194">
        <v>10</v>
      </c>
      <c r="K21" s="169">
        <v>11</v>
      </c>
      <c r="L21" s="194">
        <v>12</v>
      </c>
      <c r="M21" s="169">
        <v>13</v>
      </c>
      <c r="N21" s="194">
        <v>14</v>
      </c>
      <c r="O21" s="169">
        <v>15</v>
      </c>
      <c r="P21" s="194">
        <v>16</v>
      </c>
      <c r="Q21" s="169">
        <v>17</v>
      </c>
      <c r="R21" s="194">
        <v>18</v>
      </c>
      <c r="S21" s="169">
        <v>19</v>
      </c>
      <c r="T21" s="133"/>
      <c r="U21" s="133"/>
      <c r="V21" s="133"/>
      <c r="W21" s="133"/>
      <c r="X21" s="133"/>
      <c r="Y21" s="133"/>
      <c r="Z21" s="170"/>
      <c r="AA21" s="170"/>
      <c r="AB21" s="170"/>
    </row>
    <row r="22" spans="1:28" s="136" customFormat="1" ht="18.75" x14ac:dyDescent="0.2">
      <c r="A22" s="195" t="s">
        <v>332</v>
      </c>
      <c r="B22" s="195" t="s">
        <v>332</v>
      </c>
      <c r="C22" s="195" t="s">
        <v>332</v>
      </c>
      <c r="D22" s="195" t="s">
        <v>332</v>
      </c>
      <c r="E22" s="195" t="s">
        <v>332</v>
      </c>
      <c r="F22" s="195" t="s">
        <v>332</v>
      </c>
      <c r="G22" s="195" t="s">
        <v>332</v>
      </c>
      <c r="H22" s="195" t="s">
        <v>332</v>
      </c>
      <c r="I22" s="195" t="s">
        <v>332</v>
      </c>
      <c r="J22" s="195" t="s">
        <v>332</v>
      </c>
      <c r="K22" s="195" t="s">
        <v>332</v>
      </c>
      <c r="L22" s="195" t="s">
        <v>332</v>
      </c>
      <c r="M22" s="195" t="s">
        <v>332</v>
      </c>
      <c r="N22" s="195" t="s">
        <v>332</v>
      </c>
      <c r="O22" s="195" t="s">
        <v>332</v>
      </c>
      <c r="P22" s="195" t="s">
        <v>332</v>
      </c>
      <c r="Q22" s="195" t="s">
        <v>332</v>
      </c>
      <c r="R22" s="196" t="s">
        <v>332</v>
      </c>
      <c r="S22" s="196" t="s">
        <v>332</v>
      </c>
      <c r="T22" s="133"/>
      <c r="U22" s="133"/>
      <c r="V22" s="133"/>
      <c r="W22" s="133"/>
      <c r="X22" s="170"/>
      <c r="Y22" s="170"/>
      <c r="Z22" s="170"/>
      <c r="AA22" s="170"/>
      <c r="AB22" s="170"/>
    </row>
    <row r="23" spans="1:28" ht="20.25" customHeight="1" x14ac:dyDescent="0.25">
      <c r="A23" s="197"/>
      <c r="B23" s="194" t="s">
        <v>331</v>
      </c>
      <c r="C23" s="194"/>
      <c r="D23" s="194"/>
      <c r="E23" s="197" t="s">
        <v>332</v>
      </c>
      <c r="F23" s="197" t="s">
        <v>332</v>
      </c>
      <c r="G23" s="197" t="s">
        <v>332</v>
      </c>
      <c r="H23" s="197"/>
      <c r="I23" s="197"/>
      <c r="J23" s="197"/>
      <c r="K23" s="197"/>
      <c r="L23" s="197"/>
      <c r="M23" s="197"/>
      <c r="N23" s="197"/>
      <c r="O23" s="197"/>
      <c r="P23" s="197"/>
      <c r="Q23" s="198"/>
      <c r="R23" s="199"/>
      <c r="S23" s="199"/>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P34" sqref="P34"/>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91" customFormat="1" x14ac:dyDescent="0.2">
      <c r="A7" s="131"/>
    </row>
    <row r="8" spans="1:20" s="91" customFormat="1" ht="18.75" x14ac:dyDescent="0.2">
      <c r="A8" s="274" t="s">
        <v>7</v>
      </c>
      <c r="B8" s="274"/>
      <c r="C8" s="274"/>
      <c r="D8" s="274"/>
      <c r="E8" s="274"/>
      <c r="F8" s="274"/>
      <c r="G8" s="274"/>
      <c r="H8" s="274"/>
      <c r="I8" s="274"/>
      <c r="J8" s="274"/>
      <c r="K8" s="274"/>
      <c r="L8" s="274"/>
      <c r="M8" s="274"/>
      <c r="N8" s="274"/>
      <c r="O8" s="274"/>
      <c r="P8" s="274"/>
      <c r="Q8" s="274"/>
      <c r="R8" s="274"/>
      <c r="S8" s="274"/>
      <c r="T8" s="274"/>
    </row>
    <row r="9" spans="1:20" s="9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91" customFormat="1" ht="18.75" customHeight="1" x14ac:dyDescent="0.2">
      <c r="A10" s="278" t="str">
        <f>'1. паспорт местоположение'!A9:C9</f>
        <v>Акционерное общество "Россети Янтарь" ДЗО  ПАО "Россети"</v>
      </c>
      <c r="B10" s="278"/>
      <c r="C10" s="278"/>
      <c r="D10" s="278"/>
      <c r="E10" s="278"/>
      <c r="F10" s="278"/>
      <c r="G10" s="278"/>
      <c r="H10" s="278"/>
      <c r="I10" s="278"/>
      <c r="J10" s="278"/>
      <c r="K10" s="278"/>
      <c r="L10" s="278"/>
      <c r="M10" s="278"/>
      <c r="N10" s="278"/>
      <c r="O10" s="278"/>
      <c r="P10" s="278"/>
      <c r="Q10" s="278"/>
      <c r="R10" s="278"/>
      <c r="S10" s="278"/>
      <c r="T10" s="278"/>
    </row>
    <row r="11" spans="1:20" s="91" customFormat="1" ht="18.75" customHeight="1" x14ac:dyDescent="0.2">
      <c r="A11" s="271" t="s">
        <v>6</v>
      </c>
      <c r="B11" s="271"/>
      <c r="C11" s="271"/>
      <c r="D11" s="271"/>
      <c r="E11" s="271"/>
      <c r="F11" s="271"/>
      <c r="G11" s="271"/>
      <c r="H11" s="271"/>
      <c r="I11" s="271"/>
      <c r="J11" s="271"/>
      <c r="K11" s="271"/>
      <c r="L11" s="271"/>
      <c r="M11" s="271"/>
      <c r="N11" s="271"/>
      <c r="O11" s="271"/>
      <c r="P11" s="271"/>
      <c r="Q11" s="271"/>
      <c r="R11" s="271"/>
      <c r="S11" s="271"/>
      <c r="T11" s="271"/>
    </row>
    <row r="12" spans="1:20" s="9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91" customFormat="1" ht="18.75" customHeight="1" x14ac:dyDescent="0.2">
      <c r="A13" s="278" t="str">
        <f>'1. паспорт местоположение'!A12:C12</f>
        <v>N_92-24-28</v>
      </c>
      <c r="B13" s="278"/>
      <c r="C13" s="278"/>
      <c r="D13" s="278"/>
      <c r="E13" s="278"/>
      <c r="F13" s="278"/>
      <c r="G13" s="278"/>
      <c r="H13" s="278"/>
      <c r="I13" s="278"/>
      <c r="J13" s="278"/>
      <c r="K13" s="278"/>
      <c r="L13" s="278"/>
      <c r="M13" s="278"/>
      <c r="N13" s="278"/>
      <c r="O13" s="278"/>
      <c r="P13" s="278"/>
      <c r="Q13" s="278"/>
      <c r="R13" s="278"/>
      <c r="S13" s="278"/>
      <c r="T13" s="278"/>
    </row>
    <row r="14" spans="1:20" s="91" customFormat="1" ht="18.75" customHeight="1" x14ac:dyDescent="0.2">
      <c r="A14" s="271" t="s">
        <v>5</v>
      </c>
      <c r="B14" s="271"/>
      <c r="C14" s="271"/>
      <c r="D14" s="271"/>
      <c r="E14" s="271"/>
      <c r="F14" s="271"/>
      <c r="G14" s="271"/>
      <c r="H14" s="271"/>
      <c r="I14" s="271"/>
      <c r="J14" s="271"/>
      <c r="K14" s="271"/>
      <c r="L14" s="271"/>
      <c r="M14" s="271"/>
      <c r="N14" s="271"/>
      <c r="O14" s="271"/>
      <c r="P14" s="271"/>
      <c r="Q14" s="271"/>
      <c r="R14" s="271"/>
      <c r="S14" s="271"/>
      <c r="T14" s="271"/>
    </row>
    <row r="15" spans="1:20" s="134"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36" customFormat="1" ht="12" x14ac:dyDescent="0.2">
      <c r="A16" s="278" t="str">
        <f>'1. паспорт местоположение'!A15</f>
        <v>Покупка в 2028 г. одного многофункционального крана-манипулятора на автомобильном шасси для выполнения погрузо-разгрузочных работ</v>
      </c>
      <c r="B16" s="278"/>
      <c r="C16" s="278"/>
      <c r="D16" s="278"/>
      <c r="E16" s="278"/>
      <c r="F16" s="278"/>
      <c r="G16" s="278"/>
      <c r="H16" s="278"/>
      <c r="I16" s="278"/>
      <c r="J16" s="278"/>
      <c r="K16" s="278"/>
      <c r="L16" s="278"/>
      <c r="M16" s="278"/>
      <c r="N16" s="278"/>
      <c r="O16" s="278"/>
      <c r="P16" s="278"/>
      <c r="Q16" s="278"/>
      <c r="R16" s="278"/>
      <c r="S16" s="278"/>
      <c r="T16" s="278"/>
    </row>
    <row r="17" spans="1:113" s="136" customFormat="1" ht="15" customHeight="1" x14ac:dyDescent="0.2">
      <c r="A17" s="271" t="s">
        <v>4</v>
      </c>
      <c r="B17" s="271"/>
      <c r="C17" s="271"/>
      <c r="D17" s="271"/>
      <c r="E17" s="271"/>
      <c r="F17" s="271"/>
      <c r="G17" s="271"/>
      <c r="H17" s="271"/>
      <c r="I17" s="271"/>
      <c r="J17" s="271"/>
      <c r="K17" s="271"/>
      <c r="L17" s="271"/>
      <c r="M17" s="271"/>
      <c r="N17" s="271"/>
      <c r="O17" s="271"/>
      <c r="P17" s="271"/>
      <c r="Q17" s="271"/>
      <c r="R17" s="271"/>
      <c r="S17" s="271"/>
      <c r="T17" s="271"/>
    </row>
    <row r="18" spans="1:113" s="136"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36" customFormat="1" ht="15" customHeight="1" x14ac:dyDescent="0.2">
      <c r="A19" s="273" t="s">
        <v>448</v>
      </c>
      <c r="B19" s="273"/>
      <c r="C19" s="273"/>
      <c r="D19" s="273"/>
      <c r="E19" s="273"/>
      <c r="F19" s="273"/>
      <c r="G19" s="273"/>
      <c r="H19" s="273"/>
      <c r="I19" s="273"/>
      <c r="J19" s="273"/>
      <c r="K19" s="273"/>
      <c r="L19" s="273"/>
      <c r="M19" s="273"/>
      <c r="N19" s="273"/>
      <c r="O19" s="273"/>
      <c r="P19" s="273"/>
      <c r="Q19" s="273"/>
      <c r="R19" s="273"/>
      <c r="S19" s="273"/>
      <c r="T19" s="273"/>
    </row>
    <row r="20" spans="1:113" s="9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3</v>
      </c>
      <c r="B21" s="286" t="s">
        <v>217</v>
      </c>
      <c r="C21" s="287"/>
      <c r="D21" s="290" t="s">
        <v>116</v>
      </c>
      <c r="E21" s="286" t="s">
        <v>476</v>
      </c>
      <c r="F21" s="287"/>
      <c r="G21" s="286" t="s">
        <v>256</v>
      </c>
      <c r="H21" s="287"/>
      <c r="I21" s="286" t="s">
        <v>115</v>
      </c>
      <c r="J21" s="287"/>
      <c r="K21" s="290" t="s">
        <v>114</v>
      </c>
      <c r="L21" s="286" t="s">
        <v>113</v>
      </c>
      <c r="M21" s="287"/>
      <c r="N21" s="286" t="s">
        <v>545</v>
      </c>
      <c r="O21" s="287"/>
      <c r="P21" s="290" t="s">
        <v>112</v>
      </c>
      <c r="Q21" s="296" t="s">
        <v>111</v>
      </c>
      <c r="R21" s="297"/>
      <c r="S21" s="296" t="s">
        <v>110</v>
      </c>
      <c r="T21" s="298"/>
    </row>
    <row r="22" spans="1:113" ht="204.75" customHeight="1" x14ac:dyDescent="0.25">
      <c r="A22" s="294"/>
      <c r="B22" s="288"/>
      <c r="C22" s="289"/>
      <c r="D22" s="292"/>
      <c r="E22" s="288"/>
      <c r="F22" s="289"/>
      <c r="G22" s="288"/>
      <c r="H22" s="289"/>
      <c r="I22" s="288"/>
      <c r="J22" s="289"/>
      <c r="K22" s="291"/>
      <c r="L22" s="288"/>
      <c r="M22" s="289"/>
      <c r="N22" s="288"/>
      <c r="O22" s="289"/>
      <c r="P22" s="291"/>
      <c r="Q22" s="54" t="s">
        <v>109</v>
      </c>
      <c r="R22" s="54" t="s">
        <v>447</v>
      </c>
      <c r="S22" s="54" t="s">
        <v>108</v>
      </c>
      <c r="T22" s="54" t="s">
        <v>107</v>
      </c>
    </row>
    <row r="23" spans="1:113" ht="51.75" customHeight="1" x14ac:dyDescent="0.25">
      <c r="A23" s="295"/>
      <c r="B23" s="54" t="s">
        <v>105</v>
      </c>
      <c r="C23" s="54" t="s">
        <v>106</v>
      </c>
      <c r="D23" s="291"/>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85" t="s">
        <v>482</v>
      </c>
      <c r="C29" s="285"/>
      <c r="D29" s="285"/>
      <c r="E29" s="285"/>
      <c r="F29" s="285"/>
      <c r="G29" s="285"/>
      <c r="H29" s="285"/>
      <c r="I29" s="285"/>
      <c r="J29" s="285"/>
      <c r="K29" s="285"/>
      <c r="L29" s="285"/>
      <c r="M29" s="285"/>
      <c r="N29" s="285"/>
      <c r="O29" s="285"/>
      <c r="P29" s="285"/>
      <c r="Q29" s="285"/>
      <c r="R29" s="285"/>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4" t="s">
        <v>7</v>
      </c>
      <c r="F7" s="274"/>
      <c r="G7" s="274"/>
      <c r="H7" s="274"/>
      <c r="I7" s="274"/>
      <c r="J7" s="274"/>
      <c r="K7" s="274"/>
      <c r="L7" s="274"/>
      <c r="M7" s="274"/>
      <c r="N7" s="274"/>
      <c r="O7" s="274"/>
      <c r="P7" s="274"/>
      <c r="Q7" s="274"/>
      <c r="R7" s="274"/>
      <c r="S7" s="274"/>
      <c r="T7" s="274"/>
      <c r="U7" s="274"/>
      <c r="V7" s="274"/>
      <c r="W7" s="274"/>
      <c r="X7" s="274"/>
      <c r="Y7" s="274"/>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8" t="str">
        <f>'1. паспорт местоположение'!A9</f>
        <v>Акционерное общество "Россети Янтарь" ДЗО  ПАО "Россети"</v>
      </c>
      <c r="F9" s="278"/>
      <c r="G9" s="278"/>
      <c r="H9" s="278"/>
      <c r="I9" s="278"/>
      <c r="J9" s="278"/>
      <c r="K9" s="278"/>
      <c r="L9" s="278"/>
      <c r="M9" s="278"/>
      <c r="N9" s="278"/>
      <c r="O9" s="278"/>
      <c r="P9" s="278"/>
      <c r="Q9" s="278"/>
      <c r="R9" s="278"/>
      <c r="S9" s="278"/>
      <c r="T9" s="278"/>
      <c r="U9" s="278"/>
      <c r="V9" s="278"/>
      <c r="W9" s="278"/>
      <c r="X9" s="278"/>
      <c r="Y9" s="278"/>
    </row>
    <row r="10" spans="1:27" s="91" customFormat="1" ht="18.75" customHeight="1" x14ac:dyDescent="0.2">
      <c r="E10" s="271" t="s">
        <v>6</v>
      </c>
      <c r="F10" s="271"/>
      <c r="G10" s="271"/>
      <c r="H10" s="271"/>
      <c r="I10" s="271"/>
      <c r="J10" s="271"/>
      <c r="K10" s="271"/>
      <c r="L10" s="271"/>
      <c r="M10" s="271"/>
      <c r="N10" s="271"/>
      <c r="O10" s="271"/>
      <c r="P10" s="271"/>
      <c r="Q10" s="271"/>
      <c r="R10" s="271"/>
      <c r="S10" s="271"/>
      <c r="T10" s="271"/>
      <c r="U10" s="271"/>
      <c r="V10" s="271"/>
      <c r="W10" s="271"/>
      <c r="X10" s="271"/>
      <c r="Y10" s="271"/>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8" t="str">
        <f>'1. паспорт местоположение'!A12</f>
        <v>N_92-24-28</v>
      </c>
      <c r="F12" s="278"/>
      <c r="G12" s="278"/>
      <c r="H12" s="278"/>
      <c r="I12" s="278"/>
      <c r="J12" s="278"/>
      <c r="K12" s="278"/>
      <c r="L12" s="278"/>
      <c r="M12" s="278"/>
      <c r="N12" s="278"/>
      <c r="O12" s="278"/>
      <c r="P12" s="278"/>
      <c r="Q12" s="278"/>
      <c r="R12" s="278"/>
      <c r="S12" s="278"/>
      <c r="T12" s="278"/>
      <c r="U12" s="278"/>
      <c r="V12" s="278"/>
      <c r="W12" s="278"/>
      <c r="X12" s="278"/>
      <c r="Y12" s="278"/>
    </row>
    <row r="13" spans="1:27" s="91" customFormat="1" ht="18.75" customHeight="1" x14ac:dyDescent="0.2">
      <c r="E13" s="271" t="s">
        <v>5</v>
      </c>
      <c r="F13" s="271"/>
      <c r="G13" s="271"/>
      <c r="H13" s="271"/>
      <c r="I13" s="271"/>
      <c r="J13" s="271"/>
      <c r="K13" s="271"/>
      <c r="L13" s="271"/>
      <c r="M13" s="271"/>
      <c r="N13" s="271"/>
      <c r="O13" s="271"/>
      <c r="P13" s="271"/>
      <c r="Q13" s="271"/>
      <c r="R13" s="271"/>
      <c r="S13" s="271"/>
      <c r="T13" s="271"/>
      <c r="U13" s="271"/>
      <c r="V13" s="271"/>
      <c r="W13" s="271"/>
      <c r="X13" s="271"/>
      <c r="Y13" s="271"/>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8" t="str">
        <f>'1. паспорт местоположение'!A15</f>
        <v>Покупка в 2028 г. одного многофункционального крана-манипулятора на автомобильном шасси для выполнения погрузо-разгрузочных работ</v>
      </c>
      <c r="F15" s="278"/>
      <c r="G15" s="278"/>
      <c r="H15" s="278"/>
      <c r="I15" s="278"/>
      <c r="J15" s="278"/>
      <c r="K15" s="278"/>
      <c r="L15" s="278"/>
      <c r="M15" s="278"/>
      <c r="N15" s="278"/>
      <c r="O15" s="278"/>
      <c r="P15" s="278"/>
      <c r="Q15" s="278"/>
      <c r="R15" s="278"/>
      <c r="S15" s="278"/>
      <c r="T15" s="278"/>
      <c r="U15" s="278"/>
      <c r="V15" s="278"/>
      <c r="W15" s="278"/>
      <c r="X15" s="278"/>
      <c r="Y15" s="278"/>
    </row>
    <row r="16" spans="1:27" s="136" customFormat="1" ht="15" customHeight="1" x14ac:dyDescent="0.2">
      <c r="E16" s="271" t="s">
        <v>4</v>
      </c>
      <c r="F16" s="271"/>
      <c r="G16" s="271"/>
      <c r="H16" s="271"/>
      <c r="I16" s="271"/>
      <c r="J16" s="271"/>
      <c r="K16" s="271"/>
      <c r="L16" s="271"/>
      <c r="M16" s="271"/>
      <c r="N16" s="271"/>
      <c r="O16" s="271"/>
      <c r="P16" s="271"/>
      <c r="Q16" s="271"/>
      <c r="R16" s="271"/>
      <c r="S16" s="271"/>
      <c r="T16" s="271"/>
      <c r="U16" s="271"/>
      <c r="V16" s="271"/>
      <c r="W16" s="271"/>
      <c r="X16" s="271"/>
      <c r="Y16" s="271"/>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97" customFormat="1" ht="21" customHeight="1" x14ac:dyDescent="0.25"/>
    <row r="21" spans="1:27" ht="15.75" customHeight="1" x14ac:dyDescent="0.25">
      <c r="A21" s="290" t="s">
        <v>3</v>
      </c>
      <c r="B21" s="286" t="s">
        <v>457</v>
      </c>
      <c r="C21" s="287"/>
      <c r="D21" s="286" t="s">
        <v>459</v>
      </c>
      <c r="E21" s="287"/>
      <c r="F21" s="296" t="s">
        <v>88</v>
      </c>
      <c r="G21" s="298"/>
      <c r="H21" s="298"/>
      <c r="I21" s="297"/>
      <c r="J21" s="290" t="s">
        <v>460</v>
      </c>
      <c r="K21" s="286" t="s">
        <v>461</v>
      </c>
      <c r="L21" s="287"/>
      <c r="M21" s="286" t="s">
        <v>462</v>
      </c>
      <c r="N21" s="287"/>
      <c r="O21" s="286" t="s">
        <v>449</v>
      </c>
      <c r="P21" s="287"/>
      <c r="Q21" s="286" t="s">
        <v>121</v>
      </c>
      <c r="R21" s="287"/>
      <c r="S21" s="290" t="s">
        <v>120</v>
      </c>
      <c r="T21" s="290" t="s">
        <v>463</v>
      </c>
      <c r="U21" s="290" t="s">
        <v>458</v>
      </c>
      <c r="V21" s="286" t="s">
        <v>119</v>
      </c>
      <c r="W21" s="287"/>
      <c r="X21" s="296" t="s">
        <v>111</v>
      </c>
      <c r="Y21" s="298"/>
      <c r="Z21" s="296" t="s">
        <v>110</v>
      </c>
      <c r="AA21" s="298"/>
    </row>
    <row r="22" spans="1:27" ht="216" customHeight="1" x14ac:dyDescent="0.25">
      <c r="A22" s="292"/>
      <c r="B22" s="288"/>
      <c r="C22" s="289"/>
      <c r="D22" s="288"/>
      <c r="E22" s="289"/>
      <c r="F22" s="296" t="s">
        <v>118</v>
      </c>
      <c r="G22" s="297"/>
      <c r="H22" s="296" t="s">
        <v>117</v>
      </c>
      <c r="I22" s="297"/>
      <c r="J22" s="291"/>
      <c r="K22" s="288"/>
      <c r="L22" s="289"/>
      <c r="M22" s="288"/>
      <c r="N22" s="289"/>
      <c r="O22" s="288"/>
      <c r="P22" s="289"/>
      <c r="Q22" s="288"/>
      <c r="R22" s="289"/>
      <c r="S22" s="291"/>
      <c r="T22" s="291"/>
      <c r="U22" s="291"/>
      <c r="V22" s="288"/>
      <c r="W22" s="289"/>
      <c r="X22" s="54" t="s">
        <v>109</v>
      </c>
      <c r="Y22" s="54" t="s">
        <v>447</v>
      </c>
      <c r="Z22" s="54" t="s">
        <v>108</v>
      </c>
      <c r="AA22" s="54" t="s">
        <v>107</v>
      </c>
    </row>
    <row r="23" spans="1:27" ht="60" customHeight="1" x14ac:dyDescent="0.25">
      <c r="A23" s="291"/>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5" customWidth="1"/>
    <col min="2" max="2" width="53.5703125" style="175" customWidth="1"/>
    <col min="3" max="3" width="98.28515625" style="175" customWidth="1"/>
    <col min="4" max="4" width="14.42578125" style="175" customWidth="1"/>
    <col min="5" max="5" width="36.5703125" style="175" customWidth="1"/>
    <col min="6" max="6" width="20" style="175" customWidth="1"/>
    <col min="7" max="7" width="25.5703125" style="175" customWidth="1"/>
    <col min="8" max="8" width="16.42578125" style="175" customWidth="1"/>
    <col min="9" max="16384" width="9.140625" style="175"/>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70" t="str">
        <f>'1. паспорт местоположение'!A5:C5</f>
        <v>Год раскрытия информации: 2026 год</v>
      </c>
      <c r="B5" s="270"/>
      <c r="C5" s="27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4" t="s">
        <v>7</v>
      </c>
      <c r="B7" s="274"/>
      <c r="C7" s="274"/>
      <c r="D7" s="114"/>
      <c r="E7" s="114"/>
      <c r="F7" s="114"/>
      <c r="G7" s="114"/>
      <c r="H7" s="114"/>
      <c r="I7" s="114"/>
      <c r="J7" s="114"/>
      <c r="K7" s="114"/>
      <c r="L7" s="114"/>
      <c r="M7" s="114"/>
      <c r="N7" s="114"/>
      <c r="O7" s="114"/>
      <c r="P7" s="114"/>
      <c r="Q7" s="114"/>
      <c r="R7" s="114"/>
      <c r="S7" s="114"/>
      <c r="T7" s="114"/>
      <c r="U7" s="114"/>
    </row>
    <row r="8" spans="1:29" s="91" customFormat="1" ht="18.75" x14ac:dyDescent="0.2">
      <c r="A8" s="274"/>
      <c r="B8" s="274"/>
      <c r="C8" s="274"/>
      <c r="D8" s="132"/>
      <c r="E8" s="132"/>
      <c r="F8" s="132"/>
      <c r="G8" s="132"/>
      <c r="H8" s="114"/>
      <c r="I8" s="114"/>
      <c r="J8" s="114"/>
      <c r="K8" s="114"/>
      <c r="L8" s="114"/>
      <c r="M8" s="114"/>
      <c r="N8" s="114"/>
      <c r="O8" s="114"/>
      <c r="P8" s="114"/>
      <c r="Q8" s="114"/>
      <c r="R8" s="114"/>
      <c r="S8" s="114"/>
      <c r="T8" s="114"/>
      <c r="U8" s="114"/>
    </row>
    <row r="9" spans="1:29" s="91" customFormat="1" ht="18.75" x14ac:dyDescent="0.2">
      <c r="A9" s="278" t="str">
        <f>'1. паспорт местоположение'!A9:C9</f>
        <v>Акционерное общество "Россети Янтарь" ДЗО  ПАО "Россети"</v>
      </c>
      <c r="B9" s="278"/>
      <c r="C9" s="278"/>
      <c r="D9" s="115"/>
      <c r="E9" s="115"/>
      <c r="F9" s="115"/>
      <c r="G9" s="115"/>
      <c r="H9" s="114"/>
      <c r="I9" s="114"/>
      <c r="J9" s="114"/>
      <c r="K9" s="114"/>
      <c r="L9" s="114"/>
      <c r="M9" s="114"/>
      <c r="N9" s="114"/>
      <c r="O9" s="114"/>
      <c r="P9" s="114"/>
      <c r="Q9" s="114"/>
      <c r="R9" s="114"/>
      <c r="S9" s="114"/>
      <c r="T9" s="114"/>
      <c r="U9" s="114"/>
    </row>
    <row r="10" spans="1:29" s="91" customFormat="1" ht="18.75" x14ac:dyDescent="0.2">
      <c r="A10" s="271" t="s">
        <v>6</v>
      </c>
      <c r="B10" s="271"/>
      <c r="C10" s="271"/>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4"/>
      <c r="B11" s="274"/>
      <c r="C11" s="274"/>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8" t="str">
        <f>'1. паспорт местоположение'!A12:C12</f>
        <v>N_92-24-28</v>
      </c>
      <c r="B12" s="278"/>
      <c r="C12" s="278"/>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1" t="s">
        <v>5</v>
      </c>
      <c r="B13" s="271"/>
      <c r="C13" s="271"/>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2"/>
      <c r="B14" s="282"/>
      <c r="C14" s="282"/>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300" t="str">
        <f>'1. паспорт местоположение'!A15</f>
        <v>Покупка в 2028 г. одного многофункционального крана-манипулятора на автомобильном шасси для выполнения погрузо-разгрузочных работ</v>
      </c>
      <c r="B15" s="300"/>
      <c r="C15" s="300"/>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1" t="s">
        <v>4</v>
      </c>
      <c r="B16" s="271"/>
      <c r="C16" s="271"/>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3"/>
      <c r="B17" s="283"/>
      <c r="C17" s="283"/>
      <c r="D17" s="135"/>
      <c r="E17" s="135"/>
      <c r="F17" s="135"/>
      <c r="G17" s="135"/>
      <c r="H17" s="135"/>
      <c r="I17" s="135"/>
      <c r="J17" s="135"/>
      <c r="K17" s="135"/>
      <c r="L17" s="135"/>
      <c r="M17" s="135"/>
      <c r="N17" s="135"/>
      <c r="O17" s="135"/>
      <c r="P17" s="135"/>
      <c r="Q17" s="135"/>
      <c r="R17" s="135"/>
    </row>
    <row r="18" spans="1:21" s="136" customFormat="1" ht="27.75" customHeight="1" x14ac:dyDescent="0.2">
      <c r="A18" s="272" t="s">
        <v>442</v>
      </c>
      <c r="B18" s="272"/>
      <c r="C18" s="272"/>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2" t="s">
        <v>64</v>
      </c>
      <c r="C20" s="171" t="s">
        <v>63</v>
      </c>
      <c r="D20" s="190"/>
      <c r="E20" s="190"/>
      <c r="F20" s="190"/>
      <c r="G20" s="190"/>
      <c r="H20" s="133"/>
      <c r="I20" s="133"/>
      <c r="J20" s="133"/>
      <c r="K20" s="133"/>
      <c r="L20" s="133"/>
      <c r="M20" s="133"/>
      <c r="N20" s="133"/>
      <c r="O20" s="133"/>
      <c r="P20" s="133"/>
      <c r="Q20" s="133"/>
      <c r="R20" s="133"/>
      <c r="S20" s="170"/>
      <c r="T20" s="170"/>
      <c r="U20" s="170"/>
    </row>
    <row r="21" spans="1:21" s="136" customFormat="1" ht="16.5" customHeight="1" x14ac:dyDescent="0.2">
      <c r="A21" s="171">
        <v>1</v>
      </c>
      <c r="B21" s="172">
        <v>2</v>
      </c>
      <c r="C21" s="171">
        <v>3</v>
      </c>
      <c r="D21" s="190"/>
      <c r="E21" s="190"/>
      <c r="F21" s="190"/>
      <c r="G21" s="190"/>
      <c r="H21" s="133"/>
      <c r="I21" s="133"/>
      <c r="J21" s="133"/>
      <c r="K21" s="133"/>
      <c r="L21" s="133"/>
      <c r="M21" s="133"/>
      <c r="N21" s="133"/>
      <c r="O21" s="133"/>
      <c r="P21" s="133"/>
      <c r="Q21" s="133"/>
      <c r="R21" s="133"/>
      <c r="S21" s="170"/>
      <c r="T21" s="170"/>
      <c r="U21" s="170"/>
    </row>
    <row r="22" spans="1:21" s="136" customFormat="1" ht="33.75" customHeight="1" x14ac:dyDescent="0.2">
      <c r="A22" s="173" t="s">
        <v>62</v>
      </c>
      <c r="B22" s="3" t="s">
        <v>455</v>
      </c>
      <c r="C22" s="245" t="s">
        <v>567</v>
      </c>
      <c r="D22" s="190"/>
      <c r="E22" s="190"/>
      <c r="F22" s="133"/>
      <c r="G22" s="133"/>
      <c r="H22" s="133"/>
      <c r="I22" s="133"/>
      <c r="J22" s="133"/>
      <c r="K22" s="133"/>
      <c r="L22" s="133"/>
      <c r="M22" s="133"/>
      <c r="N22" s="133"/>
      <c r="O22" s="133"/>
      <c r="P22" s="133"/>
      <c r="Q22" s="170"/>
      <c r="R22" s="170"/>
      <c r="S22" s="170"/>
      <c r="T22" s="170"/>
      <c r="U22" s="170"/>
    </row>
    <row r="23" spans="1:21" ht="42.75" customHeight="1" x14ac:dyDescent="0.25">
      <c r="A23" s="173" t="s">
        <v>61</v>
      </c>
      <c r="B23" s="191" t="s">
        <v>58</v>
      </c>
      <c r="C23" s="246" t="s">
        <v>503</v>
      </c>
      <c r="D23" s="174"/>
      <c r="E23" s="174"/>
      <c r="F23" s="174"/>
      <c r="G23" s="174"/>
      <c r="H23" s="174"/>
      <c r="I23" s="174"/>
      <c r="J23" s="174"/>
      <c r="K23" s="174"/>
      <c r="L23" s="174"/>
      <c r="M23" s="174"/>
      <c r="N23" s="174"/>
      <c r="O23" s="174"/>
      <c r="P23" s="174"/>
      <c r="Q23" s="174"/>
      <c r="R23" s="174"/>
      <c r="S23" s="174"/>
      <c r="T23" s="174"/>
      <c r="U23" s="174"/>
    </row>
    <row r="24" spans="1:21" ht="63" customHeight="1" x14ac:dyDescent="0.25">
      <c r="A24" s="173" t="s">
        <v>60</v>
      </c>
      <c r="B24" s="191" t="s">
        <v>474</v>
      </c>
      <c r="C24" s="246" t="str">
        <f>A15</f>
        <v>Покупка в 2028 г. одного многофункционального крана-манипулятора на автомобильном шасси для выполнения погрузо-разгрузочных работ</v>
      </c>
      <c r="D24" s="174"/>
      <c r="E24" s="174"/>
      <c r="F24" s="174"/>
      <c r="G24" s="174"/>
      <c r="H24" s="174"/>
      <c r="I24" s="174"/>
      <c r="J24" s="174"/>
      <c r="K24" s="174"/>
      <c r="L24" s="174"/>
      <c r="M24" s="174"/>
      <c r="N24" s="174"/>
      <c r="O24" s="174"/>
      <c r="P24" s="174"/>
      <c r="Q24" s="174"/>
      <c r="R24" s="174"/>
      <c r="S24" s="174"/>
      <c r="T24" s="174"/>
      <c r="U24" s="174"/>
    </row>
    <row r="25" spans="1:21" ht="63" customHeight="1" x14ac:dyDescent="0.25">
      <c r="A25" s="173" t="s">
        <v>59</v>
      </c>
      <c r="B25" s="191" t="s">
        <v>475</v>
      </c>
      <c r="C25" s="247" t="s">
        <v>566</v>
      </c>
      <c r="D25" s="174"/>
      <c r="E25" s="174"/>
      <c r="F25" s="174"/>
      <c r="G25" s="174"/>
      <c r="H25" s="174"/>
      <c r="I25" s="174"/>
      <c r="J25" s="174"/>
      <c r="K25" s="174"/>
      <c r="L25" s="174"/>
      <c r="M25" s="174"/>
      <c r="N25" s="174"/>
      <c r="O25" s="174"/>
      <c r="P25" s="174"/>
      <c r="Q25" s="174"/>
      <c r="R25" s="174"/>
      <c r="S25" s="174"/>
      <c r="T25" s="174"/>
      <c r="U25" s="174"/>
    </row>
    <row r="26" spans="1:21" ht="42.75" customHeight="1" x14ac:dyDescent="0.25">
      <c r="A26" s="173" t="s">
        <v>57</v>
      </c>
      <c r="B26" s="191" t="s">
        <v>225</v>
      </c>
      <c r="C26" s="246" t="s">
        <v>499</v>
      </c>
      <c r="D26" s="174"/>
      <c r="E26" s="174"/>
      <c r="F26" s="174"/>
      <c r="G26" s="174"/>
      <c r="H26" s="174"/>
      <c r="I26" s="174"/>
      <c r="J26" s="174"/>
      <c r="K26" s="174"/>
      <c r="L26" s="174"/>
      <c r="M26" s="174"/>
      <c r="N26" s="174"/>
      <c r="O26" s="174"/>
      <c r="P26" s="174"/>
      <c r="Q26" s="174"/>
      <c r="R26" s="174"/>
      <c r="S26" s="174"/>
      <c r="T26" s="174"/>
      <c r="U26" s="174"/>
    </row>
    <row r="27" spans="1:21" ht="126" x14ac:dyDescent="0.25">
      <c r="A27" s="173" t="s">
        <v>56</v>
      </c>
      <c r="B27" s="191" t="s">
        <v>456</v>
      </c>
      <c r="C27" s="246" t="s">
        <v>573</v>
      </c>
      <c r="D27" s="174"/>
      <c r="E27" s="174"/>
      <c r="F27" s="174"/>
      <c r="G27" s="174"/>
      <c r="H27" s="174"/>
      <c r="I27" s="174"/>
      <c r="J27" s="174"/>
      <c r="K27" s="174"/>
      <c r="L27" s="174"/>
      <c r="M27" s="174"/>
      <c r="N27" s="174"/>
      <c r="O27" s="174"/>
      <c r="P27" s="174"/>
      <c r="Q27" s="174"/>
      <c r="R27" s="174"/>
      <c r="S27" s="174"/>
      <c r="T27" s="174"/>
      <c r="U27" s="174"/>
    </row>
    <row r="28" spans="1:21" ht="42.75" customHeight="1" x14ac:dyDescent="0.25">
      <c r="A28" s="173" t="s">
        <v>54</v>
      </c>
      <c r="B28" s="191" t="s">
        <v>55</v>
      </c>
      <c r="C28" s="192">
        <v>2028</v>
      </c>
      <c r="D28" s="174"/>
      <c r="E28" s="174"/>
      <c r="F28" s="174"/>
      <c r="G28" s="174"/>
      <c r="H28" s="174"/>
      <c r="I28" s="174"/>
      <c r="J28" s="174"/>
      <c r="K28" s="174"/>
      <c r="L28" s="174"/>
      <c r="M28" s="174"/>
      <c r="N28" s="174"/>
      <c r="O28" s="174"/>
      <c r="P28" s="174"/>
      <c r="Q28" s="174"/>
      <c r="R28" s="174"/>
      <c r="S28" s="174"/>
      <c r="T28" s="174"/>
      <c r="U28" s="174"/>
    </row>
    <row r="29" spans="1:21" ht="42.75" customHeight="1" x14ac:dyDescent="0.25">
      <c r="A29" s="173" t="s">
        <v>52</v>
      </c>
      <c r="B29" s="118" t="s">
        <v>53</v>
      </c>
      <c r="C29" s="192">
        <v>2028</v>
      </c>
      <c r="D29" s="174"/>
      <c r="E29" s="174"/>
      <c r="F29" s="174"/>
      <c r="G29" s="174"/>
      <c r="H29" s="174"/>
      <c r="I29" s="174"/>
      <c r="J29" s="174"/>
      <c r="K29" s="174"/>
      <c r="L29" s="174"/>
      <c r="M29" s="174"/>
      <c r="N29" s="174"/>
      <c r="O29" s="174"/>
      <c r="P29" s="174"/>
      <c r="Q29" s="174"/>
      <c r="R29" s="174"/>
      <c r="S29" s="174"/>
      <c r="T29" s="174"/>
      <c r="U29" s="174"/>
    </row>
    <row r="30" spans="1:21" ht="42.75" customHeight="1" x14ac:dyDescent="0.25">
      <c r="A30" s="173" t="s">
        <v>70</v>
      </c>
      <c r="B30" s="118" t="s">
        <v>51</v>
      </c>
      <c r="C30" s="118" t="s">
        <v>502</v>
      </c>
      <c r="D30" s="174"/>
      <c r="E30" s="174"/>
      <c r="F30" s="174"/>
      <c r="G30" s="174"/>
      <c r="H30" s="174"/>
      <c r="I30" s="174"/>
      <c r="J30" s="174"/>
      <c r="K30" s="174"/>
      <c r="L30" s="174"/>
      <c r="M30" s="174"/>
      <c r="N30" s="174"/>
      <c r="O30" s="174"/>
      <c r="P30" s="174"/>
      <c r="Q30" s="174"/>
      <c r="R30" s="174"/>
      <c r="S30" s="174"/>
      <c r="T30" s="174"/>
      <c r="U30" s="174"/>
    </row>
    <row r="31" spans="1:21" x14ac:dyDescent="0.25">
      <c r="A31" s="174"/>
      <c r="B31" s="174"/>
      <c r="C31" s="174"/>
      <c r="D31" s="174"/>
      <c r="E31" s="174"/>
      <c r="F31" s="174"/>
      <c r="G31" s="174"/>
      <c r="H31" s="174"/>
      <c r="I31" s="174"/>
      <c r="J31" s="174"/>
      <c r="K31" s="174"/>
      <c r="L31" s="174"/>
      <c r="M31" s="174"/>
      <c r="N31" s="174"/>
      <c r="O31" s="174"/>
      <c r="P31" s="174"/>
      <c r="Q31" s="174"/>
      <c r="R31" s="174"/>
      <c r="S31" s="174"/>
      <c r="T31" s="174"/>
      <c r="U31" s="174"/>
    </row>
    <row r="32" spans="1:21" x14ac:dyDescent="0.25">
      <c r="A32" s="174"/>
      <c r="B32" s="174"/>
      <c r="C32" s="174"/>
      <c r="D32" s="174"/>
      <c r="E32" s="174"/>
      <c r="F32" s="174"/>
      <c r="G32" s="174"/>
      <c r="H32" s="174"/>
      <c r="I32" s="174"/>
      <c r="J32" s="174"/>
      <c r="K32" s="174"/>
      <c r="L32" s="174"/>
      <c r="M32" s="174"/>
      <c r="N32" s="174"/>
      <c r="O32" s="174"/>
      <c r="P32" s="174"/>
      <c r="Q32" s="174"/>
      <c r="R32" s="174"/>
      <c r="S32" s="174"/>
      <c r="T32" s="174"/>
      <c r="U32" s="174"/>
    </row>
    <row r="33" spans="1:21" x14ac:dyDescent="0.25">
      <c r="A33" s="174"/>
      <c r="B33" s="174"/>
      <c r="C33" s="174"/>
      <c r="D33" s="174"/>
      <c r="E33" s="174"/>
      <c r="F33" s="174"/>
      <c r="G33" s="174"/>
      <c r="H33" s="174"/>
      <c r="I33" s="174"/>
      <c r="J33" s="174"/>
      <c r="K33" s="174"/>
      <c r="L33" s="174"/>
      <c r="M33" s="174"/>
      <c r="N33" s="174"/>
      <c r="O33" s="174"/>
      <c r="P33" s="174"/>
      <c r="Q33" s="174"/>
      <c r="R33" s="174"/>
      <c r="S33" s="174"/>
      <c r="T33" s="174"/>
      <c r="U33" s="174"/>
    </row>
    <row r="34" spans="1:21" x14ac:dyDescent="0.25">
      <c r="A34" s="174"/>
      <c r="B34" s="174"/>
      <c r="C34" s="174"/>
      <c r="D34" s="174"/>
      <c r="E34" s="174"/>
      <c r="F34" s="174"/>
      <c r="G34" s="174"/>
      <c r="H34" s="174"/>
      <c r="I34" s="174"/>
      <c r="J34" s="174"/>
      <c r="K34" s="174"/>
      <c r="L34" s="174"/>
      <c r="M34" s="174"/>
      <c r="N34" s="174"/>
      <c r="O34" s="174"/>
      <c r="P34" s="174"/>
      <c r="Q34" s="174"/>
      <c r="R34" s="174"/>
      <c r="S34" s="174"/>
      <c r="T34" s="174"/>
      <c r="U34" s="174"/>
    </row>
    <row r="35" spans="1:21" x14ac:dyDescent="0.25">
      <c r="A35" s="174"/>
      <c r="B35" s="174"/>
      <c r="C35" s="174"/>
      <c r="D35" s="174"/>
      <c r="E35" s="174"/>
      <c r="F35" s="174"/>
      <c r="G35" s="174"/>
      <c r="H35" s="174"/>
      <c r="I35" s="174"/>
      <c r="J35" s="174"/>
      <c r="K35" s="174"/>
      <c r="L35" s="174"/>
      <c r="M35" s="174"/>
      <c r="N35" s="174"/>
      <c r="O35" s="174"/>
      <c r="P35" s="174"/>
      <c r="Q35" s="174"/>
      <c r="R35" s="174"/>
      <c r="S35" s="174"/>
      <c r="T35" s="174"/>
      <c r="U35" s="174"/>
    </row>
    <row r="36" spans="1:21" x14ac:dyDescent="0.25">
      <c r="A36" s="174"/>
      <c r="B36" s="174"/>
      <c r="C36" s="174"/>
      <c r="D36" s="174"/>
      <c r="E36" s="174"/>
      <c r="F36" s="174"/>
      <c r="G36" s="174"/>
      <c r="H36" s="174"/>
      <c r="I36" s="174"/>
      <c r="J36" s="174"/>
      <c r="K36" s="174"/>
      <c r="L36" s="174"/>
      <c r="M36" s="174"/>
      <c r="N36" s="174"/>
      <c r="O36" s="174"/>
      <c r="P36" s="174"/>
      <c r="Q36" s="174"/>
      <c r="R36" s="174"/>
      <c r="S36" s="174"/>
      <c r="T36" s="174"/>
      <c r="U36" s="174"/>
    </row>
    <row r="37" spans="1:21" x14ac:dyDescent="0.25">
      <c r="A37" s="174"/>
      <c r="B37" s="174"/>
      <c r="C37" s="174"/>
      <c r="D37" s="174"/>
      <c r="E37" s="174"/>
      <c r="F37" s="174"/>
      <c r="G37" s="174"/>
      <c r="H37" s="174"/>
      <c r="I37" s="174"/>
      <c r="J37" s="174"/>
      <c r="K37" s="174"/>
      <c r="L37" s="174"/>
      <c r="M37" s="174"/>
      <c r="N37" s="174"/>
      <c r="O37" s="174"/>
      <c r="P37" s="174"/>
      <c r="Q37" s="174"/>
      <c r="R37" s="174"/>
      <c r="S37" s="174"/>
      <c r="T37" s="174"/>
      <c r="U37" s="174"/>
    </row>
    <row r="38" spans="1:21" x14ac:dyDescent="0.25">
      <c r="A38" s="174"/>
      <c r="B38" s="174"/>
      <c r="C38" s="174"/>
      <c r="D38" s="174"/>
      <c r="E38" s="174"/>
      <c r="F38" s="174"/>
      <c r="G38" s="174"/>
      <c r="H38" s="174"/>
      <c r="I38" s="174"/>
      <c r="J38" s="174"/>
      <c r="K38" s="174"/>
      <c r="L38" s="174"/>
      <c r="M38" s="174"/>
      <c r="N38" s="174"/>
      <c r="O38" s="174"/>
      <c r="P38" s="174"/>
      <c r="Q38" s="174"/>
      <c r="R38" s="174"/>
      <c r="S38" s="174"/>
      <c r="T38" s="174"/>
      <c r="U38" s="174"/>
    </row>
    <row r="39" spans="1:21" x14ac:dyDescent="0.25">
      <c r="A39" s="174"/>
      <c r="B39" s="174"/>
      <c r="C39" s="174"/>
      <c r="D39" s="174"/>
      <c r="E39" s="174"/>
      <c r="F39" s="174"/>
      <c r="G39" s="174"/>
      <c r="H39" s="174"/>
      <c r="I39" s="174"/>
      <c r="J39" s="174"/>
      <c r="K39" s="174"/>
      <c r="L39" s="174"/>
      <c r="M39" s="174"/>
      <c r="N39" s="174"/>
      <c r="O39" s="174"/>
      <c r="P39" s="174"/>
      <c r="Q39" s="174"/>
      <c r="R39" s="174"/>
      <c r="S39" s="174"/>
      <c r="T39" s="174"/>
      <c r="U39" s="174"/>
    </row>
    <row r="40" spans="1:21" x14ac:dyDescent="0.25">
      <c r="A40" s="174"/>
      <c r="B40" s="174"/>
      <c r="C40" s="174"/>
      <c r="D40" s="174"/>
      <c r="E40" s="174"/>
      <c r="F40" s="174"/>
      <c r="G40" s="174"/>
      <c r="H40" s="174"/>
      <c r="I40" s="174"/>
      <c r="J40" s="174"/>
      <c r="K40" s="174"/>
      <c r="L40" s="174"/>
      <c r="M40" s="174"/>
      <c r="N40" s="174"/>
      <c r="O40" s="174"/>
      <c r="P40" s="174"/>
      <c r="Q40" s="174"/>
      <c r="R40" s="174"/>
      <c r="S40" s="174"/>
      <c r="T40" s="174"/>
      <c r="U40" s="174"/>
    </row>
    <row r="41" spans="1:21" x14ac:dyDescent="0.25">
      <c r="A41" s="174"/>
      <c r="B41" s="174"/>
      <c r="C41" s="174"/>
      <c r="D41" s="174"/>
      <c r="E41" s="174"/>
      <c r="F41" s="174"/>
      <c r="G41" s="174"/>
      <c r="H41" s="174"/>
      <c r="I41" s="174"/>
      <c r="J41" s="174"/>
      <c r="K41" s="174"/>
      <c r="L41" s="174"/>
      <c r="M41" s="174"/>
      <c r="N41" s="174"/>
      <c r="O41" s="174"/>
      <c r="P41" s="174"/>
      <c r="Q41" s="174"/>
      <c r="R41" s="174"/>
      <c r="S41" s="174"/>
      <c r="T41" s="174"/>
      <c r="U41" s="174"/>
    </row>
    <row r="42" spans="1:21" x14ac:dyDescent="0.25">
      <c r="A42" s="174"/>
      <c r="B42" s="174"/>
      <c r="C42" s="174"/>
      <c r="D42" s="174"/>
      <c r="E42" s="174"/>
      <c r="F42" s="174"/>
      <c r="G42" s="174"/>
      <c r="H42" s="174"/>
      <c r="I42" s="174"/>
      <c r="J42" s="174"/>
      <c r="K42" s="174"/>
      <c r="L42" s="174"/>
      <c r="M42" s="174"/>
      <c r="N42" s="174"/>
      <c r="O42" s="174"/>
      <c r="P42" s="174"/>
      <c r="Q42" s="174"/>
      <c r="R42" s="174"/>
      <c r="S42" s="174"/>
      <c r="T42" s="174"/>
      <c r="U42" s="174"/>
    </row>
    <row r="43" spans="1:21" x14ac:dyDescent="0.25">
      <c r="A43" s="174"/>
      <c r="B43" s="174"/>
      <c r="C43" s="174"/>
      <c r="D43" s="174"/>
      <c r="E43" s="174"/>
      <c r="F43" s="174"/>
      <c r="G43" s="174"/>
      <c r="H43" s="174"/>
      <c r="I43" s="174"/>
      <c r="J43" s="174"/>
      <c r="K43" s="174"/>
      <c r="L43" s="174"/>
      <c r="M43" s="174"/>
      <c r="N43" s="174"/>
      <c r="O43" s="174"/>
      <c r="P43" s="174"/>
      <c r="Q43" s="174"/>
      <c r="R43" s="174"/>
      <c r="S43" s="174"/>
      <c r="T43" s="174"/>
      <c r="U43" s="174"/>
    </row>
    <row r="44" spans="1:21" x14ac:dyDescent="0.25">
      <c r="A44" s="174"/>
      <c r="B44" s="174"/>
      <c r="C44" s="174"/>
      <c r="D44" s="174"/>
      <c r="E44" s="174"/>
      <c r="F44" s="174"/>
      <c r="G44" s="174"/>
      <c r="H44" s="174"/>
      <c r="I44" s="174"/>
      <c r="J44" s="174"/>
      <c r="K44" s="174"/>
      <c r="L44" s="174"/>
      <c r="M44" s="174"/>
      <c r="N44" s="174"/>
      <c r="O44" s="174"/>
      <c r="P44" s="174"/>
      <c r="Q44" s="174"/>
      <c r="R44" s="174"/>
      <c r="S44" s="174"/>
      <c r="T44" s="174"/>
      <c r="U44" s="174"/>
    </row>
    <row r="45" spans="1:21" x14ac:dyDescent="0.25">
      <c r="A45" s="174"/>
      <c r="B45" s="174"/>
      <c r="C45" s="174"/>
      <c r="D45" s="174"/>
      <c r="E45" s="174"/>
      <c r="F45" s="174"/>
      <c r="G45" s="174"/>
      <c r="H45" s="174"/>
      <c r="I45" s="174"/>
      <c r="J45" s="174"/>
      <c r="K45" s="174"/>
      <c r="L45" s="174"/>
      <c r="M45" s="174"/>
      <c r="N45" s="174"/>
      <c r="O45" s="174"/>
      <c r="P45" s="174"/>
      <c r="Q45" s="174"/>
      <c r="R45" s="174"/>
      <c r="S45" s="174"/>
      <c r="T45" s="174"/>
      <c r="U45" s="174"/>
    </row>
    <row r="46" spans="1:21" x14ac:dyDescent="0.25">
      <c r="A46" s="174"/>
      <c r="B46" s="174"/>
      <c r="C46" s="174"/>
      <c r="D46" s="174"/>
      <c r="E46" s="174"/>
      <c r="F46" s="174"/>
      <c r="G46" s="174"/>
      <c r="H46" s="174"/>
      <c r="I46" s="174"/>
      <c r="J46" s="174"/>
      <c r="K46" s="174"/>
      <c r="L46" s="174"/>
      <c r="M46" s="174"/>
      <c r="N46" s="174"/>
      <c r="O46" s="174"/>
      <c r="P46" s="174"/>
      <c r="Q46" s="174"/>
      <c r="R46" s="174"/>
      <c r="S46" s="174"/>
      <c r="T46" s="174"/>
      <c r="U46" s="174"/>
    </row>
    <row r="47" spans="1:21" x14ac:dyDescent="0.25">
      <c r="A47" s="174"/>
      <c r="B47" s="174"/>
      <c r="C47" s="174"/>
      <c r="D47" s="174"/>
      <c r="E47" s="174"/>
      <c r="F47" s="174"/>
      <c r="G47" s="174"/>
      <c r="H47" s="174"/>
      <c r="I47" s="174"/>
      <c r="J47" s="174"/>
      <c r="K47" s="174"/>
      <c r="L47" s="174"/>
      <c r="M47" s="174"/>
      <c r="N47" s="174"/>
      <c r="O47" s="174"/>
      <c r="P47" s="174"/>
      <c r="Q47" s="174"/>
      <c r="R47" s="174"/>
      <c r="S47" s="174"/>
      <c r="T47" s="174"/>
      <c r="U47" s="174"/>
    </row>
    <row r="48" spans="1:21" x14ac:dyDescent="0.25">
      <c r="A48" s="174"/>
      <c r="B48" s="174"/>
      <c r="C48" s="174"/>
      <c r="D48" s="174"/>
      <c r="E48" s="174"/>
      <c r="F48" s="174"/>
      <c r="G48" s="174"/>
      <c r="H48" s="174"/>
      <c r="I48" s="174"/>
      <c r="J48" s="174"/>
      <c r="K48" s="174"/>
      <c r="L48" s="174"/>
      <c r="M48" s="174"/>
      <c r="N48" s="174"/>
      <c r="O48" s="174"/>
      <c r="P48" s="174"/>
      <c r="Q48" s="174"/>
      <c r="R48" s="174"/>
      <c r="S48" s="174"/>
      <c r="T48" s="174"/>
      <c r="U48" s="174"/>
    </row>
    <row r="49" spans="1:21" x14ac:dyDescent="0.25">
      <c r="A49" s="174"/>
      <c r="B49" s="174"/>
      <c r="C49" s="174"/>
      <c r="D49" s="174"/>
      <c r="E49" s="174"/>
      <c r="F49" s="174"/>
      <c r="G49" s="174"/>
      <c r="H49" s="174"/>
      <c r="I49" s="174"/>
      <c r="J49" s="174"/>
      <c r="K49" s="174"/>
      <c r="L49" s="174"/>
      <c r="M49" s="174"/>
      <c r="N49" s="174"/>
      <c r="O49" s="174"/>
      <c r="P49" s="174"/>
      <c r="Q49" s="174"/>
      <c r="R49" s="174"/>
      <c r="S49" s="174"/>
      <c r="T49" s="174"/>
      <c r="U49" s="174"/>
    </row>
    <row r="50" spans="1:21" x14ac:dyDescent="0.25">
      <c r="A50" s="174"/>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4"/>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4"/>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4"/>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4"/>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4"/>
      <c r="B55" s="174"/>
      <c r="C55" s="174"/>
      <c r="D55" s="174"/>
      <c r="E55" s="174"/>
      <c r="F55" s="174"/>
      <c r="G55" s="174"/>
      <c r="H55" s="174"/>
      <c r="I55" s="174"/>
      <c r="J55" s="174"/>
      <c r="K55" s="174"/>
      <c r="L55" s="174"/>
      <c r="M55" s="174"/>
      <c r="N55" s="174"/>
      <c r="O55" s="174"/>
      <c r="P55" s="174"/>
      <c r="Q55" s="174"/>
      <c r="R55" s="174"/>
      <c r="S55" s="174"/>
      <c r="T55" s="174"/>
      <c r="U55" s="174"/>
    </row>
    <row r="56" spans="1:21" x14ac:dyDescent="0.25">
      <c r="A56" s="174"/>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4"/>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4"/>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4"/>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4"/>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4"/>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4"/>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4"/>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4"/>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4"/>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4"/>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4"/>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4"/>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4"/>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4"/>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4"/>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4"/>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4"/>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4"/>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4"/>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4"/>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4"/>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4"/>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4"/>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4"/>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4"/>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4"/>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4"/>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4"/>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4"/>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4"/>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4"/>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4"/>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4"/>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4"/>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4"/>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4"/>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4"/>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4"/>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4"/>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4"/>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4"/>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4"/>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4"/>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row>
    <row r="338" spans="1:21"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row>
    <row r="339" spans="1:21"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row>
    <row r="340" spans="1:21"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row>
    <row r="341" spans="1:21"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row>
    <row r="342" spans="1:21"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row>
    <row r="343" spans="1:21"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row>
    <row r="344" spans="1:21"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row>
    <row r="345" spans="1:21"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row>
    <row r="346" spans="1:21"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row>
    <row r="347" spans="1:21"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row>
    <row r="348" spans="1:21"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row>
    <row r="349" spans="1:21"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row>
    <row r="350" spans="1:21"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row>
    <row r="351" spans="1:21"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row>
    <row r="352" spans="1:21"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row>
    <row r="353" spans="1:21"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row>
    <row r="354" spans="1:21"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row>
    <row r="355" spans="1:21"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row>
    <row r="356" spans="1:21"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row>
    <row r="357" spans="1:21"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row>
    <row r="358" spans="1:21"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row>
    <row r="359" spans="1:21"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row>
    <row r="360" spans="1:21"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row>
    <row r="361" spans="1:21"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row>
    <row r="362" spans="1:21"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row>
    <row r="363" spans="1:21"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row>
    <row r="364" spans="1:21"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row>
    <row r="365" spans="1:21"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row>
    <row r="366" spans="1:21"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row>
    <row r="367" spans="1:21"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row>
    <row r="368" spans="1:21"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row>
    <row r="369" spans="1:21"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row>
    <row r="370" spans="1:21" x14ac:dyDescent="0.25">
      <c r="A370" s="174"/>
      <c r="B370" s="174"/>
      <c r="C370" s="174"/>
      <c r="D370" s="174"/>
      <c r="E370" s="174"/>
      <c r="F370" s="174"/>
      <c r="G370" s="174"/>
      <c r="H370" s="174"/>
      <c r="I370" s="174"/>
      <c r="J370" s="174"/>
      <c r="K370" s="174"/>
      <c r="L370" s="174"/>
      <c r="M370" s="174"/>
      <c r="N370" s="174"/>
      <c r="O370" s="174"/>
      <c r="P370" s="174"/>
      <c r="Q370" s="174"/>
      <c r="R370" s="174"/>
      <c r="S370" s="174"/>
      <c r="T370" s="174"/>
      <c r="U370" s="174"/>
    </row>
    <row r="371" spans="1:21" x14ac:dyDescent="0.25">
      <c r="A371" s="174"/>
      <c r="B371" s="174"/>
      <c r="C371" s="174"/>
      <c r="D371" s="174"/>
      <c r="E371" s="174"/>
      <c r="F371" s="174"/>
      <c r="G371" s="174"/>
      <c r="H371" s="174"/>
      <c r="I371" s="174"/>
      <c r="J371" s="174"/>
      <c r="K371" s="174"/>
      <c r="L371" s="174"/>
      <c r="M371" s="174"/>
      <c r="N371" s="174"/>
      <c r="O371" s="174"/>
      <c r="P371" s="174"/>
      <c r="Q371" s="174"/>
      <c r="R371" s="174"/>
      <c r="S371" s="174"/>
      <c r="T371" s="174"/>
      <c r="U371" s="174"/>
    </row>
    <row r="372" spans="1:21" x14ac:dyDescent="0.25">
      <c r="A372" s="174"/>
      <c r="B372" s="174"/>
      <c r="C372" s="174"/>
      <c r="D372" s="174"/>
      <c r="E372" s="174"/>
      <c r="F372" s="174"/>
      <c r="G372" s="174"/>
      <c r="H372" s="174"/>
      <c r="I372" s="174"/>
      <c r="J372" s="174"/>
      <c r="K372" s="174"/>
      <c r="L372" s="174"/>
      <c r="M372" s="174"/>
      <c r="N372" s="174"/>
      <c r="O372" s="174"/>
      <c r="P372" s="174"/>
      <c r="Q372" s="174"/>
      <c r="R372" s="174"/>
      <c r="S372" s="174"/>
      <c r="T372" s="174"/>
      <c r="U372" s="174"/>
    </row>
    <row r="373" spans="1:21" x14ac:dyDescent="0.25">
      <c r="A373" s="174"/>
      <c r="B373" s="174"/>
      <c r="C373" s="174"/>
      <c r="D373" s="174"/>
      <c r="E373" s="174"/>
      <c r="F373" s="174"/>
      <c r="G373" s="174"/>
      <c r="H373" s="174"/>
      <c r="I373" s="174"/>
      <c r="J373" s="174"/>
      <c r="K373" s="174"/>
      <c r="L373" s="174"/>
      <c r="M373" s="174"/>
      <c r="N373" s="174"/>
      <c r="O373" s="174"/>
      <c r="P373" s="174"/>
      <c r="Q373" s="174"/>
      <c r="R373" s="174"/>
      <c r="S373" s="174"/>
      <c r="T373" s="174"/>
      <c r="U373" s="174"/>
    </row>
    <row r="374" spans="1:21" x14ac:dyDescent="0.25">
      <c r="A374" s="174"/>
      <c r="B374" s="174"/>
      <c r="C374" s="174"/>
      <c r="D374" s="174"/>
      <c r="E374" s="174"/>
      <c r="F374" s="174"/>
      <c r="G374" s="174"/>
      <c r="H374" s="174"/>
      <c r="I374" s="174"/>
      <c r="J374" s="174"/>
      <c r="K374" s="174"/>
      <c r="L374" s="174"/>
      <c r="M374" s="174"/>
      <c r="N374" s="174"/>
      <c r="O374" s="174"/>
      <c r="P374" s="174"/>
      <c r="Q374" s="174"/>
      <c r="R374" s="174"/>
      <c r="S374" s="174"/>
      <c r="T374" s="174"/>
      <c r="U374" s="174"/>
    </row>
    <row r="375" spans="1:21" x14ac:dyDescent="0.25">
      <c r="A375" s="174"/>
      <c r="B375" s="174"/>
      <c r="C375" s="174"/>
      <c r="D375" s="174"/>
      <c r="E375" s="174"/>
      <c r="F375" s="174"/>
      <c r="G375" s="174"/>
      <c r="H375" s="174"/>
      <c r="I375" s="174"/>
      <c r="J375" s="174"/>
      <c r="K375" s="174"/>
      <c r="L375" s="174"/>
      <c r="M375" s="174"/>
      <c r="N375" s="174"/>
      <c r="O375" s="174"/>
      <c r="P375" s="174"/>
      <c r="Q375" s="174"/>
      <c r="R375" s="174"/>
      <c r="S375" s="174"/>
      <c r="T375" s="174"/>
      <c r="U375" s="174"/>
    </row>
    <row r="376" spans="1:21" x14ac:dyDescent="0.25">
      <c r="A376" s="174"/>
      <c r="B376" s="174"/>
      <c r="C376" s="174"/>
      <c r="D376" s="174"/>
      <c r="E376" s="174"/>
      <c r="F376" s="174"/>
      <c r="G376" s="174"/>
      <c r="H376" s="174"/>
      <c r="I376" s="174"/>
      <c r="J376" s="174"/>
      <c r="K376" s="174"/>
      <c r="L376" s="174"/>
      <c r="M376" s="174"/>
      <c r="N376" s="174"/>
      <c r="O376" s="174"/>
      <c r="P376" s="174"/>
      <c r="Q376" s="174"/>
      <c r="R376" s="174"/>
      <c r="S376" s="174"/>
      <c r="T376" s="174"/>
      <c r="U376" s="174"/>
    </row>
    <row r="377" spans="1:21" x14ac:dyDescent="0.25">
      <c r="A377" s="174"/>
      <c r="B377" s="174"/>
      <c r="C377" s="174"/>
      <c r="D377" s="174"/>
      <c r="E377" s="174"/>
      <c r="F377" s="174"/>
      <c r="G377" s="174"/>
      <c r="H377" s="174"/>
      <c r="I377" s="174"/>
      <c r="J377" s="174"/>
      <c r="K377" s="174"/>
      <c r="L377" s="174"/>
      <c r="M377" s="174"/>
      <c r="N377" s="174"/>
      <c r="O377" s="174"/>
      <c r="P377" s="174"/>
      <c r="Q377" s="174"/>
      <c r="R377" s="174"/>
      <c r="S377" s="174"/>
      <c r="T377" s="174"/>
      <c r="U377" s="174"/>
    </row>
    <row r="378" spans="1:21" x14ac:dyDescent="0.25">
      <c r="A378" s="174"/>
      <c r="B378" s="174"/>
      <c r="C378" s="174"/>
      <c r="D378" s="174"/>
      <c r="E378" s="174"/>
      <c r="F378" s="174"/>
      <c r="G378" s="174"/>
      <c r="H378" s="174"/>
      <c r="I378" s="174"/>
      <c r="J378" s="174"/>
      <c r="K378" s="174"/>
      <c r="L378" s="174"/>
      <c r="M378" s="174"/>
      <c r="N378" s="174"/>
      <c r="O378" s="174"/>
      <c r="P378" s="174"/>
      <c r="Q378" s="174"/>
      <c r="R378" s="174"/>
      <c r="S378" s="174"/>
      <c r="T378" s="174"/>
      <c r="U378" s="174"/>
    </row>
    <row r="379" spans="1:21" x14ac:dyDescent="0.25">
      <c r="A379" s="174"/>
      <c r="B379" s="174"/>
      <c r="C379" s="174"/>
      <c r="D379" s="174"/>
      <c r="E379" s="174"/>
      <c r="F379" s="174"/>
      <c r="G379" s="174"/>
      <c r="H379" s="174"/>
      <c r="I379" s="174"/>
      <c r="J379" s="174"/>
      <c r="K379" s="174"/>
      <c r="L379" s="174"/>
      <c r="M379" s="174"/>
      <c r="N379" s="174"/>
      <c r="O379" s="174"/>
      <c r="P379" s="174"/>
      <c r="Q379" s="174"/>
      <c r="R379" s="174"/>
      <c r="S379" s="174"/>
      <c r="T379" s="174"/>
      <c r="U379" s="174"/>
    </row>
    <row r="380" spans="1:21" x14ac:dyDescent="0.25">
      <c r="A380" s="174"/>
      <c r="B380" s="174"/>
      <c r="C380" s="174"/>
      <c r="D380" s="174"/>
      <c r="E380" s="174"/>
      <c r="F380" s="174"/>
      <c r="G380" s="174"/>
      <c r="H380" s="174"/>
      <c r="I380" s="174"/>
      <c r="J380" s="174"/>
      <c r="K380" s="174"/>
      <c r="L380" s="174"/>
      <c r="M380" s="174"/>
      <c r="N380" s="174"/>
      <c r="O380" s="174"/>
      <c r="P380" s="174"/>
      <c r="Q380" s="174"/>
      <c r="R380" s="174"/>
      <c r="S380" s="174"/>
      <c r="T380" s="174"/>
      <c r="U380" s="174"/>
    </row>
    <row r="381" spans="1:21" x14ac:dyDescent="0.25">
      <c r="A381" s="174"/>
      <c r="B381" s="174"/>
      <c r="C381" s="174"/>
      <c r="D381" s="174"/>
      <c r="E381" s="174"/>
      <c r="F381" s="174"/>
      <c r="G381" s="174"/>
      <c r="H381" s="174"/>
      <c r="I381" s="174"/>
      <c r="J381" s="174"/>
      <c r="K381" s="174"/>
      <c r="L381" s="174"/>
      <c r="M381" s="174"/>
      <c r="N381" s="174"/>
      <c r="O381" s="174"/>
      <c r="P381" s="174"/>
      <c r="Q381" s="174"/>
      <c r="R381" s="174"/>
      <c r="S381" s="174"/>
      <c r="T381" s="174"/>
      <c r="U381" s="174"/>
    </row>
    <row r="382" spans="1:21" x14ac:dyDescent="0.25">
      <c r="A382" s="174"/>
      <c r="B382" s="174"/>
      <c r="C382" s="174"/>
      <c r="D382" s="174"/>
      <c r="E382" s="174"/>
      <c r="F382" s="174"/>
      <c r="G382" s="174"/>
      <c r="H382" s="174"/>
      <c r="I382" s="174"/>
      <c r="J382" s="174"/>
      <c r="K382" s="174"/>
      <c r="L382" s="174"/>
      <c r="M382" s="174"/>
      <c r="N382" s="174"/>
      <c r="O382" s="174"/>
      <c r="P382" s="174"/>
      <c r="Q382" s="174"/>
      <c r="R382" s="174"/>
      <c r="S382" s="174"/>
      <c r="T382" s="174"/>
      <c r="U382" s="1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83" t="s">
        <v>66</v>
      </c>
    </row>
    <row r="2" spans="1:28" ht="18.75" x14ac:dyDescent="0.3">
      <c r="Z2" s="84" t="s">
        <v>8</v>
      </c>
    </row>
    <row r="3" spans="1:28" ht="18.75" x14ac:dyDescent="0.3">
      <c r="Z3" s="84" t="s">
        <v>65</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7</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4"/>
      <c r="AB6" s="11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4"/>
      <c r="AB7" s="114"/>
    </row>
    <row r="8" spans="1:28" x14ac:dyDescent="0.25">
      <c r="A8" s="278" t="str">
        <f>'1. паспорт местоположение'!A9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5"/>
      <c r="AB8" s="115"/>
    </row>
    <row r="9" spans="1:28" ht="15.75" x14ac:dyDescent="0.25">
      <c r="A9" s="271" t="s">
        <v>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6"/>
      <c r="AB9" s="11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4"/>
      <c r="AB10" s="114"/>
    </row>
    <row r="11" spans="1:28" x14ac:dyDescent="0.25">
      <c r="A11" s="278" t="str">
        <f>'1. паспорт местоположение'!A12:C12</f>
        <v>N_92-24-28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5"/>
      <c r="AB11" s="115"/>
    </row>
    <row r="12" spans="1:28" ht="15.75" x14ac:dyDescent="0.25">
      <c r="A12" s="271" t="s">
        <v>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6"/>
      <c r="AB12" s="11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7"/>
      <c r="AB13" s="117"/>
    </row>
    <row r="14" spans="1:28" x14ac:dyDescent="0.25">
      <c r="A14" s="278" t="str">
        <f>'1. паспорт местоположение'!A15</f>
        <v>Покупка в 2028 г. одного многофункционального крана-манипулятора на автомобильном шасси для выполнения погрузо-разгрузочных работ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5"/>
      <c r="AB14" s="115"/>
    </row>
    <row r="15" spans="1:28" ht="15.75" x14ac:dyDescent="0.25">
      <c r="A15" s="271" t="s">
        <v>4</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6"/>
      <c r="AB15" s="11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7"/>
      <c r="AB16" s="17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7"/>
      <c r="AB17" s="17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7"/>
      <c r="AB18" s="17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7"/>
      <c r="AB19" s="17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25">
      <c r="A22" s="302" t="s">
        <v>473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25">
      <c r="A23" s="304" t="s">
        <v>329</v>
      </c>
      <c r="B23" s="305"/>
      <c r="C23" s="305"/>
      <c r="D23" s="305"/>
      <c r="E23" s="305"/>
      <c r="F23" s="305"/>
      <c r="G23" s="305"/>
      <c r="H23" s="305"/>
      <c r="I23" s="305"/>
      <c r="J23" s="305"/>
      <c r="K23" s="305"/>
      <c r="L23" s="306"/>
      <c r="M23" s="303" t="s">
        <v>330</v>
      </c>
      <c r="N23" s="303"/>
      <c r="O23" s="303"/>
      <c r="P23" s="303"/>
      <c r="Q23" s="303"/>
      <c r="R23" s="303"/>
      <c r="S23" s="303"/>
      <c r="T23" s="303"/>
      <c r="U23" s="303"/>
      <c r="V23" s="303"/>
      <c r="W23" s="303"/>
      <c r="X23" s="303"/>
      <c r="Y23" s="303"/>
      <c r="Z23" s="303"/>
    </row>
    <row r="24" spans="1:28" ht="151.5" customHeight="1" x14ac:dyDescent="0.25">
      <c r="A24" s="179" t="s">
        <v>227</v>
      </c>
      <c r="B24" s="180" t="s">
        <v>247</v>
      </c>
      <c r="C24" s="179" t="s">
        <v>326</v>
      </c>
      <c r="D24" s="179" t="s">
        <v>228</v>
      </c>
      <c r="E24" s="179" t="s">
        <v>327</v>
      </c>
      <c r="F24" s="179" t="s">
        <v>505</v>
      </c>
      <c r="G24" s="179" t="s">
        <v>506</v>
      </c>
      <c r="H24" s="179" t="s">
        <v>229</v>
      </c>
      <c r="I24" s="179" t="s">
        <v>507</v>
      </c>
      <c r="J24" s="179" t="s">
        <v>252</v>
      </c>
      <c r="K24" s="180" t="s">
        <v>246</v>
      </c>
      <c r="L24" s="180" t="s">
        <v>230</v>
      </c>
      <c r="M24" s="181" t="s">
        <v>259</v>
      </c>
      <c r="N24" s="180" t="s">
        <v>508</v>
      </c>
      <c r="O24" s="179" t="s">
        <v>509</v>
      </c>
      <c r="P24" s="179" t="s">
        <v>510</v>
      </c>
      <c r="Q24" s="179" t="s">
        <v>511</v>
      </c>
      <c r="R24" s="179" t="s">
        <v>229</v>
      </c>
      <c r="S24" s="179" t="s">
        <v>512</v>
      </c>
      <c r="T24" s="179" t="s">
        <v>513</v>
      </c>
      <c r="U24" s="179" t="s">
        <v>514</v>
      </c>
      <c r="V24" s="179" t="s">
        <v>511</v>
      </c>
      <c r="W24" s="182" t="s">
        <v>515</v>
      </c>
      <c r="X24" s="182" t="s">
        <v>516</v>
      </c>
      <c r="Y24" s="182" t="s">
        <v>517</v>
      </c>
      <c r="Z24" s="183" t="s">
        <v>264</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27" t="s">
        <v>324</v>
      </c>
      <c r="B26" s="127"/>
      <c r="C26" s="184" t="s">
        <v>518</v>
      </c>
      <c r="D26" s="184" t="s">
        <v>519</v>
      </c>
      <c r="E26" s="184" t="s">
        <v>520</v>
      </c>
      <c r="F26" s="184" t="s">
        <v>521</v>
      </c>
      <c r="G26" s="184" t="s">
        <v>522</v>
      </c>
      <c r="H26" s="184" t="s">
        <v>229</v>
      </c>
      <c r="I26" s="184" t="s">
        <v>523</v>
      </c>
      <c r="J26" s="184" t="s">
        <v>524</v>
      </c>
      <c r="K26" s="185"/>
      <c r="L26" s="184" t="s">
        <v>244</v>
      </c>
      <c r="M26" s="186" t="s">
        <v>257</v>
      </c>
      <c r="N26" s="185"/>
      <c r="O26" s="185"/>
      <c r="P26" s="185"/>
      <c r="Q26" s="185"/>
      <c r="R26" s="185"/>
      <c r="S26" s="185"/>
      <c r="T26" s="185"/>
      <c r="U26" s="185"/>
      <c r="V26" s="185"/>
      <c r="W26" s="185"/>
      <c r="X26" s="185"/>
      <c r="Y26" s="185"/>
      <c r="Z26" s="187" t="s">
        <v>265</v>
      </c>
    </row>
    <row r="27" spans="1:28" x14ac:dyDescent="0.25">
      <c r="A27" s="185" t="s">
        <v>231</v>
      </c>
      <c r="B27" s="185" t="s">
        <v>248</v>
      </c>
      <c r="C27" s="185" t="s">
        <v>232</v>
      </c>
      <c r="D27" s="185" t="s">
        <v>233</v>
      </c>
      <c r="E27" s="185" t="s">
        <v>260</v>
      </c>
      <c r="F27" s="184" t="s">
        <v>525</v>
      </c>
      <c r="G27" s="184" t="s">
        <v>526</v>
      </c>
      <c r="H27" s="185" t="s">
        <v>229</v>
      </c>
      <c r="I27" s="184" t="s">
        <v>527</v>
      </c>
      <c r="J27" s="184" t="s">
        <v>528</v>
      </c>
      <c r="K27" s="184" t="s">
        <v>240</v>
      </c>
      <c r="L27" s="185"/>
      <c r="M27" s="184" t="s">
        <v>258</v>
      </c>
      <c r="N27" s="185"/>
      <c r="O27" s="185"/>
      <c r="P27" s="185"/>
      <c r="Q27" s="185"/>
      <c r="R27" s="185"/>
      <c r="S27" s="185"/>
      <c r="T27" s="185"/>
      <c r="U27" s="185"/>
      <c r="V27" s="185"/>
      <c r="W27" s="185"/>
      <c r="X27" s="185"/>
      <c r="Y27" s="185"/>
      <c r="Z27" s="185" t="s">
        <v>499</v>
      </c>
    </row>
    <row r="28" spans="1:28" x14ac:dyDescent="0.25">
      <c r="A28" s="185" t="s">
        <v>231</v>
      </c>
      <c r="B28" s="185" t="s">
        <v>249</v>
      </c>
      <c r="C28" s="185" t="s">
        <v>234</v>
      </c>
      <c r="D28" s="185" t="s">
        <v>235</v>
      </c>
      <c r="E28" s="185" t="s">
        <v>261</v>
      </c>
      <c r="F28" s="184" t="s">
        <v>529</v>
      </c>
      <c r="G28" s="184" t="s">
        <v>530</v>
      </c>
      <c r="H28" s="185" t="s">
        <v>229</v>
      </c>
      <c r="I28" s="184" t="s">
        <v>253</v>
      </c>
      <c r="J28" s="184" t="s">
        <v>531</v>
      </c>
      <c r="K28" s="184" t="s">
        <v>241</v>
      </c>
      <c r="L28" s="188"/>
      <c r="M28" s="184" t="s">
        <v>0</v>
      </c>
      <c r="N28" s="184"/>
      <c r="O28" s="184"/>
      <c r="P28" s="184"/>
      <c r="Q28" s="184"/>
      <c r="R28" s="184"/>
      <c r="S28" s="184"/>
      <c r="T28" s="184"/>
      <c r="U28" s="184"/>
      <c r="V28" s="184"/>
      <c r="W28" s="184"/>
      <c r="X28" s="184"/>
      <c r="Y28" s="184"/>
      <c r="Z28" s="185" t="s">
        <v>499</v>
      </c>
    </row>
    <row r="29" spans="1:28" x14ac:dyDescent="0.25">
      <c r="A29" s="185" t="s">
        <v>231</v>
      </c>
      <c r="B29" s="185" t="s">
        <v>250</v>
      </c>
      <c r="C29" s="185" t="s">
        <v>236</v>
      </c>
      <c r="D29" s="185" t="s">
        <v>237</v>
      </c>
      <c r="E29" s="185" t="s">
        <v>262</v>
      </c>
      <c r="F29" s="184" t="s">
        <v>532</v>
      </c>
      <c r="G29" s="184" t="s">
        <v>533</v>
      </c>
      <c r="H29" s="185" t="s">
        <v>229</v>
      </c>
      <c r="I29" s="184" t="s">
        <v>254</v>
      </c>
      <c r="J29" s="184" t="s">
        <v>534</v>
      </c>
      <c r="K29" s="184" t="s">
        <v>242</v>
      </c>
      <c r="L29" s="188"/>
      <c r="M29" s="185"/>
      <c r="N29" s="185"/>
      <c r="O29" s="185"/>
      <c r="P29" s="185"/>
      <c r="Q29" s="185"/>
      <c r="R29" s="185"/>
      <c r="S29" s="185"/>
      <c r="T29" s="185"/>
      <c r="U29" s="185"/>
      <c r="V29" s="185"/>
      <c r="W29" s="185"/>
      <c r="X29" s="185"/>
      <c r="Y29" s="185"/>
      <c r="Z29" s="185" t="s">
        <v>499</v>
      </c>
    </row>
    <row r="30" spans="1:28" x14ac:dyDescent="0.25">
      <c r="A30" s="185" t="s">
        <v>231</v>
      </c>
      <c r="B30" s="185" t="s">
        <v>251</v>
      </c>
      <c r="C30" s="185" t="s">
        <v>238</v>
      </c>
      <c r="D30" s="185" t="s">
        <v>239</v>
      </c>
      <c r="E30" s="185" t="s">
        <v>263</v>
      </c>
      <c r="F30" s="184" t="s">
        <v>535</v>
      </c>
      <c r="G30" s="184" t="s">
        <v>536</v>
      </c>
      <c r="H30" s="185" t="s">
        <v>229</v>
      </c>
      <c r="I30" s="184" t="s">
        <v>255</v>
      </c>
      <c r="J30" s="184" t="s">
        <v>537</v>
      </c>
      <c r="K30" s="184" t="s">
        <v>243</v>
      </c>
      <c r="L30" s="188"/>
      <c r="M30" s="185"/>
      <c r="N30" s="185"/>
      <c r="O30" s="185"/>
      <c r="P30" s="185"/>
      <c r="Q30" s="185"/>
      <c r="R30" s="185"/>
      <c r="S30" s="185"/>
      <c r="T30" s="185"/>
      <c r="U30" s="185"/>
      <c r="V30" s="185"/>
      <c r="W30" s="185"/>
      <c r="X30" s="185"/>
      <c r="Y30" s="185"/>
      <c r="Z30" s="185" t="s">
        <v>499</v>
      </c>
    </row>
    <row r="31" spans="1:28" x14ac:dyDescent="0.25">
      <c r="A31" s="185" t="s">
        <v>0</v>
      </c>
      <c r="B31" s="185" t="s">
        <v>0</v>
      </c>
      <c r="C31" s="185" t="s">
        <v>0</v>
      </c>
      <c r="D31" s="185" t="s">
        <v>0</v>
      </c>
      <c r="E31" s="185" t="s">
        <v>0</v>
      </c>
      <c r="F31" s="185" t="s">
        <v>0</v>
      </c>
      <c r="G31" s="185" t="s">
        <v>0</v>
      </c>
      <c r="H31" s="185" t="s">
        <v>0</v>
      </c>
      <c r="I31" s="185" t="s">
        <v>0</v>
      </c>
      <c r="J31" s="185" t="s">
        <v>0</v>
      </c>
      <c r="K31" s="185" t="s">
        <v>0</v>
      </c>
      <c r="L31" s="188"/>
      <c r="M31" s="185"/>
      <c r="N31" s="185"/>
      <c r="O31" s="185"/>
      <c r="P31" s="185"/>
      <c r="Q31" s="185"/>
      <c r="R31" s="185"/>
      <c r="S31" s="185"/>
      <c r="T31" s="185"/>
      <c r="U31" s="185"/>
      <c r="V31" s="185"/>
      <c r="W31" s="185"/>
      <c r="X31" s="185"/>
      <c r="Y31" s="185"/>
      <c r="Z31" s="185" t="s">
        <v>499</v>
      </c>
    </row>
    <row r="32" spans="1:28" ht="30" x14ac:dyDescent="0.25">
      <c r="A32" s="127" t="s">
        <v>325</v>
      </c>
      <c r="B32" s="127"/>
      <c r="C32" s="184" t="s">
        <v>538</v>
      </c>
      <c r="D32" s="184" t="s">
        <v>539</v>
      </c>
      <c r="E32" s="184" t="s">
        <v>540</v>
      </c>
      <c r="F32" s="184" t="s">
        <v>541</v>
      </c>
      <c r="G32" s="184" t="s">
        <v>542</v>
      </c>
      <c r="H32" s="184" t="s">
        <v>229</v>
      </c>
      <c r="I32" s="184" t="s">
        <v>543</v>
      </c>
      <c r="J32" s="184" t="s">
        <v>544</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12" t="s">
        <v>7</v>
      </c>
      <c r="B7" s="312"/>
      <c r="C7" s="312"/>
      <c r="D7" s="312"/>
      <c r="E7" s="312"/>
      <c r="F7" s="312"/>
      <c r="G7" s="312"/>
      <c r="H7" s="312"/>
      <c r="I7" s="312"/>
      <c r="J7" s="312"/>
      <c r="K7" s="312"/>
      <c r="L7" s="312"/>
      <c r="M7" s="312"/>
      <c r="N7" s="312"/>
      <c r="O7" s="312"/>
      <c r="P7" s="53"/>
      <c r="Q7" s="53"/>
      <c r="R7" s="53"/>
      <c r="S7" s="53"/>
      <c r="T7" s="53"/>
      <c r="U7" s="53"/>
      <c r="V7" s="53"/>
      <c r="W7" s="53"/>
      <c r="X7" s="53"/>
      <c r="Y7" s="53"/>
      <c r="Z7" s="53"/>
    </row>
    <row r="8" spans="1:28" s="231" customFormat="1" ht="18.75" x14ac:dyDescent="0.2">
      <c r="A8" s="312"/>
      <c r="B8" s="312"/>
      <c r="C8" s="312"/>
      <c r="D8" s="312"/>
      <c r="E8" s="312"/>
      <c r="F8" s="312"/>
      <c r="G8" s="312"/>
      <c r="H8" s="312"/>
      <c r="I8" s="312"/>
      <c r="J8" s="312"/>
      <c r="K8" s="312"/>
      <c r="L8" s="312"/>
      <c r="M8" s="312"/>
      <c r="N8" s="312"/>
      <c r="O8" s="312"/>
      <c r="P8" s="53"/>
      <c r="Q8" s="53"/>
      <c r="R8" s="53"/>
      <c r="S8" s="53"/>
      <c r="T8" s="53"/>
      <c r="U8" s="53"/>
      <c r="V8" s="53"/>
      <c r="W8" s="53"/>
      <c r="X8" s="53"/>
      <c r="Y8" s="53"/>
      <c r="Z8" s="53"/>
    </row>
    <row r="9" spans="1:28" s="231" customFormat="1" ht="18.75" x14ac:dyDescent="0.2">
      <c r="A9" s="313" t="str">
        <f>'1. паспорт местоположение'!A9:C9</f>
        <v>Акционерное общество "Россети Янтарь" ДЗО  ПАО "Россети"</v>
      </c>
      <c r="B9" s="313"/>
      <c r="C9" s="313"/>
      <c r="D9" s="313"/>
      <c r="E9" s="313"/>
      <c r="F9" s="313"/>
      <c r="G9" s="313"/>
      <c r="H9" s="313"/>
      <c r="I9" s="313"/>
      <c r="J9" s="313"/>
      <c r="K9" s="313"/>
      <c r="L9" s="313"/>
      <c r="M9" s="313"/>
      <c r="N9" s="313"/>
      <c r="O9" s="313"/>
      <c r="P9" s="53"/>
      <c r="Q9" s="53"/>
      <c r="R9" s="53"/>
      <c r="S9" s="53"/>
      <c r="T9" s="53"/>
      <c r="U9" s="53"/>
      <c r="V9" s="53"/>
      <c r="W9" s="53"/>
      <c r="X9" s="53"/>
      <c r="Y9" s="53"/>
      <c r="Z9" s="53"/>
    </row>
    <row r="10" spans="1:28" s="231" customFormat="1" ht="18.75" x14ac:dyDescent="0.2">
      <c r="A10" s="314" t="s">
        <v>6</v>
      </c>
      <c r="B10" s="314"/>
      <c r="C10" s="314"/>
      <c r="D10" s="314"/>
      <c r="E10" s="314"/>
      <c r="F10" s="314"/>
      <c r="G10" s="314"/>
      <c r="H10" s="314"/>
      <c r="I10" s="314"/>
      <c r="J10" s="314"/>
      <c r="K10" s="314"/>
      <c r="L10" s="314"/>
      <c r="M10" s="314"/>
      <c r="N10" s="314"/>
      <c r="O10" s="314"/>
      <c r="P10" s="53"/>
      <c r="Q10" s="53"/>
      <c r="R10" s="53"/>
      <c r="S10" s="53"/>
      <c r="T10" s="53"/>
      <c r="U10" s="53"/>
      <c r="V10" s="53"/>
      <c r="W10" s="53"/>
      <c r="X10" s="53"/>
      <c r="Y10" s="53"/>
      <c r="Z10" s="53"/>
    </row>
    <row r="11" spans="1:28" s="231" customFormat="1" ht="18.75" x14ac:dyDescent="0.2">
      <c r="A11" s="312"/>
      <c r="B11" s="312"/>
      <c r="C11" s="312"/>
      <c r="D11" s="312"/>
      <c r="E11" s="312"/>
      <c r="F11" s="312"/>
      <c r="G11" s="312"/>
      <c r="H11" s="312"/>
      <c r="I11" s="312"/>
      <c r="J11" s="312"/>
      <c r="K11" s="312"/>
      <c r="L11" s="312"/>
      <c r="M11" s="312"/>
      <c r="N11" s="312"/>
      <c r="O11" s="312"/>
      <c r="P11" s="53"/>
      <c r="Q11" s="53"/>
      <c r="R11" s="53"/>
      <c r="S11" s="53"/>
      <c r="T11" s="53"/>
      <c r="U11" s="53"/>
      <c r="V11" s="53"/>
      <c r="W11" s="53"/>
      <c r="X11" s="53"/>
      <c r="Y11" s="53"/>
      <c r="Z11" s="53"/>
    </row>
    <row r="12" spans="1:28" s="231" customFormat="1" ht="18.75" x14ac:dyDescent="0.2">
      <c r="A12" s="313" t="str">
        <f>'1. паспорт местоположение'!A12:C12</f>
        <v>N_92-24-28</v>
      </c>
      <c r="B12" s="313"/>
      <c r="C12" s="313"/>
      <c r="D12" s="313"/>
      <c r="E12" s="313"/>
      <c r="F12" s="313"/>
      <c r="G12" s="313"/>
      <c r="H12" s="313"/>
      <c r="I12" s="313"/>
      <c r="J12" s="313"/>
      <c r="K12" s="313"/>
      <c r="L12" s="313"/>
      <c r="M12" s="313"/>
      <c r="N12" s="313"/>
      <c r="O12" s="313"/>
      <c r="P12" s="53"/>
      <c r="Q12" s="53"/>
      <c r="R12" s="53"/>
      <c r="S12" s="53"/>
      <c r="T12" s="53"/>
      <c r="U12" s="53"/>
      <c r="V12" s="53"/>
      <c r="W12" s="53"/>
      <c r="X12" s="53"/>
      <c r="Y12" s="53"/>
      <c r="Z12" s="53"/>
    </row>
    <row r="13" spans="1:28" s="231" customFormat="1" ht="18.75" x14ac:dyDescent="0.2">
      <c r="A13" s="314" t="s">
        <v>5</v>
      </c>
      <c r="B13" s="314"/>
      <c r="C13" s="314"/>
      <c r="D13" s="314"/>
      <c r="E13" s="314"/>
      <c r="F13" s="314"/>
      <c r="G13" s="314"/>
      <c r="H13" s="314"/>
      <c r="I13" s="314"/>
      <c r="J13" s="314"/>
      <c r="K13" s="314"/>
      <c r="L13" s="314"/>
      <c r="M13" s="314"/>
      <c r="N13" s="314"/>
      <c r="O13" s="314"/>
      <c r="P13" s="53"/>
      <c r="Q13" s="53"/>
      <c r="R13" s="53"/>
      <c r="S13" s="53"/>
      <c r="T13" s="53"/>
      <c r="U13" s="53"/>
      <c r="V13" s="53"/>
      <c r="W13" s="53"/>
      <c r="X13" s="53"/>
      <c r="Y13" s="53"/>
      <c r="Z13" s="53"/>
    </row>
    <row r="14" spans="1:28" s="234" customFormat="1" ht="15.75" customHeight="1" x14ac:dyDescent="0.2">
      <c r="A14" s="316"/>
      <c r="B14" s="316"/>
      <c r="C14" s="316"/>
      <c r="D14" s="316"/>
      <c r="E14" s="316"/>
      <c r="F14" s="316"/>
      <c r="G14" s="316"/>
      <c r="H14" s="316"/>
      <c r="I14" s="316"/>
      <c r="J14" s="316"/>
      <c r="K14" s="316"/>
      <c r="L14" s="316"/>
      <c r="M14" s="316"/>
      <c r="N14" s="316"/>
      <c r="O14" s="316"/>
      <c r="P14" s="233"/>
      <c r="Q14" s="233"/>
      <c r="R14" s="233"/>
      <c r="S14" s="233"/>
      <c r="T14" s="233"/>
      <c r="U14" s="233"/>
      <c r="V14" s="233"/>
      <c r="W14" s="233"/>
      <c r="X14" s="233"/>
      <c r="Y14" s="233"/>
      <c r="Z14" s="233"/>
    </row>
    <row r="15" spans="1:28" s="236" customFormat="1" ht="39.75" customHeight="1" x14ac:dyDescent="0.2">
      <c r="A15" s="317" t="str">
        <f>'1. паспорт местоположение'!A15</f>
        <v>Покупка в 2028 г. одного многофункционального крана-манипулятора на автомобильном шасси для выполнения погрузо-разгрузочных работ</v>
      </c>
      <c r="B15" s="317"/>
      <c r="C15" s="317"/>
      <c r="D15" s="317"/>
      <c r="E15" s="317"/>
      <c r="F15" s="317"/>
      <c r="G15" s="317"/>
      <c r="H15" s="317"/>
      <c r="I15" s="317"/>
      <c r="J15" s="317"/>
      <c r="K15" s="317"/>
      <c r="L15" s="317"/>
      <c r="M15" s="317"/>
      <c r="N15" s="317"/>
      <c r="O15" s="317"/>
      <c r="P15" s="235"/>
      <c r="Q15" s="235"/>
      <c r="R15" s="235"/>
      <c r="S15" s="235"/>
      <c r="T15" s="235"/>
      <c r="U15" s="235"/>
      <c r="V15" s="235"/>
      <c r="W15" s="235"/>
      <c r="X15" s="235"/>
      <c r="Y15" s="235"/>
      <c r="Z15" s="235"/>
    </row>
    <row r="16" spans="1:28" s="236" customFormat="1" ht="15" customHeight="1" x14ac:dyDescent="0.2">
      <c r="A16" s="314" t="s">
        <v>4</v>
      </c>
      <c r="B16" s="314"/>
      <c r="C16" s="314"/>
      <c r="D16" s="314"/>
      <c r="E16" s="314"/>
      <c r="F16" s="314"/>
      <c r="G16" s="314"/>
      <c r="H16" s="314"/>
      <c r="I16" s="314"/>
      <c r="J16" s="314"/>
      <c r="K16" s="314"/>
      <c r="L16" s="314"/>
      <c r="M16" s="314"/>
      <c r="N16" s="314"/>
      <c r="O16" s="314"/>
      <c r="P16" s="237"/>
      <c r="Q16" s="237"/>
      <c r="R16" s="237"/>
      <c r="S16" s="237"/>
      <c r="T16" s="237"/>
      <c r="U16" s="237"/>
      <c r="V16" s="237"/>
      <c r="W16" s="237"/>
      <c r="X16" s="237"/>
      <c r="Y16" s="237"/>
      <c r="Z16" s="237"/>
    </row>
    <row r="17" spans="1:26" s="236" customFormat="1" ht="15" customHeight="1" x14ac:dyDescent="0.2">
      <c r="A17" s="315"/>
      <c r="B17" s="315"/>
      <c r="C17" s="315"/>
      <c r="D17" s="315"/>
      <c r="E17" s="315"/>
      <c r="F17" s="315"/>
      <c r="G17" s="315"/>
      <c r="H17" s="315"/>
      <c r="I17" s="315"/>
      <c r="J17" s="315"/>
      <c r="K17" s="315"/>
      <c r="L17" s="315"/>
      <c r="M17" s="315"/>
      <c r="N17" s="315"/>
      <c r="O17" s="315"/>
      <c r="P17" s="238"/>
      <c r="Q17" s="238"/>
      <c r="R17" s="238"/>
      <c r="S17" s="238"/>
      <c r="T17" s="238"/>
      <c r="U17" s="238"/>
      <c r="V17" s="238"/>
      <c r="W17" s="238"/>
    </row>
    <row r="18" spans="1:26" s="236" customFormat="1" ht="91.5" customHeight="1" x14ac:dyDescent="0.2">
      <c r="A18" s="307" t="s">
        <v>451</v>
      </c>
      <c r="B18" s="307"/>
      <c r="C18" s="307"/>
      <c r="D18" s="307"/>
      <c r="E18" s="307"/>
      <c r="F18" s="307"/>
      <c r="G18" s="307"/>
      <c r="H18" s="307"/>
      <c r="I18" s="307"/>
      <c r="J18" s="307"/>
      <c r="K18" s="307"/>
      <c r="L18" s="307"/>
      <c r="M18" s="307"/>
      <c r="N18" s="307"/>
      <c r="O18" s="307"/>
      <c r="P18" s="239"/>
      <c r="Q18" s="239"/>
      <c r="R18" s="239"/>
      <c r="S18" s="239"/>
      <c r="T18" s="239"/>
      <c r="U18" s="239"/>
      <c r="V18" s="239"/>
      <c r="W18" s="239"/>
      <c r="X18" s="239"/>
      <c r="Y18" s="239"/>
      <c r="Z18" s="239"/>
    </row>
    <row r="19" spans="1:26" s="236" customFormat="1" ht="78" customHeight="1" x14ac:dyDescent="0.2">
      <c r="A19" s="308" t="s">
        <v>3</v>
      </c>
      <c r="B19" s="308" t="s">
        <v>82</v>
      </c>
      <c r="C19" s="308" t="s">
        <v>81</v>
      </c>
      <c r="D19" s="308" t="s">
        <v>73</v>
      </c>
      <c r="E19" s="309" t="s">
        <v>80</v>
      </c>
      <c r="F19" s="310"/>
      <c r="G19" s="310"/>
      <c r="H19" s="310"/>
      <c r="I19" s="311"/>
      <c r="J19" s="308" t="s">
        <v>79</v>
      </c>
      <c r="K19" s="308"/>
      <c r="L19" s="308"/>
      <c r="M19" s="308"/>
      <c r="N19" s="308"/>
      <c r="O19" s="308"/>
      <c r="P19" s="238"/>
      <c r="Q19" s="238"/>
      <c r="R19" s="238"/>
      <c r="S19" s="238"/>
      <c r="T19" s="238"/>
      <c r="U19" s="238"/>
      <c r="V19" s="238"/>
      <c r="W19" s="238"/>
    </row>
    <row r="20" spans="1:26" s="236" customFormat="1" ht="51" customHeight="1" x14ac:dyDescent="0.2">
      <c r="A20" s="308"/>
      <c r="B20" s="308"/>
      <c r="C20" s="308"/>
      <c r="D20" s="308"/>
      <c r="E20" s="260" t="s">
        <v>78</v>
      </c>
      <c r="F20" s="260" t="s">
        <v>77</v>
      </c>
      <c r="G20" s="260" t="s">
        <v>76</v>
      </c>
      <c r="H20" s="260" t="s">
        <v>75</v>
      </c>
      <c r="I20" s="260" t="s">
        <v>74</v>
      </c>
      <c r="J20" s="260">
        <v>2025</v>
      </c>
      <c r="K20" s="260">
        <v>2026</v>
      </c>
      <c r="L20" s="260">
        <v>2027</v>
      </c>
      <c r="M20" s="260">
        <v>2028</v>
      </c>
      <c r="N20" s="260">
        <v>2029</v>
      </c>
      <c r="O20" s="260">
        <v>2030</v>
      </c>
      <c r="P20" s="240"/>
      <c r="Q20" s="240"/>
      <c r="R20" s="240"/>
      <c r="S20" s="240"/>
      <c r="T20" s="240"/>
      <c r="U20" s="240"/>
      <c r="V20" s="240"/>
      <c r="W20" s="240"/>
      <c r="X20" s="241"/>
      <c r="Y20" s="241"/>
      <c r="Z20" s="241"/>
    </row>
    <row r="21" spans="1:26" s="236" customFormat="1" ht="16.5" customHeight="1" x14ac:dyDescent="0.2">
      <c r="A21" s="261">
        <v>1</v>
      </c>
      <c r="B21" s="262">
        <v>2</v>
      </c>
      <c r="C21" s="261">
        <v>3</v>
      </c>
      <c r="D21" s="262">
        <v>4</v>
      </c>
      <c r="E21" s="261">
        <v>5</v>
      </c>
      <c r="F21" s="262">
        <v>6</v>
      </c>
      <c r="G21" s="261">
        <v>7</v>
      </c>
      <c r="H21" s="262">
        <v>8</v>
      </c>
      <c r="I21" s="261">
        <v>9</v>
      </c>
      <c r="J21" s="262">
        <v>10</v>
      </c>
      <c r="K21" s="261">
        <v>11</v>
      </c>
      <c r="L21" s="262">
        <v>12</v>
      </c>
      <c r="M21" s="261">
        <v>13</v>
      </c>
      <c r="N21" s="262">
        <v>14</v>
      </c>
      <c r="O21" s="261">
        <v>15</v>
      </c>
      <c r="P21" s="240"/>
      <c r="Q21" s="240"/>
      <c r="R21" s="240"/>
      <c r="S21" s="240"/>
      <c r="T21" s="240"/>
      <c r="U21" s="240"/>
      <c r="V21" s="240"/>
      <c r="W21" s="240"/>
      <c r="X21" s="241"/>
      <c r="Y21" s="241"/>
      <c r="Z21" s="241"/>
    </row>
    <row r="22" spans="1:26" s="236" customFormat="1" ht="33" customHeight="1" x14ac:dyDescent="0.2">
      <c r="A22" s="263" t="s">
        <v>62</v>
      </c>
      <c r="B22" s="260">
        <v>2026</v>
      </c>
      <c r="C22" s="264">
        <v>0</v>
      </c>
      <c r="D22" s="264">
        <v>0</v>
      </c>
      <c r="E22" s="264">
        <v>0</v>
      </c>
      <c r="F22" s="264">
        <v>0</v>
      </c>
      <c r="G22" s="264">
        <v>0</v>
      </c>
      <c r="H22" s="264">
        <v>0</v>
      </c>
      <c r="I22" s="264">
        <v>0</v>
      </c>
      <c r="J22" s="265">
        <v>0</v>
      </c>
      <c r="K22" s="265">
        <v>0</v>
      </c>
      <c r="L22" s="265">
        <v>0</v>
      </c>
      <c r="M22" s="265">
        <v>0</v>
      </c>
      <c r="N22" s="265">
        <v>0</v>
      </c>
      <c r="O22" s="265">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18" t="str">
        <f>'1. паспорт местоположение'!A5:C5</f>
        <v>Год раскрытия информации: 2026 год</v>
      </c>
      <c r="B5" s="318"/>
      <c r="C5" s="318"/>
      <c r="D5" s="318"/>
      <c r="E5" s="318"/>
      <c r="F5" s="318"/>
      <c r="G5" s="318"/>
      <c r="H5" s="318"/>
      <c r="I5" s="57"/>
      <c r="J5" s="57"/>
      <c r="K5" s="57"/>
      <c r="L5" s="57"/>
      <c r="M5" s="57"/>
    </row>
    <row r="6" spans="1:13" ht="18.75" x14ac:dyDescent="0.3">
      <c r="A6" s="131"/>
      <c r="B6" s="91"/>
      <c r="C6" s="91"/>
      <c r="D6" s="91"/>
      <c r="E6" s="91"/>
      <c r="F6" s="91"/>
      <c r="G6" s="91"/>
      <c r="H6" s="91"/>
      <c r="I6" s="91"/>
      <c r="J6" s="91"/>
      <c r="K6" s="84"/>
      <c r="L6" s="91"/>
      <c r="M6" s="91"/>
    </row>
    <row r="7" spans="1:13" ht="18.75" x14ac:dyDescent="0.2">
      <c r="A7" s="274" t="s">
        <v>7</v>
      </c>
      <c r="B7" s="274"/>
      <c r="C7" s="274"/>
      <c r="D7" s="274"/>
      <c r="E7" s="274"/>
      <c r="F7" s="274"/>
      <c r="G7" s="274"/>
      <c r="H7" s="274"/>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3" t="str">
        <f>'1. паспорт местоположение'!A9:C9</f>
        <v>Акционерное общество "Россети Янтарь" ДЗО  ПАО "Россети"</v>
      </c>
      <c r="B9" s="273"/>
      <c r="C9" s="273"/>
      <c r="D9" s="273"/>
      <c r="E9" s="273"/>
      <c r="F9" s="273"/>
      <c r="G9" s="273"/>
      <c r="H9" s="273"/>
      <c r="I9" s="115"/>
      <c r="J9" s="115"/>
      <c r="K9" s="115"/>
      <c r="L9" s="115"/>
      <c r="M9" s="115"/>
    </row>
    <row r="10" spans="1:13" x14ac:dyDescent="0.2">
      <c r="A10" s="271" t="s">
        <v>6</v>
      </c>
      <c r="B10" s="271"/>
      <c r="C10" s="271"/>
      <c r="D10" s="271"/>
      <c r="E10" s="271"/>
      <c r="F10" s="271"/>
      <c r="G10" s="271"/>
      <c r="H10" s="271"/>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3" t="str">
        <f>'1. паспорт местоположение'!A12:C12</f>
        <v>N_92-24-28</v>
      </c>
      <c r="B12" s="273"/>
      <c r="C12" s="273"/>
      <c r="D12" s="273"/>
      <c r="E12" s="273"/>
      <c r="F12" s="273"/>
      <c r="G12" s="273"/>
      <c r="H12" s="273"/>
      <c r="I12" s="115"/>
      <c r="J12" s="115"/>
      <c r="K12" s="115"/>
      <c r="L12" s="115"/>
      <c r="M12" s="115"/>
    </row>
    <row r="13" spans="1:13" x14ac:dyDescent="0.2">
      <c r="A13" s="271" t="s">
        <v>5</v>
      </c>
      <c r="B13" s="271"/>
      <c r="C13" s="271"/>
      <c r="D13" s="271"/>
      <c r="E13" s="271"/>
      <c r="F13" s="271"/>
      <c r="G13" s="271"/>
      <c r="H13" s="271"/>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3" t="str">
        <f>'1. паспорт местоположение'!A15:C15</f>
        <v>Покупка в 2028 г. одного многофункционального крана-манипулятора на автомобильном шасси для выполнения погрузо-разгрузочных работ</v>
      </c>
      <c r="B15" s="273"/>
      <c r="C15" s="273"/>
      <c r="D15" s="273"/>
      <c r="E15" s="273"/>
      <c r="F15" s="273"/>
      <c r="G15" s="273"/>
      <c r="H15" s="273"/>
      <c r="I15" s="115"/>
      <c r="J15" s="115"/>
      <c r="K15" s="115"/>
      <c r="L15" s="115"/>
      <c r="M15" s="115"/>
    </row>
    <row r="16" spans="1:13" x14ac:dyDescent="0.2">
      <c r="A16" s="271" t="s">
        <v>4</v>
      </c>
      <c r="B16" s="271"/>
      <c r="C16" s="271"/>
      <c r="D16" s="271"/>
      <c r="E16" s="271"/>
      <c r="F16" s="271"/>
      <c r="G16" s="271"/>
      <c r="H16" s="271"/>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3" t="s">
        <v>452</v>
      </c>
      <c r="B18" s="273"/>
      <c r="C18" s="273"/>
      <c r="D18" s="273"/>
      <c r="E18" s="273"/>
      <c r="F18" s="273"/>
      <c r="G18" s="273"/>
      <c r="H18" s="273"/>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487</v>
      </c>
      <c r="B25" s="146">
        <f>'6.2. Паспорт фин осв ввод'!D30*1000000</f>
        <v>16480206.469999999</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9" t="s">
        <v>317</v>
      </c>
      <c r="E28" s="320"/>
      <c r="F28" s="321"/>
      <c r="G28" s="322" t="str">
        <f>IF(SUM(B89:L89)=0,"не окупается",SUM(B89:L89))</f>
        <v>не окупается</v>
      </c>
      <c r="H28" s="323"/>
    </row>
    <row r="29" spans="1:13" ht="15.6" customHeight="1" x14ac:dyDescent="0.2">
      <c r="A29" s="145" t="s">
        <v>312</v>
      </c>
      <c r="B29" s="146">
        <f>B25*0.01</f>
        <v>164802.06469999999</v>
      </c>
      <c r="D29" s="319" t="s">
        <v>315</v>
      </c>
      <c r="E29" s="320"/>
      <c r="F29" s="321"/>
      <c r="G29" s="322" t="str">
        <f>IF(SUM(B90:L90)=0,"не окупается",SUM(B90:L90))</f>
        <v>не окупается</v>
      </c>
      <c r="H29" s="323"/>
    </row>
    <row r="30" spans="1:13" ht="27.6" customHeight="1" x14ac:dyDescent="0.2">
      <c r="A30" s="147" t="s">
        <v>488</v>
      </c>
      <c r="B30" s="148">
        <v>1</v>
      </c>
      <c r="D30" s="319" t="s">
        <v>313</v>
      </c>
      <c r="E30" s="320"/>
      <c r="F30" s="321"/>
      <c r="G30" s="325">
        <f>L87</f>
        <v>-16539801.292508435</v>
      </c>
      <c r="H30" s="326"/>
    </row>
    <row r="31" spans="1:13" x14ac:dyDescent="0.2">
      <c r="A31" s="147" t="s">
        <v>311</v>
      </c>
      <c r="B31" s="148">
        <v>1</v>
      </c>
      <c r="D31" s="327"/>
      <c r="E31" s="328"/>
      <c r="F31" s="329"/>
      <c r="G31" s="327"/>
      <c r="H31" s="329"/>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489</v>
      </c>
      <c r="B37" s="146">
        <v>0</v>
      </c>
    </row>
    <row r="38" spans="1:12" x14ac:dyDescent="0.2">
      <c r="A38" s="147" t="s">
        <v>308</v>
      </c>
      <c r="B38" s="148"/>
    </row>
    <row r="39" spans="1:12" ht="16.5" thickBot="1" x14ac:dyDescent="0.25">
      <c r="A39" s="151" t="s">
        <v>307</v>
      </c>
      <c r="B39" s="153"/>
    </row>
    <row r="40" spans="1:12" x14ac:dyDescent="0.2">
      <c r="A40" s="154" t="s">
        <v>490</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257">
        <f>B45*B44+B43*B42*(1-B36)</f>
        <v>0.13170000000000001</v>
      </c>
    </row>
    <row r="47" spans="1:12" s="129" customFormat="1" x14ac:dyDescent="0.2">
      <c r="A47" s="160"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1">
        <f>H102</f>
        <v>4.1000000000000002E-2</v>
      </c>
      <c r="C48" s="161">
        <f t="shared" ref="C48:L48" si="1">I102</f>
        <v>4.1000000000000002E-2</v>
      </c>
      <c r="D48" s="161">
        <f t="shared" si="1"/>
        <v>4.1000000000000002E-2</v>
      </c>
      <c r="E48" s="161">
        <f t="shared" si="1"/>
        <v>4.1000000000000002E-2</v>
      </c>
      <c r="F48" s="161">
        <f t="shared" si="1"/>
        <v>4.1000000000000002E-2</v>
      </c>
      <c r="G48" s="161">
        <f t="shared" si="1"/>
        <v>4.1000000000000002E-2</v>
      </c>
      <c r="H48" s="161">
        <f t="shared" si="1"/>
        <v>4.1000000000000002E-2</v>
      </c>
      <c r="I48" s="161">
        <f t="shared" si="1"/>
        <v>4.1000000000000002E-2</v>
      </c>
      <c r="J48" s="161">
        <f t="shared" si="1"/>
        <v>4.1000000000000002E-2</v>
      </c>
      <c r="K48" s="161">
        <f t="shared" si="1"/>
        <v>4.1000000000000002E-2</v>
      </c>
      <c r="L48" s="161">
        <f t="shared" si="1"/>
        <v>4.1000000000000002E-2</v>
      </c>
    </row>
    <row r="49" spans="1:13" s="129" customFormat="1" x14ac:dyDescent="0.2">
      <c r="A49" s="60" t="s">
        <v>298</v>
      </c>
      <c r="B49" s="161">
        <f>H103</f>
        <v>4.1000000000000002E-2</v>
      </c>
      <c r="C49" s="161">
        <f t="shared" ref="C49:L49" si="2">I103</f>
        <v>8.3680999999999894E-2</v>
      </c>
      <c r="D49" s="161">
        <f t="shared" si="2"/>
        <v>0.12811192099999991</v>
      </c>
      <c r="E49" s="161">
        <f t="shared" si="2"/>
        <v>0.17436450976099982</v>
      </c>
      <c r="F49" s="161">
        <f t="shared" si="2"/>
        <v>0.22251345466120065</v>
      </c>
      <c r="G49" s="161">
        <f t="shared" si="2"/>
        <v>0.27263650630230973</v>
      </c>
      <c r="H49" s="161">
        <f t="shared" si="2"/>
        <v>0.32481460306070442</v>
      </c>
      <c r="I49" s="161">
        <f t="shared" si="2"/>
        <v>0.37913200178619322</v>
      </c>
      <c r="J49" s="161">
        <f t="shared" si="2"/>
        <v>0.43567641385942713</v>
      </c>
      <c r="K49" s="161">
        <f t="shared" si="2"/>
        <v>0.49453914682766342</v>
      </c>
      <c r="L49" s="161">
        <f t="shared" si="2"/>
        <v>0.55581525184759761</v>
      </c>
    </row>
    <row r="50" spans="1:13" s="129" customFormat="1" ht="16.5" thickBot="1" x14ac:dyDescent="0.25">
      <c r="A50" s="62" t="s">
        <v>491</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2"/>
      <c r="B57" s="163"/>
      <c r="C57" s="163"/>
      <c r="D57" s="163"/>
      <c r="E57" s="163"/>
      <c r="F57" s="163"/>
      <c r="G57" s="163"/>
      <c r="H57" s="163"/>
      <c r="I57" s="163"/>
      <c r="J57" s="163"/>
      <c r="K57" s="163"/>
      <c r="L57" s="163"/>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-178592.86627616067</v>
      </c>
      <c r="D60" s="61">
        <f>SUM(D61:D65)</f>
        <v>-185915.17379348326</v>
      </c>
      <c r="E60" s="61">
        <f t="shared" si="9"/>
        <v>-193537.69591901606</v>
      </c>
      <c r="F60" s="61">
        <f t="shared" si="9"/>
        <v>-201472.74145169568</v>
      </c>
      <c r="G60" s="61">
        <f t="shared" si="9"/>
        <v>-209733.1238512152</v>
      </c>
      <c r="H60" s="61">
        <f t="shared" si="9"/>
        <v>-218332.181929115</v>
      </c>
      <c r="I60" s="61">
        <f t="shared" si="9"/>
        <v>-227283.80138820873</v>
      </c>
      <c r="J60" s="61">
        <f t="shared" si="9"/>
        <v>-236602.43724512527</v>
      </c>
      <c r="K60" s="61">
        <f t="shared" si="9"/>
        <v>-246303.13717217537</v>
      </c>
      <c r="L60" s="61">
        <f t="shared" si="9"/>
        <v>-256401.56579623456</v>
      </c>
      <c r="M60" s="130"/>
    </row>
    <row r="61" spans="1:13" x14ac:dyDescent="0.2">
      <c r="A61" s="66" t="s">
        <v>290</v>
      </c>
      <c r="B61" s="61"/>
      <c r="C61" s="61">
        <f>-IF(C$47&lt;=$B$30,0,$B$29*(1+C$49)*$B$28)</f>
        <v>-178592.86627616067</v>
      </c>
      <c r="D61" s="61">
        <f>-IF(D$47&lt;=$B$30,0,$B$29*(1+D$49)*$B$28)</f>
        <v>-185915.17379348326</v>
      </c>
      <c r="E61" s="61">
        <f t="shared" ref="E61:L61" si="10">-IF(E$47&lt;=$B$30,0,$B$29*(1+E$49)*$B$28)</f>
        <v>-193537.69591901606</v>
      </c>
      <c r="F61" s="61">
        <f t="shared" si="10"/>
        <v>-201472.74145169568</v>
      </c>
      <c r="G61" s="61">
        <f t="shared" si="10"/>
        <v>-209733.1238512152</v>
      </c>
      <c r="H61" s="61">
        <f t="shared" si="10"/>
        <v>-218332.181929115</v>
      </c>
      <c r="I61" s="61">
        <f t="shared" si="10"/>
        <v>-227283.80138820873</v>
      </c>
      <c r="J61" s="61">
        <f t="shared" si="10"/>
        <v>-236602.43724512527</v>
      </c>
      <c r="K61" s="61">
        <f t="shared" si="10"/>
        <v>-246303.13717217537</v>
      </c>
      <c r="L61" s="61">
        <f t="shared" si="10"/>
        <v>-256401.56579623456</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489</v>
      </c>
      <c r="B63" s="61"/>
      <c r="C63" s="61"/>
      <c r="D63" s="61"/>
      <c r="E63" s="61"/>
      <c r="F63" s="61"/>
      <c r="G63" s="61"/>
      <c r="H63" s="61"/>
      <c r="I63" s="61"/>
      <c r="J63" s="61"/>
      <c r="K63" s="61"/>
      <c r="L63" s="61"/>
      <c r="M63" s="130"/>
    </row>
    <row r="64" spans="1:13" x14ac:dyDescent="0.2">
      <c r="A64" s="66" t="s">
        <v>489</v>
      </c>
      <c r="B64" s="61"/>
      <c r="C64" s="61"/>
      <c r="D64" s="61"/>
      <c r="E64" s="61"/>
      <c r="F64" s="61"/>
      <c r="G64" s="61"/>
      <c r="H64" s="61"/>
      <c r="I64" s="61"/>
      <c r="J64" s="61"/>
      <c r="K64" s="61"/>
      <c r="L64" s="61"/>
      <c r="M64" s="130"/>
    </row>
    <row r="65" spans="1:13" ht="31.5" x14ac:dyDescent="0.2">
      <c r="A65" s="66" t="s">
        <v>493</v>
      </c>
      <c r="B65" s="61"/>
      <c r="C65" s="61"/>
      <c r="D65" s="61"/>
      <c r="E65" s="61"/>
      <c r="F65" s="61"/>
      <c r="G65" s="61"/>
      <c r="H65" s="61"/>
      <c r="I65" s="61"/>
      <c r="J65" s="61"/>
      <c r="K65" s="61"/>
      <c r="L65" s="61"/>
      <c r="M65" s="130"/>
    </row>
    <row r="66" spans="1:13" ht="28.5" x14ac:dyDescent="0.2">
      <c r="A66" s="67" t="s">
        <v>288</v>
      </c>
      <c r="B66" s="65">
        <f t="shared" ref="B66:L66" si="11">B59+B60</f>
        <v>0</v>
      </c>
      <c r="C66" s="65">
        <f t="shared" si="11"/>
        <v>-178592.86627616067</v>
      </c>
      <c r="D66" s="65">
        <f t="shared" si="11"/>
        <v>-185915.17379348326</v>
      </c>
      <c r="E66" s="65">
        <f t="shared" si="11"/>
        <v>-193537.69591901606</v>
      </c>
      <c r="F66" s="65">
        <f t="shared" si="11"/>
        <v>-201472.74145169568</v>
      </c>
      <c r="G66" s="65">
        <f t="shared" si="11"/>
        <v>-209733.1238512152</v>
      </c>
      <c r="H66" s="65">
        <f t="shared" si="11"/>
        <v>-218332.181929115</v>
      </c>
      <c r="I66" s="65">
        <f t="shared" si="11"/>
        <v>-227283.80138820873</v>
      </c>
      <c r="J66" s="65">
        <f t="shared" si="11"/>
        <v>-236602.43724512527</v>
      </c>
      <c r="K66" s="65">
        <f t="shared" si="11"/>
        <v>-246303.13717217537</v>
      </c>
      <c r="L66" s="65">
        <f t="shared" si="11"/>
        <v>-256401.56579623456</v>
      </c>
      <c r="M66" s="130"/>
    </row>
    <row r="67" spans="1:13" x14ac:dyDescent="0.2">
      <c r="A67" s="66" t="s">
        <v>283</v>
      </c>
      <c r="C67" s="61">
        <f>-($B$25)*$B$28/$B$27</f>
        <v>-1648020.6469999999</v>
      </c>
      <c r="D67" s="61">
        <f>C67</f>
        <v>-1648020.6469999999</v>
      </c>
      <c r="E67" s="61">
        <f t="shared" ref="E67:L67" si="12">D67</f>
        <v>-1648020.6469999999</v>
      </c>
      <c r="F67" s="61">
        <f t="shared" si="12"/>
        <v>-1648020.6469999999</v>
      </c>
      <c r="G67" s="61">
        <f t="shared" si="12"/>
        <v>-1648020.6469999999</v>
      </c>
      <c r="H67" s="61">
        <f t="shared" si="12"/>
        <v>-1648020.6469999999</v>
      </c>
      <c r="I67" s="61">
        <f t="shared" si="12"/>
        <v>-1648020.6469999999</v>
      </c>
      <c r="J67" s="61">
        <f t="shared" si="12"/>
        <v>-1648020.6469999999</v>
      </c>
      <c r="K67" s="61">
        <f t="shared" si="12"/>
        <v>-1648020.6469999999</v>
      </c>
      <c r="L67" s="61">
        <f t="shared" si="12"/>
        <v>-1648020.6469999999</v>
      </c>
      <c r="M67" s="130"/>
    </row>
    <row r="68" spans="1:13" ht="28.5" x14ac:dyDescent="0.2">
      <c r="A68" s="67" t="s">
        <v>284</v>
      </c>
      <c r="B68" s="65">
        <f t="shared" ref="B68:J68" si="13">B66+B67</f>
        <v>0</v>
      </c>
      <c r="C68" s="65">
        <f>C66+C67</f>
        <v>-1826613.5132761605</v>
      </c>
      <c r="D68" s="65">
        <f>D66+D67</f>
        <v>-1833935.8207934832</v>
      </c>
      <c r="E68" s="65">
        <f t="shared" si="13"/>
        <v>-1841558.342919016</v>
      </c>
      <c r="F68" s="65">
        <f>F66+C67</f>
        <v>-1849493.3884516954</v>
      </c>
      <c r="G68" s="65">
        <f t="shared" si="13"/>
        <v>-1857753.7708512151</v>
      </c>
      <c r="H68" s="65">
        <f t="shared" si="13"/>
        <v>-1866352.8289291149</v>
      </c>
      <c r="I68" s="65">
        <f t="shared" si="13"/>
        <v>-1875304.4483882086</v>
      </c>
      <c r="J68" s="65">
        <f t="shared" si="13"/>
        <v>-1884623.0842451251</v>
      </c>
      <c r="K68" s="65">
        <f>K66+K67</f>
        <v>-1894323.7841721752</v>
      </c>
      <c r="L68" s="65">
        <f>L66+L67</f>
        <v>-1904422.2127962345</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-1826613.5132761605</v>
      </c>
      <c r="D70" s="65">
        <f t="shared" si="15"/>
        <v>-1833935.8207934832</v>
      </c>
      <c r="E70" s="65">
        <f t="shared" si="15"/>
        <v>-1841558.342919016</v>
      </c>
      <c r="F70" s="65">
        <f t="shared" si="15"/>
        <v>-1849493.3884516954</v>
      </c>
      <c r="G70" s="65">
        <f t="shared" si="15"/>
        <v>-1857753.7708512151</v>
      </c>
      <c r="H70" s="65">
        <f t="shared" si="15"/>
        <v>-1866352.8289291149</v>
      </c>
      <c r="I70" s="65">
        <f t="shared" si="15"/>
        <v>-1875304.4483882086</v>
      </c>
      <c r="J70" s="65">
        <f t="shared" si="15"/>
        <v>-1884623.0842451251</v>
      </c>
      <c r="K70" s="65">
        <f t="shared" si="15"/>
        <v>-1894323.7841721752</v>
      </c>
      <c r="L70" s="65">
        <f t="shared" si="15"/>
        <v>-1904422.2127962345</v>
      </c>
      <c r="M70" s="130"/>
    </row>
    <row r="71" spans="1:13" x14ac:dyDescent="0.2">
      <c r="A71" s="66" t="s">
        <v>281</v>
      </c>
      <c r="B71" s="61">
        <f t="shared" ref="B71:L71" si="16">-B70*$B$36</f>
        <v>0</v>
      </c>
      <c r="C71" s="61">
        <f t="shared" si="16"/>
        <v>365322.7026552321</v>
      </c>
      <c r="D71" s="61">
        <f t="shared" si="16"/>
        <v>366787.16415869666</v>
      </c>
      <c r="E71" s="61">
        <f t="shared" si="16"/>
        <v>368311.66858380323</v>
      </c>
      <c r="F71" s="61">
        <f t="shared" si="16"/>
        <v>369898.6776903391</v>
      </c>
      <c r="G71" s="61">
        <f t="shared" si="16"/>
        <v>371550.75417024305</v>
      </c>
      <c r="H71" s="61">
        <f t="shared" si="16"/>
        <v>373270.56578582298</v>
      </c>
      <c r="I71" s="61">
        <f t="shared" si="16"/>
        <v>375060.88967764174</v>
      </c>
      <c r="J71" s="61">
        <f t="shared" si="16"/>
        <v>376924.61684902501</v>
      </c>
      <c r="K71" s="61">
        <f t="shared" si="16"/>
        <v>378864.75683443504</v>
      </c>
      <c r="L71" s="61">
        <f t="shared" si="16"/>
        <v>380884.44255924691</v>
      </c>
      <c r="M71" s="130"/>
    </row>
    <row r="72" spans="1:13" ht="15" thickBot="1" x14ac:dyDescent="0.25">
      <c r="A72" s="69" t="s">
        <v>286</v>
      </c>
      <c r="B72" s="70">
        <f t="shared" ref="B72:L72" si="17">B70+B71</f>
        <v>0</v>
      </c>
      <c r="C72" s="70">
        <f t="shared" si="17"/>
        <v>-1461290.8106209284</v>
      </c>
      <c r="D72" s="70">
        <f t="shared" si="17"/>
        <v>-1467148.6566347866</v>
      </c>
      <c r="E72" s="70">
        <f t="shared" si="17"/>
        <v>-1473246.6743352129</v>
      </c>
      <c r="F72" s="70">
        <f t="shared" si="17"/>
        <v>-1479594.7107613564</v>
      </c>
      <c r="G72" s="70">
        <f t="shared" si="17"/>
        <v>-1486203.0166809722</v>
      </c>
      <c r="H72" s="70">
        <f t="shared" si="17"/>
        <v>-1493082.2631432919</v>
      </c>
      <c r="I72" s="70">
        <f t="shared" si="17"/>
        <v>-1500243.558710567</v>
      </c>
      <c r="J72" s="70">
        <f t="shared" si="17"/>
        <v>-1507698.4673961001</v>
      </c>
      <c r="K72" s="70">
        <f t="shared" si="17"/>
        <v>-1515459.0273377402</v>
      </c>
      <c r="L72" s="70">
        <f t="shared" si="17"/>
        <v>-1523537.7702369876</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-1826613.5132761605</v>
      </c>
      <c r="D75" s="65">
        <f>D68</f>
        <v>-1833935.8207934832</v>
      </c>
      <c r="E75" s="65">
        <f t="shared" si="20"/>
        <v>-1841558.342919016</v>
      </c>
      <c r="F75" s="65">
        <f t="shared" si="20"/>
        <v>-1849493.3884516954</v>
      </c>
      <c r="G75" s="65">
        <f t="shared" si="20"/>
        <v>-1857753.7708512151</v>
      </c>
      <c r="H75" s="65">
        <f t="shared" si="20"/>
        <v>-1866352.8289291149</v>
      </c>
      <c r="I75" s="65">
        <f t="shared" si="20"/>
        <v>-1875304.4483882086</v>
      </c>
      <c r="J75" s="65">
        <f t="shared" si="20"/>
        <v>-1884623.0842451251</v>
      </c>
      <c r="K75" s="65">
        <f t="shared" si="20"/>
        <v>-1894323.7841721752</v>
      </c>
      <c r="L75" s="65">
        <f t="shared" si="20"/>
        <v>-1904422.2127962345</v>
      </c>
      <c r="M75" s="130"/>
    </row>
    <row r="76" spans="1:13" x14ac:dyDescent="0.2">
      <c r="A76" s="66" t="s">
        <v>283</v>
      </c>
      <c r="B76" s="61">
        <f t="shared" ref="B76:K76" si="21">-B67</f>
        <v>0</v>
      </c>
      <c r="C76" s="61">
        <f>-C67</f>
        <v>1648020.6469999999</v>
      </c>
      <c r="D76" s="61">
        <f t="shared" si="21"/>
        <v>1648020.6469999999</v>
      </c>
      <c r="E76" s="61">
        <f t="shared" si="21"/>
        <v>1648020.6469999999</v>
      </c>
      <c r="F76" s="61">
        <f>-C67</f>
        <v>1648020.6469999999</v>
      </c>
      <c r="G76" s="61">
        <f t="shared" si="21"/>
        <v>1648020.6469999999</v>
      </c>
      <c r="H76" s="61">
        <f t="shared" si="21"/>
        <v>1648020.6469999999</v>
      </c>
      <c r="I76" s="61">
        <f t="shared" si="21"/>
        <v>1648020.6469999999</v>
      </c>
      <c r="J76" s="61">
        <f t="shared" si="21"/>
        <v>1648020.6469999999</v>
      </c>
      <c r="K76" s="61">
        <f t="shared" si="21"/>
        <v>1648020.6469999999</v>
      </c>
      <c r="L76" s="61">
        <f>-L67</f>
        <v>1648020.6469999999</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556</v>
      </c>
      <c r="B81" s="61">
        <f>'6.2. Паспорт фин осв ввод'!R30*-1*1000000</f>
        <v>-16480206.469999999</v>
      </c>
      <c r="C81" s="61"/>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-16480206.469999999</v>
      </c>
      <c r="C83" s="65">
        <f t="shared" ref="C83:L83" si="25">SUM(C75:C82)</f>
        <v>-178592.86627616058</v>
      </c>
      <c r="D83" s="65">
        <f t="shared" si="25"/>
        <v>-185915.17379348329</v>
      </c>
      <c r="E83" s="65">
        <f t="shared" si="25"/>
        <v>-193537.69591901614</v>
      </c>
      <c r="F83" s="65">
        <f t="shared" si="25"/>
        <v>-201472.74145169556</v>
      </c>
      <c r="G83" s="65">
        <f t="shared" si="25"/>
        <v>-209733.12385121523</v>
      </c>
      <c r="H83" s="65">
        <f t="shared" si="25"/>
        <v>-218332.18192911497</v>
      </c>
      <c r="I83" s="65">
        <f t="shared" si="25"/>
        <v>-227283.80138820875</v>
      </c>
      <c r="J83" s="65">
        <f t="shared" si="25"/>
        <v>-236602.43724512518</v>
      </c>
      <c r="K83" s="65">
        <f t="shared" si="25"/>
        <v>-246303.13717217534</v>
      </c>
      <c r="L83" s="65">
        <f t="shared" si="25"/>
        <v>-256401.56579623464</v>
      </c>
      <c r="M83" s="130"/>
    </row>
    <row r="84" spans="1:13" ht="14.25" x14ac:dyDescent="0.2">
      <c r="A84" s="67" t="s">
        <v>276</v>
      </c>
      <c r="B84" s="65">
        <f>SUM($B$83:B83)</f>
        <v>-16480206.469999999</v>
      </c>
      <c r="C84" s="65">
        <f>SUM($B$83:C83)</f>
        <v>-16658799.336276159</v>
      </c>
      <c r="D84" s="65">
        <f>SUM($B$83:D83)</f>
        <v>-16844714.510069642</v>
      </c>
      <c r="E84" s="65">
        <f>SUM($B$83:E83)</f>
        <v>-17038252.205988657</v>
      </c>
      <c r="F84" s="65">
        <f>SUM($B$83:F83)</f>
        <v>-17239724.947440352</v>
      </c>
      <c r="G84" s="65">
        <f>SUM($B$83:G83)</f>
        <v>-17449458.071291566</v>
      </c>
      <c r="H84" s="65">
        <f>SUM($B$83:H83)</f>
        <v>-17667790.253220681</v>
      </c>
      <c r="I84" s="65">
        <f>SUM($B$83:I83)</f>
        <v>-17895074.054608889</v>
      </c>
      <c r="J84" s="65">
        <f>SUM($B$83:J83)</f>
        <v>-18131676.491854016</v>
      </c>
      <c r="K84" s="65">
        <f>SUM($B$83:K83)</f>
        <v>-18377979.629026189</v>
      </c>
      <c r="L84" s="65">
        <f>SUM($B$83:L83)</f>
        <v>-18634381.194822423</v>
      </c>
      <c r="M84" s="130"/>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-15491625.528414315</v>
      </c>
      <c r="C86" s="65">
        <f>C83*C85</f>
        <v>-148343.02592787438</v>
      </c>
      <c r="D86" s="65">
        <f t="shared" ref="D86:L86" si="27">D83*D85</f>
        <v>-136454.08676408709</v>
      </c>
      <c r="E86" s="65">
        <f t="shared" si="27"/>
        <v>-125517.98561581223</v>
      </c>
      <c r="F86" s="65">
        <f t="shared" si="27"/>
        <v>-115458.35736154488</v>
      </c>
      <c r="G86" s="65">
        <f t="shared" si="27"/>
        <v>-106204.95715593208</v>
      </c>
      <c r="H86" s="65">
        <f t="shared" si="27"/>
        <v>-97693.169920761022</v>
      </c>
      <c r="I86" s="65">
        <f t="shared" si="27"/>
        <v>-89863.559147753171</v>
      </c>
      <c r="J86" s="65">
        <f t="shared" si="27"/>
        <v>-82661.451862517453</v>
      </c>
      <c r="K86" s="65">
        <f t="shared" si="27"/>
        <v>-76036.556851533707</v>
      </c>
      <c r="L86" s="65">
        <f t="shared" si="27"/>
        <v>-69942.613486300805</v>
      </c>
      <c r="M86" s="130"/>
    </row>
    <row r="87" spans="1:13" ht="14.25" x14ac:dyDescent="0.2">
      <c r="A87" s="64" t="s">
        <v>274</v>
      </c>
      <c r="B87" s="65">
        <f>SUM($B$86:B86)</f>
        <v>-15491625.528414315</v>
      </c>
      <c r="C87" s="65">
        <f>SUM($B$86:C86)</f>
        <v>-15639968.55434219</v>
      </c>
      <c r="D87" s="65">
        <f>SUM($B$86:D86)</f>
        <v>-15776422.641106278</v>
      </c>
      <c r="E87" s="65">
        <f>SUM($B$86:E86)</f>
        <v>-15901940.62672209</v>
      </c>
      <c r="F87" s="65">
        <f>SUM($B$86:F86)</f>
        <v>-16017398.984083636</v>
      </c>
      <c r="G87" s="65">
        <f>SUM($B$86:G86)</f>
        <v>-16123603.941239567</v>
      </c>
      <c r="H87" s="65">
        <f>SUM($B$86:H86)</f>
        <v>-16221297.111160329</v>
      </c>
      <c r="I87" s="65">
        <f>SUM($B$86:I86)</f>
        <v>-16311160.670308081</v>
      </c>
      <c r="J87" s="65">
        <f>SUM($B$86:J86)</f>
        <v>-16393822.122170599</v>
      </c>
      <c r="K87" s="65">
        <f>SUM($B$86:K86)</f>
        <v>-16469858.679022133</v>
      </c>
      <c r="L87" s="65">
        <f>SUM($B$86:L86)</f>
        <v>-16539801.292508435</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4">
        <v>2028</v>
      </c>
      <c r="C91" s="164">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4" t="s">
        <v>495</v>
      </c>
      <c r="B97" s="324"/>
      <c r="C97" s="324"/>
      <c r="D97" s="324"/>
      <c r="E97" s="324"/>
      <c r="F97" s="324"/>
      <c r="G97" s="324"/>
      <c r="H97" s="324"/>
      <c r="I97" s="324"/>
      <c r="J97" s="324"/>
      <c r="K97" s="324"/>
      <c r="L97" s="324"/>
    </row>
    <row r="98" spans="1:36" hidden="1" x14ac:dyDescent="0.2">
      <c r="C98" s="165"/>
    </row>
    <row r="99" spans="1:36" ht="12.75" hidden="1" x14ac:dyDescent="0.2">
      <c r="A99" s="166"/>
      <c r="B99" s="130"/>
      <c r="C99" s="130"/>
      <c r="D99" s="130"/>
      <c r="E99" s="130"/>
      <c r="F99" s="130"/>
      <c r="G99" s="130"/>
      <c r="H99" s="130"/>
      <c r="I99" s="130"/>
      <c r="J99" s="130"/>
      <c r="K99" s="130"/>
      <c r="L99" s="130"/>
      <c r="M99" s="130"/>
    </row>
    <row r="100" spans="1:36" hidden="1" x14ac:dyDescent="0.2">
      <c r="A100" s="167" t="s">
        <v>496</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7"/>
      <c r="B101" s="168">
        <v>2022</v>
      </c>
      <c r="C101" s="168">
        <f t="shared" ref="C101:M101" si="31">B101+1</f>
        <v>2023</v>
      </c>
      <c r="D101" s="168">
        <f t="shared" si="31"/>
        <v>2024</v>
      </c>
      <c r="E101" s="168">
        <f t="shared" si="31"/>
        <v>2025</v>
      </c>
      <c r="F101" s="168">
        <f t="shared" si="31"/>
        <v>2026</v>
      </c>
      <c r="G101" s="168">
        <f t="shared" si="31"/>
        <v>2027</v>
      </c>
      <c r="H101" s="168">
        <f t="shared" si="31"/>
        <v>2028</v>
      </c>
      <c r="I101" s="168">
        <f t="shared" si="31"/>
        <v>2029</v>
      </c>
      <c r="J101" s="168">
        <f t="shared" si="31"/>
        <v>2030</v>
      </c>
      <c r="K101" s="168">
        <f t="shared" si="31"/>
        <v>2031</v>
      </c>
      <c r="L101" s="168">
        <f t="shared" si="31"/>
        <v>2032</v>
      </c>
      <c r="M101" s="168">
        <f t="shared" si="31"/>
        <v>2033</v>
      </c>
      <c r="N101" s="168">
        <f t="shared" ref="N101" si="32">M101+1</f>
        <v>2034</v>
      </c>
      <c r="O101" s="168">
        <f t="shared" ref="O101" si="33">N101+1</f>
        <v>2035</v>
      </c>
      <c r="P101" s="168">
        <f t="shared" ref="P101" si="34">O101+1</f>
        <v>2036</v>
      </c>
      <c r="Q101" s="168">
        <f t="shared" ref="Q101" si="35">P101+1</f>
        <v>2037</v>
      </c>
      <c r="R101" s="168">
        <f t="shared" ref="R101" si="36">Q101+1</f>
        <v>2038</v>
      </c>
    </row>
    <row r="102" spans="1:36" ht="15" hidden="1" x14ac:dyDescent="0.2">
      <c r="A102" s="167" t="s">
        <v>497</v>
      </c>
      <c r="B102" s="250">
        <v>0.14631427330593999</v>
      </c>
      <c r="C102" s="250">
        <v>9.0964662608273128E-2</v>
      </c>
      <c r="D102" s="258">
        <v>8.1000000000000003E-2</v>
      </c>
      <c r="E102" s="258">
        <v>7.3999999999999996E-2</v>
      </c>
      <c r="F102" s="258">
        <v>5.5E-2</v>
      </c>
      <c r="G102" s="258">
        <v>4.1000000000000002E-2</v>
      </c>
      <c r="H102" s="258">
        <v>4.1000000000000002E-2</v>
      </c>
      <c r="I102" s="258">
        <v>4.1000000000000002E-2</v>
      </c>
      <c r="J102" s="258">
        <v>4.1000000000000002E-2</v>
      </c>
      <c r="K102" s="250">
        <f t="shared" ref="K102:R102" si="37">J102</f>
        <v>4.1000000000000002E-2</v>
      </c>
      <c r="L102" s="250">
        <f t="shared" si="37"/>
        <v>4.1000000000000002E-2</v>
      </c>
      <c r="M102" s="250">
        <f t="shared" si="37"/>
        <v>4.1000000000000002E-2</v>
      </c>
      <c r="N102" s="250">
        <f t="shared" si="37"/>
        <v>4.1000000000000002E-2</v>
      </c>
      <c r="O102" s="250">
        <f t="shared" si="37"/>
        <v>4.1000000000000002E-2</v>
      </c>
      <c r="P102" s="250">
        <f t="shared" si="37"/>
        <v>4.1000000000000002E-2</v>
      </c>
      <c r="Q102" s="250">
        <f t="shared" si="37"/>
        <v>4.1000000000000002E-2</v>
      </c>
      <c r="R102" s="250">
        <f t="shared" si="37"/>
        <v>4.1000000000000002E-2</v>
      </c>
    </row>
    <row r="103" spans="1:36" s="129" customFormat="1" ht="15" hidden="1" x14ac:dyDescent="0.2">
      <c r="A103" s="167" t="s">
        <v>498</v>
      </c>
      <c r="B103" s="161"/>
      <c r="C103" s="161"/>
      <c r="D103" s="161"/>
      <c r="E103" s="161"/>
      <c r="F103" s="161"/>
      <c r="G103" s="161"/>
      <c r="H103" s="250">
        <f>H102</f>
        <v>4.1000000000000002E-2</v>
      </c>
      <c r="I103" s="161">
        <f t="shared" ref="I103:M103" si="38">(1+H103)*(1+I102)-1</f>
        <v>8.3680999999999894E-2</v>
      </c>
      <c r="J103" s="161">
        <f t="shared" si="38"/>
        <v>0.12811192099999991</v>
      </c>
      <c r="K103" s="161">
        <f t="shared" si="38"/>
        <v>0.17436450976099982</v>
      </c>
      <c r="L103" s="161">
        <f t="shared" si="38"/>
        <v>0.22251345466120065</v>
      </c>
      <c r="M103" s="161">
        <f t="shared" si="38"/>
        <v>0.27263650630230973</v>
      </c>
      <c r="N103" s="161">
        <f t="shared" ref="N103" si="39">(1+M103)*(1+N102)-1</f>
        <v>0.32481460306070442</v>
      </c>
      <c r="O103" s="161">
        <f t="shared" ref="O103" si="40">(1+N103)*(1+O102)-1</f>
        <v>0.37913200178619322</v>
      </c>
      <c r="P103" s="161">
        <f t="shared" ref="P103" si="41">(1+O103)*(1+P102)-1</f>
        <v>0.43567641385942713</v>
      </c>
      <c r="Q103" s="161">
        <f t="shared" ref="Q103" si="42">(1+P103)*(1+Q102)-1</f>
        <v>0.49453914682766342</v>
      </c>
      <c r="R103" s="161">
        <f t="shared" ref="R103" si="43">(1+Q103)*(1+R102)-1</f>
        <v>0.55581525184759761</v>
      </c>
    </row>
    <row r="104" spans="1:36" ht="12.75" hidden="1" x14ac:dyDescent="0.2">
      <c r="A104" s="166"/>
      <c r="B104" s="130"/>
      <c r="C104" s="130"/>
      <c r="D104" s="130"/>
      <c r="E104" s="130"/>
      <c r="F104" s="130"/>
      <c r="G104" s="130"/>
      <c r="H104" s="130"/>
      <c r="I104" s="130"/>
      <c r="J104" s="130"/>
      <c r="K104" s="130"/>
      <c r="L104" s="130"/>
      <c r="M104" s="130"/>
    </row>
    <row r="105" spans="1:36" ht="12.75" hidden="1" x14ac:dyDescent="0.2">
      <c r="A105" s="166"/>
      <c r="B105" s="130"/>
      <c r="C105" s="130"/>
      <c r="D105" s="130"/>
      <c r="E105" s="130"/>
      <c r="F105" s="130"/>
      <c r="G105" s="130"/>
      <c r="H105" s="130"/>
      <c r="I105" s="130"/>
      <c r="J105" s="130"/>
      <c r="K105" s="130"/>
      <c r="L105" s="130"/>
      <c r="M105" s="130"/>
    </row>
    <row r="106" spans="1:36" ht="12.75" hidden="1" x14ac:dyDescent="0.2">
      <c r="A106" s="166"/>
      <c r="B106" s="130"/>
      <c r="C106" s="130"/>
      <c r="D106" s="130"/>
      <c r="E106" s="130"/>
      <c r="F106" s="130"/>
      <c r="G106" s="130"/>
      <c r="H106" s="130"/>
      <c r="I106" s="130"/>
      <c r="J106" s="130"/>
      <c r="K106" s="130"/>
      <c r="L106" s="130"/>
      <c r="M106" s="130"/>
    </row>
    <row r="107" spans="1:36" ht="12.75" hidden="1" x14ac:dyDescent="0.2">
      <c r="A107" s="166"/>
      <c r="B107" s="130"/>
      <c r="C107" s="130"/>
      <c r="D107" s="130"/>
      <c r="E107" s="130"/>
      <c r="F107" s="130"/>
      <c r="G107" s="130"/>
      <c r="H107" s="130"/>
      <c r="I107" s="130"/>
      <c r="J107" s="130"/>
      <c r="K107" s="130"/>
      <c r="L107" s="130"/>
      <c r="M107" s="130"/>
    </row>
    <row r="108" spans="1:36" ht="12.75" hidden="1" x14ac:dyDescent="0.2">
      <c r="A108" s="166"/>
      <c r="B108" s="130"/>
      <c r="C108" s="130"/>
      <c r="D108" s="130"/>
      <c r="E108" s="130"/>
      <c r="F108" s="130"/>
      <c r="G108" s="130"/>
      <c r="H108" s="130"/>
      <c r="I108" s="130"/>
      <c r="J108" s="130"/>
      <c r="K108" s="130"/>
      <c r="L108" s="130"/>
      <c r="M108" s="130"/>
    </row>
    <row r="109" spans="1:36" ht="12.75" hidden="1" x14ac:dyDescent="0.2">
      <c r="A109" s="166"/>
      <c r="B109" s="130"/>
      <c r="C109" s="130"/>
      <c r="D109" s="130"/>
      <c r="E109" s="130"/>
      <c r="F109" s="130"/>
      <c r="G109" s="130"/>
      <c r="H109" s="130"/>
      <c r="I109" s="130"/>
      <c r="J109" s="130"/>
      <c r="K109" s="130"/>
      <c r="L109" s="130"/>
      <c r="M109" s="130"/>
    </row>
    <row r="110" spans="1:36" ht="12.75" x14ac:dyDescent="0.2">
      <c r="A110" s="166"/>
      <c r="B110" s="130"/>
      <c r="C110" s="130"/>
      <c r="D110" s="130"/>
      <c r="E110" s="130"/>
      <c r="F110" s="130"/>
      <c r="G110" s="130"/>
      <c r="H110" s="130"/>
      <c r="I110" s="130"/>
      <c r="J110" s="130"/>
      <c r="K110" s="130"/>
      <c r="L110" s="130"/>
      <c r="M110" s="130"/>
    </row>
    <row r="111" spans="1:36" ht="12.75" x14ac:dyDescent="0.2">
      <c r="A111" s="166"/>
      <c r="B111" s="130"/>
      <c r="C111" s="130"/>
      <c r="D111" s="130"/>
      <c r="E111" s="130"/>
      <c r="F111" s="130"/>
      <c r="G111" s="130"/>
      <c r="H111" s="130"/>
      <c r="I111" s="130"/>
      <c r="J111" s="130"/>
      <c r="K111" s="130"/>
      <c r="L111" s="130"/>
      <c r="M111" s="130"/>
    </row>
    <row r="112" spans="1:36" ht="12.75" x14ac:dyDescent="0.2">
      <c r="A112" s="166"/>
      <c r="B112" s="130"/>
      <c r="C112" s="130"/>
      <c r="D112" s="130"/>
      <c r="E112" s="130"/>
      <c r="F112" s="130"/>
      <c r="G112" s="130"/>
      <c r="H112" s="130"/>
      <c r="I112" s="130"/>
      <c r="J112" s="130"/>
      <c r="K112" s="130"/>
      <c r="L112" s="130"/>
      <c r="M112" s="130"/>
    </row>
    <row r="113" spans="1:13" ht="12.75" x14ac:dyDescent="0.2">
      <c r="A113" s="166"/>
      <c r="B113" s="130"/>
      <c r="C113" s="130"/>
      <c r="D113" s="130"/>
      <c r="E113" s="130"/>
      <c r="F113" s="130"/>
      <c r="G113" s="130"/>
      <c r="H113" s="130"/>
      <c r="I113" s="130"/>
      <c r="J113" s="130"/>
      <c r="K113" s="130"/>
      <c r="L113" s="130"/>
      <c r="M113" s="130"/>
    </row>
    <row r="114" spans="1:13" ht="12.75" x14ac:dyDescent="0.2">
      <c r="A114" s="166"/>
      <c r="B114" s="130"/>
      <c r="C114" s="130"/>
      <c r="D114" s="130"/>
      <c r="E114" s="130"/>
      <c r="F114" s="130"/>
      <c r="G114" s="130"/>
      <c r="H114" s="130"/>
      <c r="I114" s="130"/>
      <c r="J114" s="130"/>
      <c r="K114" s="130"/>
      <c r="L114" s="130"/>
      <c r="M114" s="130"/>
    </row>
    <row r="115" spans="1:13" ht="12.75" x14ac:dyDescent="0.2">
      <c r="A115" s="166"/>
      <c r="B115" s="130"/>
      <c r="C115" s="130"/>
      <c r="D115" s="130"/>
      <c r="E115" s="130"/>
      <c r="F115" s="130"/>
      <c r="G115" s="130"/>
      <c r="H115" s="130"/>
      <c r="I115" s="130"/>
      <c r="J115" s="130"/>
      <c r="K115" s="130"/>
      <c r="L115" s="130"/>
      <c r="M115" s="130"/>
    </row>
    <row r="116" spans="1:13" ht="12.75" x14ac:dyDescent="0.2">
      <c r="A116" s="166"/>
      <c r="B116" s="130"/>
      <c r="C116" s="130"/>
      <c r="D116" s="130"/>
      <c r="E116" s="130"/>
      <c r="F116" s="130"/>
      <c r="G116" s="130"/>
      <c r="H116" s="130"/>
      <c r="I116" s="130"/>
      <c r="J116" s="130"/>
      <c r="K116" s="130"/>
      <c r="L116" s="130"/>
      <c r="M116" s="130"/>
    </row>
    <row r="117" spans="1:13" ht="12.75" x14ac:dyDescent="0.2">
      <c r="A117" s="166"/>
      <c r="B117" s="130"/>
      <c r="C117" s="130"/>
      <c r="D117" s="130"/>
      <c r="E117" s="130"/>
      <c r="F117" s="130"/>
      <c r="G117" s="130"/>
      <c r="H117" s="130"/>
      <c r="I117" s="130"/>
      <c r="J117" s="130"/>
      <c r="K117" s="130"/>
      <c r="L117" s="130"/>
      <c r="M117" s="130"/>
    </row>
    <row r="118" spans="1:13" ht="12.75" x14ac:dyDescent="0.2">
      <c r="A118" s="166"/>
      <c r="B118" s="130"/>
      <c r="C118" s="130"/>
      <c r="D118" s="130"/>
      <c r="E118" s="130"/>
      <c r="F118" s="130"/>
      <c r="G118" s="130"/>
      <c r="H118" s="130"/>
      <c r="I118" s="130"/>
      <c r="J118" s="130"/>
      <c r="K118" s="130"/>
      <c r="L118" s="130"/>
      <c r="M118" s="130"/>
    </row>
    <row r="119" spans="1:13" ht="12.75" x14ac:dyDescent="0.2">
      <c r="A119" s="166"/>
      <c r="B119" s="130"/>
      <c r="C119" s="130"/>
      <c r="D119" s="130"/>
      <c r="E119" s="130"/>
      <c r="F119" s="130"/>
      <c r="G119" s="130"/>
      <c r="H119" s="130"/>
      <c r="I119" s="130"/>
      <c r="J119" s="130"/>
      <c r="K119" s="130"/>
      <c r="L119" s="130"/>
      <c r="M119" s="130"/>
    </row>
    <row r="120" spans="1:13" ht="12.75" x14ac:dyDescent="0.2">
      <c r="A120" s="166"/>
      <c r="B120" s="130"/>
      <c r="C120" s="130"/>
      <c r="D120" s="130"/>
      <c r="E120" s="130"/>
      <c r="F120" s="130"/>
      <c r="G120" s="130"/>
      <c r="H120" s="130"/>
      <c r="I120" s="130"/>
      <c r="J120" s="130"/>
      <c r="K120" s="130"/>
      <c r="L120" s="130"/>
      <c r="M120" s="130"/>
    </row>
    <row r="121" spans="1:13" ht="12.75" x14ac:dyDescent="0.2">
      <c r="A121" s="166"/>
      <c r="B121" s="130"/>
      <c r="C121" s="130"/>
      <c r="D121" s="130"/>
      <c r="E121" s="130"/>
      <c r="F121" s="130"/>
      <c r="G121" s="130"/>
      <c r="H121" s="130"/>
      <c r="I121" s="130"/>
      <c r="J121" s="130"/>
      <c r="K121" s="130"/>
      <c r="L121" s="130"/>
      <c r="M121" s="130"/>
    </row>
    <row r="122" spans="1:13" ht="12.75" x14ac:dyDescent="0.2">
      <c r="A122" s="166"/>
      <c r="B122" s="130"/>
      <c r="C122" s="130"/>
      <c r="D122" s="130"/>
      <c r="E122" s="130"/>
      <c r="F122" s="130"/>
      <c r="G122" s="130"/>
      <c r="H122" s="130"/>
      <c r="I122" s="130"/>
      <c r="J122" s="130"/>
      <c r="K122" s="130"/>
      <c r="L122" s="130"/>
      <c r="M122" s="130"/>
    </row>
    <row r="123" spans="1:13" ht="12.75" x14ac:dyDescent="0.2">
      <c r="A123" s="166"/>
      <c r="B123" s="130"/>
      <c r="C123" s="130"/>
      <c r="D123" s="130"/>
      <c r="E123" s="130"/>
      <c r="F123" s="130"/>
      <c r="G123" s="130"/>
      <c r="H123" s="130"/>
      <c r="I123" s="130"/>
      <c r="J123" s="130"/>
      <c r="K123" s="130"/>
      <c r="L123" s="130"/>
      <c r="M123" s="130"/>
    </row>
    <row r="124" spans="1:13" ht="12.75" x14ac:dyDescent="0.2">
      <c r="A124" s="166"/>
      <c r="B124" s="130"/>
      <c r="C124" s="130"/>
      <c r="D124" s="130"/>
      <c r="E124" s="130"/>
      <c r="F124" s="130"/>
      <c r="G124" s="130"/>
      <c r="H124" s="130"/>
      <c r="I124" s="130"/>
      <c r="J124" s="130"/>
      <c r="K124" s="130"/>
      <c r="L124" s="130"/>
      <c r="M124" s="130"/>
    </row>
    <row r="125" spans="1:13" ht="12.75" x14ac:dyDescent="0.2">
      <c r="A125" s="166"/>
      <c r="B125" s="130"/>
      <c r="C125" s="130"/>
      <c r="D125" s="130"/>
      <c r="E125" s="130"/>
      <c r="F125" s="130"/>
      <c r="G125" s="130"/>
      <c r="H125" s="130"/>
      <c r="I125" s="130"/>
      <c r="J125" s="130"/>
      <c r="K125" s="130"/>
      <c r="L125" s="130"/>
      <c r="M125" s="130"/>
    </row>
    <row r="126" spans="1:13" ht="12.75" x14ac:dyDescent="0.2">
      <c r="A126" s="166"/>
      <c r="B126" s="130"/>
      <c r="C126" s="130"/>
      <c r="D126" s="130"/>
      <c r="E126" s="130"/>
      <c r="F126" s="130"/>
      <c r="G126" s="130"/>
      <c r="H126" s="130"/>
      <c r="I126" s="130"/>
      <c r="J126" s="130"/>
      <c r="K126" s="130"/>
      <c r="L126" s="130"/>
      <c r="M126" s="130"/>
    </row>
    <row r="127" spans="1:13" ht="12.75" x14ac:dyDescent="0.2">
      <c r="A127" s="166"/>
      <c r="B127" s="130"/>
      <c r="C127" s="130"/>
      <c r="D127" s="130"/>
      <c r="E127" s="130"/>
      <c r="F127" s="130"/>
      <c r="G127" s="130"/>
      <c r="H127" s="130"/>
      <c r="I127" s="130"/>
      <c r="J127" s="130"/>
      <c r="K127" s="130"/>
      <c r="L127" s="130"/>
      <c r="M127" s="130"/>
    </row>
    <row r="128" spans="1:13" ht="12.75" x14ac:dyDescent="0.2">
      <c r="A128" s="166"/>
      <c r="B128" s="130"/>
      <c r="C128" s="130"/>
      <c r="D128" s="130"/>
      <c r="E128" s="130"/>
      <c r="F128" s="130"/>
      <c r="G128" s="130"/>
      <c r="H128" s="130"/>
      <c r="I128" s="130"/>
      <c r="J128" s="130"/>
      <c r="K128" s="130"/>
      <c r="L128" s="130"/>
      <c r="M128" s="130"/>
    </row>
    <row r="129" spans="1:13" ht="12.75" x14ac:dyDescent="0.2">
      <c r="A129" s="166"/>
      <c r="B129" s="130"/>
      <c r="C129" s="130"/>
      <c r="D129" s="130"/>
      <c r="E129" s="130"/>
      <c r="F129" s="130"/>
      <c r="G129" s="130"/>
      <c r="H129" s="130"/>
      <c r="I129" s="130"/>
      <c r="J129" s="130"/>
      <c r="K129" s="130"/>
      <c r="L129" s="130"/>
      <c r="M129" s="130"/>
    </row>
    <row r="130" spans="1:13" ht="12.75" x14ac:dyDescent="0.2">
      <c r="A130" s="166"/>
      <c r="B130" s="130"/>
      <c r="C130" s="130"/>
      <c r="D130" s="130"/>
      <c r="E130" s="130"/>
      <c r="F130" s="130"/>
      <c r="G130" s="130"/>
      <c r="H130" s="130"/>
      <c r="I130" s="130"/>
      <c r="J130" s="130"/>
      <c r="K130" s="130"/>
      <c r="L130" s="130"/>
      <c r="M130" s="130"/>
    </row>
    <row r="131" spans="1:13" ht="12.75" x14ac:dyDescent="0.2">
      <c r="A131" s="166"/>
      <c r="B131" s="130"/>
      <c r="C131" s="130"/>
      <c r="D131" s="130"/>
      <c r="E131" s="130"/>
      <c r="F131" s="130"/>
      <c r="G131" s="130"/>
      <c r="H131" s="130"/>
      <c r="I131" s="130"/>
      <c r="J131" s="130"/>
      <c r="K131" s="130"/>
      <c r="L131" s="130"/>
      <c r="M131" s="130"/>
    </row>
    <row r="132" spans="1:13" ht="12.75" x14ac:dyDescent="0.2">
      <c r="A132" s="166"/>
      <c r="B132" s="130"/>
      <c r="C132" s="130"/>
      <c r="D132" s="130"/>
      <c r="E132" s="130"/>
      <c r="F132" s="130"/>
      <c r="G132" s="130"/>
      <c r="H132" s="130"/>
      <c r="I132" s="130"/>
      <c r="J132" s="130"/>
      <c r="K132" s="130"/>
      <c r="L132" s="130"/>
      <c r="M132" s="130"/>
    </row>
    <row r="133" spans="1:13" ht="12.75" x14ac:dyDescent="0.2">
      <c r="A133" s="166"/>
      <c r="B133" s="130"/>
      <c r="C133" s="130"/>
      <c r="D133" s="130"/>
      <c r="E133" s="130"/>
      <c r="F133" s="130"/>
      <c r="G133" s="130"/>
      <c r="H133" s="130"/>
      <c r="I133" s="130"/>
      <c r="J133" s="130"/>
      <c r="K133" s="130"/>
      <c r="L133" s="130"/>
      <c r="M133" s="130"/>
    </row>
    <row r="134" spans="1:13" ht="12.75" x14ac:dyDescent="0.2">
      <c r="A134" s="166"/>
      <c r="B134" s="130"/>
      <c r="C134" s="130"/>
      <c r="D134" s="130"/>
      <c r="E134" s="130"/>
      <c r="F134" s="130"/>
      <c r="G134" s="130"/>
      <c r="H134" s="130"/>
      <c r="I134" s="130"/>
      <c r="J134" s="130"/>
      <c r="K134" s="130"/>
      <c r="L134" s="130"/>
      <c r="M134" s="130"/>
    </row>
    <row r="135" spans="1:13" ht="12.75" x14ac:dyDescent="0.2">
      <c r="A135" s="166"/>
      <c r="B135" s="130"/>
      <c r="C135" s="130"/>
      <c r="D135" s="130"/>
      <c r="E135" s="130"/>
      <c r="F135" s="130"/>
      <c r="G135" s="130"/>
      <c r="H135" s="130"/>
      <c r="I135" s="130"/>
      <c r="J135" s="130"/>
      <c r="K135" s="130"/>
      <c r="L135" s="130"/>
      <c r="M135" s="130"/>
    </row>
    <row r="136" spans="1:13" ht="12.75" x14ac:dyDescent="0.2">
      <c r="A136" s="166"/>
      <c r="B136" s="130"/>
      <c r="C136" s="130"/>
      <c r="D136" s="130"/>
      <c r="E136" s="130"/>
      <c r="F136" s="130"/>
      <c r="G136" s="130"/>
      <c r="H136" s="130"/>
      <c r="I136" s="130"/>
      <c r="J136" s="130"/>
      <c r="K136" s="130"/>
      <c r="L136" s="130"/>
      <c r="M136" s="130"/>
    </row>
    <row r="137" spans="1:13" ht="12.75" x14ac:dyDescent="0.2">
      <c r="A137" s="166"/>
      <c r="B137" s="130"/>
      <c r="C137" s="130"/>
      <c r="D137" s="130"/>
      <c r="E137" s="130"/>
      <c r="F137" s="130"/>
      <c r="G137" s="130"/>
      <c r="H137" s="130"/>
      <c r="I137" s="130"/>
      <c r="J137" s="130"/>
      <c r="K137" s="130"/>
      <c r="L137" s="130"/>
      <c r="M137" s="130"/>
    </row>
    <row r="138" spans="1:13" ht="12.75" x14ac:dyDescent="0.2">
      <c r="A138" s="166"/>
      <c r="B138" s="130"/>
      <c r="C138" s="130"/>
      <c r="D138" s="130"/>
      <c r="E138" s="130"/>
      <c r="F138" s="130"/>
      <c r="G138" s="130"/>
      <c r="H138" s="130"/>
      <c r="I138" s="130"/>
      <c r="J138" s="130"/>
      <c r="K138" s="130"/>
      <c r="L138" s="130"/>
      <c r="M138" s="130"/>
    </row>
    <row r="139" spans="1:13" ht="12.75" x14ac:dyDescent="0.2">
      <c r="A139" s="166"/>
      <c r="B139" s="130"/>
      <c r="C139" s="130"/>
      <c r="D139" s="130"/>
      <c r="E139" s="130"/>
      <c r="F139" s="130"/>
      <c r="G139" s="130"/>
      <c r="H139" s="130"/>
      <c r="I139" s="130"/>
      <c r="J139" s="130"/>
      <c r="K139" s="130"/>
      <c r="L139" s="130"/>
      <c r="M139" s="130"/>
    </row>
    <row r="140" spans="1:13" ht="12.75" x14ac:dyDescent="0.2">
      <c r="A140" s="166"/>
      <c r="B140" s="130"/>
      <c r="C140" s="130"/>
      <c r="D140" s="130"/>
      <c r="E140" s="130"/>
      <c r="F140" s="130"/>
      <c r="G140" s="130"/>
      <c r="H140" s="130"/>
      <c r="I140" s="130"/>
      <c r="J140" s="130"/>
      <c r="K140" s="130"/>
      <c r="L140" s="130"/>
      <c r="M140" s="130"/>
    </row>
    <row r="141" spans="1:13" ht="12.75" x14ac:dyDescent="0.2">
      <c r="A141" s="166"/>
      <c r="B141" s="130"/>
      <c r="C141" s="130"/>
      <c r="D141" s="130"/>
      <c r="E141" s="130"/>
      <c r="F141" s="130"/>
      <c r="G141" s="130"/>
      <c r="H141" s="130"/>
      <c r="I141" s="130"/>
      <c r="J141" s="130"/>
      <c r="K141" s="130"/>
      <c r="L141" s="130"/>
      <c r="M141" s="130"/>
    </row>
    <row r="142" spans="1:13" ht="12.75" x14ac:dyDescent="0.2">
      <c r="A142" s="166"/>
      <c r="B142" s="130"/>
      <c r="C142" s="130"/>
      <c r="D142" s="130"/>
      <c r="E142" s="130"/>
      <c r="F142" s="130"/>
      <c r="G142" s="130"/>
      <c r="H142" s="130"/>
      <c r="I142" s="130"/>
      <c r="J142" s="130"/>
      <c r="K142" s="130"/>
      <c r="L142" s="130"/>
      <c r="M142" s="130"/>
    </row>
    <row r="143" spans="1:13" ht="12.75" x14ac:dyDescent="0.2">
      <c r="A143" s="166"/>
      <c r="B143" s="130"/>
      <c r="C143" s="130"/>
      <c r="D143" s="130"/>
      <c r="E143" s="130"/>
      <c r="F143" s="130"/>
      <c r="G143" s="130"/>
      <c r="H143" s="130"/>
      <c r="I143" s="130"/>
      <c r="J143" s="130"/>
      <c r="K143" s="130"/>
      <c r="L143" s="130"/>
      <c r="M143" s="130"/>
    </row>
    <row r="144" spans="1:13" ht="12.75" x14ac:dyDescent="0.2">
      <c r="A144" s="166"/>
      <c r="B144" s="130"/>
      <c r="C144" s="130"/>
      <c r="D144" s="130"/>
      <c r="E144" s="130"/>
      <c r="F144" s="130"/>
      <c r="G144" s="130"/>
      <c r="H144" s="130"/>
      <c r="I144" s="130"/>
      <c r="J144" s="130"/>
      <c r="K144" s="130"/>
      <c r="L144" s="130"/>
      <c r="M144" s="130"/>
    </row>
    <row r="145" spans="1:13" ht="12.75" x14ac:dyDescent="0.2">
      <c r="A145" s="166"/>
      <c r="B145" s="130"/>
      <c r="C145" s="130"/>
      <c r="D145" s="130"/>
      <c r="E145" s="130"/>
      <c r="F145" s="130"/>
      <c r="G145" s="130"/>
      <c r="H145" s="130"/>
      <c r="I145" s="130"/>
      <c r="J145" s="130"/>
      <c r="K145" s="130"/>
      <c r="L145" s="130"/>
      <c r="M145" s="130"/>
    </row>
    <row r="146" spans="1:13" ht="12.75" x14ac:dyDescent="0.2">
      <c r="A146" s="166"/>
      <c r="B146" s="130"/>
      <c r="C146" s="130"/>
      <c r="D146" s="130"/>
      <c r="E146" s="130"/>
      <c r="F146" s="130"/>
      <c r="G146" s="130"/>
      <c r="H146" s="130"/>
      <c r="I146" s="130"/>
      <c r="J146" s="130"/>
      <c r="K146" s="130"/>
      <c r="L146" s="130"/>
      <c r="M146" s="130"/>
    </row>
    <row r="147" spans="1:13" ht="12.75" x14ac:dyDescent="0.2">
      <c r="A147" s="166"/>
      <c r="B147" s="130"/>
      <c r="C147" s="130"/>
      <c r="D147" s="130"/>
      <c r="E147" s="130"/>
      <c r="F147" s="130"/>
      <c r="G147" s="130"/>
      <c r="H147" s="130"/>
      <c r="I147" s="130"/>
      <c r="J147" s="130"/>
      <c r="K147" s="130"/>
      <c r="L147" s="130"/>
      <c r="M147" s="130"/>
    </row>
    <row r="148" spans="1:13" ht="12.75" x14ac:dyDescent="0.2">
      <c r="A148" s="166"/>
      <c r="B148" s="130"/>
      <c r="C148" s="130"/>
      <c r="D148" s="130"/>
      <c r="E148" s="130"/>
      <c r="F148" s="130"/>
      <c r="G148" s="130"/>
      <c r="H148" s="130"/>
      <c r="I148" s="130"/>
      <c r="J148" s="130"/>
      <c r="K148" s="130"/>
      <c r="L148" s="130"/>
      <c r="M148" s="130"/>
    </row>
    <row r="149" spans="1:13" ht="12.75" x14ac:dyDescent="0.2">
      <c r="A149" s="166"/>
      <c r="B149" s="130"/>
      <c r="C149" s="130"/>
      <c r="D149" s="130"/>
      <c r="E149" s="130"/>
      <c r="F149" s="130"/>
      <c r="G149" s="130"/>
      <c r="H149" s="130"/>
      <c r="I149" s="130"/>
      <c r="J149" s="130"/>
      <c r="K149" s="130"/>
      <c r="L149" s="130"/>
      <c r="M149" s="130"/>
    </row>
    <row r="150" spans="1:13" ht="12.75" x14ac:dyDescent="0.2">
      <c r="A150" s="166"/>
      <c r="B150" s="130"/>
      <c r="C150" s="130"/>
      <c r="D150" s="130"/>
      <c r="E150" s="130"/>
      <c r="F150" s="130"/>
      <c r="G150" s="130"/>
      <c r="H150" s="130"/>
      <c r="I150" s="130"/>
      <c r="J150" s="130"/>
      <c r="K150" s="130"/>
      <c r="L150" s="130"/>
      <c r="M150" s="130"/>
    </row>
    <row r="151" spans="1:13" ht="12.75" x14ac:dyDescent="0.2">
      <c r="A151" s="166"/>
      <c r="B151" s="130"/>
      <c r="C151" s="130"/>
      <c r="D151" s="130"/>
      <c r="E151" s="130"/>
      <c r="F151" s="130"/>
      <c r="G151" s="130"/>
      <c r="H151" s="130"/>
      <c r="I151" s="130"/>
      <c r="J151" s="130"/>
      <c r="K151" s="130"/>
      <c r="L151" s="130"/>
      <c r="M151" s="130"/>
    </row>
    <row r="152" spans="1:13" ht="12.75" x14ac:dyDescent="0.2">
      <c r="A152" s="166"/>
      <c r="B152" s="130"/>
      <c r="C152" s="130"/>
      <c r="D152" s="130"/>
      <c r="E152" s="130"/>
      <c r="F152" s="130"/>
      <c r="G152" s="130"/>
      <c r="H152" s="130"/>
      <c r="I152" s="130"/>
      <c r="J152" s="130"/>
      <c r="K152" s="130"/>
      <c r="L152" s="130"/>
      <c r="M152" s="130"/>
    </row>
    <row r="153" spans="1:13" ht="12.75" x14ac:dyDescent="0.2">
      <c r="A153" s="166"/>
      <c r="B153" s="130"/>
      <c r="C153" s="130"/>
      <c r="D153" s="130"/>
      <c r="E153" s="130"/>
      <c r="F153" s="130"/>
      <c r="G153" s="130"/>
      <c r="H153" s="130"/>
      <c r="I153" s="130"/>
      <c r="J153" s="130"/>
      <c r="K153" s="130"/>
      <c r="L153" s="130"/>
      <c r="M153" s="130"/>
    </row>
    <row r="154" spans="1:13" ht="12.75" x14ac:dyDescent="0.2">
      <c r="A154" s="166"/>
      <c r="B154" s="130"/>
      <c r="C154" s="130"/>
      <c r="D154" s="130"/>
      <c r="E154" s="130"/>
      <c r="F154" s="130"/>
      <c r="G154" s="130"/>
      <c r="H154" s="130"/>
      <c r="I154" s="130"/>
      <c r="J154" s="130"/>
      <c r="K154" s="130"/>
      <c r="L154" s="130"/>
      <c r="M154" s="130"/>
    </row>
    <row r="155" spans="1:13" ht="12.75" x14ac:dyDescent="0.2">
      <c r="A155" s="166"/>
      <c r="B155" s="130"/>
      <c r="C155" s="130"/>
      <c r="D155" s="130"/>
      <c r="E155" s="130"/>
      <c r="F155" s="130"/>
      <c r="G155" s="130"/>
      <c r="H155" s="130"/>
      <c r="I155" s="130"/>
      <c r="J155" s="130"/>
      <c r="K155" s="130"/>
      <c r="L155" s="130"/>
      <c r="M155" s="130"/>
    </row>
    <row r="156" spans="1:13" ht="12.75" x14ac:dyDescent="0.2">
      <c r="A156" s="166"/>
      <c r="B156" s="130"/>
      <c r="C156" s="130"/>
      <c r="D156" s="130"/>
      <c r="E156" s="130"/>
      <c r="F156" s="130"/>
      <c r="G156" s="130"/>
      <c r="H156" s="130"/>
      <c r="I156" s="130"/>
      <c r="J156" s="130"/>
      <c r="K156" s="130"/>
      <c r="L156" s="130"/>
      <c r="M156" s="130"/>
    </row>
    <row r="157" spans="1:13" ht="12.75" x14ac:dyDescent="0.2">
      <c r="A157" s="166"/>
      <c r="B157" s="130"/>
      <c r="C157" s="130"/>
      <c r="D157" s="130"/>
      <c r="E157" s="130"/>
      <c r="F157" s="130"/>
      <c r="G157" s="130"/>
      <c r="H157" s="130"/>
      <c r="I157" s="130"/>
      <c r="J157" s="130"/>
      <c r="K157" s="130"/>
      <c r="L157" s="130"/>
      <c r="M157" s="130"/>
    </row>
    <row r="158" spans="1:13" ht="12.75" x14ac:dyDescent="0.2">
      <c r="A158" s="166"/>
      <c r="B158" s="130"/>
      <c r="C158" s="130"/>
      <c r="D158" s="130"/>
      <c r="E158" s="130"/>
      <c r="F158" s="130"/>
      <c r="G158" s="130"/>
      <c r="H158" s="130"/>
      <c r="I158" s="130"/>
      <c r="J158" s="130"/>
      <c r="K158" s="130"/>
      <c r="L158" s="130"/>
      <c r="M158" s="130"/>
    </row>
    <row r="159" spans="1:13" ht="12.75" x14ac:dyDescent="0.2">
      <c r="A159" s="166"/>
      <c r="B159" s="130"/>
      <c r="C159" s="130"/>
      <c r="D159" s="130"/>
      <c r="E159" s="130"/>
      <c r="F159" s="130"/>
      <c r="G159" s="130"/>
      <c r="H159" s="130"/>
      <c r="I159" s="130"/>
      <c r="J159" s="130"/>
      <c r="K159" s="130"/>
      <c r="L159" s="130"/>
      <c r="M159" s="130"/>
    </row>
    <row r="160" spans="1:13" ht="12.75" x14ac:dyDescent="0.2">
      <c r="A160" s="166"/>
      <c r="B160" s="130"/>
      <c r="C160" s="130"/>
      <c r="D160" s="130"/>
      <c r="E160" s="130"/>
      <c r="F160" s="130"/>
      <c r="G160" s="130"/>
      <c r="H160" s="130"/>
      <c r="I160" s="130"/>
      <c r="J160" s="130"/>
      <c r="K160" s="130"/>
      <c r="L160" s="130"/>
      <c r="M160" s="130"/>
    </row>
    <row r="161" spans="1:13" ht="12.75" x14ac:dyDescent="0.2">
      <c r="A161" s="166"/>
      <c r="B161" s="130"/>
      <c r="C161" s="130"/>
      <c r="D161" s="130"/>
      <c r="E161" s="130"/>
      <c r="F161" s="130"/>
      <c r="G161" s="130"/>
      <c r="H161" s="130"/>
      <c r="I161" s="130"/>
      <c r="J161" s="130"/>
      <c r="K161" s="130"/>
      <c r="L161" s="130"/>
      <c r="M161" s="130"/>
    </row>
    <row r="162" spans="1:13" ht="12.75" x14ac:dyDescent="0.2">
      <c r="A162" s="166"/>
      <c r="B162" s="130"/>
      <c r="C162" s="130"/>
      <c r="D162" s="130"/>
      <c r="E162" s="130"/>
      <c r="F162" s="130"/>
      <c r="G162" s="130"/>
      <c r="H162" s="130"/>
      <c r="I162" s="130"/>
      <c r="J162" s="130"/>
      <c r="K162" s="130"/>
      <c r="L162" s="130"/>
      <c r="M162" s="130"/>
    </row>
    <row r="163" spans="1:13" ht="12.75" x14ac:dyDescent="0.2">
      <c r="A163" s="166"/>
      <c r="B163" s="130"/>
      <c r="C163" s="130"/>
      <c r="D163" s="130"/>
      <c r="E163" s="130"/>
      <c r="F163" s="130"/>
      <c r="G163" s="130"/>
      <c r="H163" s="130"/>
      <c r="I163" s="130"/>
      <c r="J163" s="130"/>
      <c r="K163" s="130"/>
      <c r="L163" s="130"/>
      <c r="M163" s="130"/>
    </row>
    <row r="164" spans="1:13" ht="12.75" x14ac:dyDescent="0.2">
      <c r="A164" s="166"/>
      <c r="B164" s="130"/>
      <c r="C164" s="130"/>
      <c r="D164" s="130"/>
      <c r="E164" s="130"/>
      <c r="F164" s="130"/>
      <c r="G164" s="130"/>
      <c r="H164" s="130"/>
      <c r="I164" s="130"/>
      <c r="J164" s="130"/>
      <c r="K164" s="130"/>
      <c r="L164" s="130"/>
      <c r="M164" s="130"/>
    </row>
    <row r="165" spans="1:13" ht="12.75" x14ac:dyDescent="0.2">
      <c r="A165" s="166"/>
      <c r="B165" s="130"/>
      <c r="C165" s="130"/>
      <c r="D165" s="130"/>
      <c r="E165" s="130"/>
      <c r="F165" s="130"/>
      <c r="G165" s="130"/>
      <c r="H165" s="130"/>
      <c r="I165" s="130"/>
      <c r="J165" s="130"/>
      <c r="K165" s="130"/>
      <c r="L165" s="130"/>
      <c r="M165" s="130"/>
    </row>
    <row r="166" spans="1:13" ht="12.75" x14ac:dyDescent="0.2">
      <c r="A166" s="166"/>
      <c r="B166" s="130"/>
      <c r="C166" s="130"/>
      <c r="D166" s="130"/>
      <c r="E166" s="130"/>
      <c r="F166" s="130"/>
      <c r="G166" s="130"/>
      <c r="H166" s="130"/>
      <c r="I166" s="130"/>
      <c r="J166" s="130"/>
      <c r="K166" s="130"/>
      <c r="L166" s="130"/>
      <c r="M166" s="130"/>
    </row>
    <row r="167" spans="1:13" ht="12.75" x14ac:dyDescent="0.2">
      <c r="A167" s="166"/>
      <c r="B167" s="130"/>
      <c r="C167" s="130"/>
      <c r="D167" s="130"/>
      <c r="E167" s="130"/>
      <c r="F167" s="130"/>
      <c r="G167" s="130"/>
      <c r="H167" s="130"/>
      <c r="I167" s="130"/>
      <c r="J167" s="130"/>
      <c r="K167" s="130"/>
      <c r="L167" s="130"/>
      <c r="M167" s="130"/>
    </row>
    <row r="168" spans="1:13" ht="12.75" x14ac:dyDescent="0.2">
      <c r="A168" s="166"/>
      <c r="B168" s="130"/>
      <c r="C168" s="130"/>
      <c r="D168" s="130"/>
      <c r="E168" s="130"/>
      <c r="F168" s="130"/>
      <c r="G168" s="130"/>
      <c r="H168" s="130"/>
      <c r="I168" s="130"/>
      <c r="J168" s="130"/>
      <c r="K168" s="130"/>
      <c r="L168" s="130"/>
      <c r="M168" s="130"/>
    </row>
    <row r="169" spans="1:13" ht="12.75" x14ac:dyDescent="0.2">
      <c r="A169" s="166"/>
      <c r="B169" s="130"/>
      <c r="C169" s="130"/>
      <c r="D169" s="130"/>
      <c r="E169" s="130"/>
      <c r="F169" s="130"/>
      <c r="G169" s="130"/>
      <c r="H169" s="130"/>
      <c r="I169" s="130"/>
      <c r="J169" s="130"/>
      <c r="K169" s="130"/>
      <c r="L169" s="130"/>
      <c r="M169" s="130"/>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C22" sqref="C22:H22"/>
    </sheetView>
  </sheetViews>
  <sheetFormatPr defaultRowHeight="15.75" x14ac:dyDescent="0.25"/>
  <cols>
    <col min="1" max="1" width="9.140625" style="8"/>
    <col min="2" max="2" width="43.8554687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70" t="str">
        <f>'2. паспорт  ТП'!A4:S4</f>
        <v>Год раскрытия информации: 2026 год</v>
      </c>
      <c r="B5" s="270"/>
      <c r="C5" s="270"/>
      <c r="D5" s="270"/>
      <c r="E5" s="270"/>
      <c r="F5" s="270"/>
      <c r="G5" s="270"/>
      <c r="H5" s="270"/>
      <c r="I5" s="270"/>
      <c r="J5" s="270"/>
      <c r="K5" s="270"/>
      <c r="L5" s="27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4" t="s">
        <v>7</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row>
    <row r="10" spans="1:44" x14ac:dyDescent="0.25">
      <c r="A10" s="271" t="s">
        <v>6</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N_92-24-28</v>
      </c>
      <c r="B12" s="278"/>
      <c r="C12" s="278"/>
      <c r="D12" s="278"/>
      <c r="E12" s="278"/>
      <c r="F12" s="278"/>
      <c r="G12" s="278"/>
      <c r="H12" s="278"/>
      <c r="I12" s="278"/>
      <c r="J12" s="278"/>
      <c r="K12" s="278"/>
      <c r="L12" s="278"/>
    </row>
    <row r="13" spans="1:44" x14ac:dyDescent="0.25">
      <c r="A13" s="271" t="s">
        <v>5</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x14ac:dyDescent="0.25">
      <c r="A15" s="340" t="str">
        <f>'1. паспорт местоположение'!A15</f>
        <v>Покупка в 2028 г. одного многофункционального крана-манипулятора на автомобильном шасси для выполнения погрузо-разгрузочных работ</v>
      </c>
      <c r="B15" s="340"/>
      <c r="C15" s="340"/>
      <c r="D15" s="340"/>
      <c r="E15" s="340"/>
      <c r="F15" s="340"/>
      <c r="G15" s="340"/>
      <c r="H15" s="340"/>
      <c r="I15" s="340"/>
      <c r="J15" s="340"/>
      <c r="K15" s="340"/>
      <c r="L15" s="340"/>
    </row>
    <row r="16" spans="1:44" x14ac:dyDescent="0.25">
      <c r="A16" s="271" t="s">
        <v>4</v>
      </c>
      <c r="B16" s="271"/>
      <c r="C16" s="271"/>
      <c r="D16" s="271"/>
      <c r="E16" s="271"/>
      <c r="F16" s="271"/>
      <c r="G16" s="271"/>
      <c r="H16" s="271"/>
      <c r="I16" s="271"/>
      <c r="J16" s="271"/>
      <c r="K16" s="271"/>
      <c r="L16" s="271"/>
    </row>
    <row r="17" spans="1:12" ht="15.75" customHeight="1" x14ac:dyDescent="0.25">
      <c r="L17" s="79"/>
    </row>
    <row r="18" spans="1:12" x14ac:dyDescent="0.25">
      <c r="K18" s="5"/>
    </row>
    <row r="19" spans="1:12" ht="15.75" customHeight="1" x14ac:dyDescent="0.25">
      <c r="A19" s="339" t="s">
        <v>453</v>
      </c>
      <c r="B19" s="339"/>
      <c r="C19" s="339"/>
      <c r="D19" s="339"/>
      <c r="E19" s="339"/>
      <c r="F19" s="339"/>
      <c r="G19" s="339"/>
      <c r="H19" s="339"/>
      <c r="I19" s="339"/>
      <c r="J19" s="339"/>
      <c r="K19" s="339"/>
      <c r="L19" s="339"/>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570</v>
      </c>
      <c r="D22" s="338"/>
      <c r="E22" s="337" t="s">
        <v>9</v>
      </c>
      <c r="F22" s="338"/>
      <c r="G22" s="337" t="s">
        <v>571</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499</v>
      </c>
      <c r="D26" s="89" t="s">
        <v>499</v>
      </c>
      <c r="E26" s="89" t="s">
        <v>499</v>
      </c>
      <c r="F26" s="89" t="s">
        <v>499</v>
      </c>
      <c r="G26" s="89" t="s">
        <v>499</v>
      </c>
      <c r="H26" s="89" t="s">
        <v>499</v>
      </c>
      <c r="I26" s="89"/>
      <c r="J26" s="76"/>
      <c r="K26" s="76"/>
      <c r="L26" s="76"/>
    </row>
    <row r="27" spans="1:12" s="10" customFormat="1" ht="31.5" x14ac:dyDescent="0.25">
      <c r="A27" s="26" t="s">
        <v>208</v>
      </c>
      <c r="B27" s="88" t="s">
        <v>394</v>
      </c>
      <c r="C27" s="89" t="s">
        <v>499</v>
      </c>
      <c r="D27" s="89" t="s">
        <v>499</v>
      </c>
      <c r="E27" s="89" t="s">
        <v>499</v>
      </c>
      <c r="F27" s="89" t="s">
        <v>499</v>
      </c>
      <c r="G27" s="89" t="s">
        <v>499</v>
      </c>
      <c r="H27" s="89" t="s">
        <v>499</v>
      </c>
      <c r="I27" s="89"/>
      <c r="J27" s="76"/>
      <c r="K27" s="76"/>
      <c r="L27" s="76"/>
    </row>
    <row r="28" spans="1:12" s="10" customFormat="1" ht="47.25" x14ac:dyDescent="0.25">
      <c r="A28" s="26" t="s">
        <v>393</v>
      </c>
      <c r="B28" s="88" t="s">
        <v>398</v>
      </c>
      <c r="C28" s="89" t="s">
        <v>499</v>
      </c>
      <c r="D28" s="89" t="s">
        <v>499</v>
      </c>
      <c r="E28" s="89" t="s">
        <v>499</v>
      </c>
      <c r="F28" s="89" t="s">
        <v>499</v>
      </c>
      <c r="G28" s="89" t="s">
        <v>499</v>
      </c>
      <c r="H28" s="89" t="s">
        <v>499</v>
      </c>
      <c r="I28" s="89"/>
      <c r="J28" s="76"/>
      <c r="K28" s="76"/>
      <c r="L28" s="76"/>
    </row>
    <row r="29" spans="1:12" s="10" customFormat="1" ht="31.5" x14ac:dyDescent="0.25">
      <c r="A29" s="26" t="s">
        <v>207</v>
      </c>
      <c r="B29" s="88" t="s">
        <v>397</v>
      </c>
      <c r="C29" s="89" t="s">
        <v>499</v>
      </c>
      <c r="D29" s="89" t="s">
        <v>499</v>
      </c>
      <c r="E29" s="89" t="s">
        <v>499</v>
      </c>
      <c r="F29" s="89" t="s">
        <v>499</v>
      </c>
      <c r="G29" s="89" t="s">
        <v>499</v>
      </c>
      <c r="H29" s="89" t="s">
        <v>499</v>
      </c>
      <c r="I29" s="89"/>
      <c r="J29" s="76"/>
      <c r="K29" s="76"/>
      <c r="L29" s="76"/>
    </row>
    <row r="30" spans="1:12" s="10" customFormat="1" ht="31.5" x14ac:dyDescent="0.25">
      <c r="A30" s="26" t="s">
        <v>206</v>
      </c>
      <c r="B30" s="88" t="s">
        <v>399</v>
      </c>
      <c r="C30" s="89" t="s">
        <v>499</v>
      </c>
      <c r="D30" s="89" t="s">
        <v>499</v>
      </c>
      <c r="E30" s="89" t="s">
        <v>499</v>
      </c>
      <c r="F30" s="89" t="s">
        <v>499</v>
      </c>
      <c r="G30" s="89" t="s">
        <v>499</v>
      </c>
      <c r="H30" s="89" t="s">
        <v>499</v>
      </c>
      <c r="I30" s="89"/>
      <c r="J30" s="76"/>
      <c r="K30" s="76"/>
      <c r="L30" s="76"/>
    </row>
    <row r="31" spans="1:12" s="10" customFormat="1" ht="31.5" x14ac:dyDescent="0.25">
      <c r="A31" s="26" t="s">
        <v>205</v>
      </c>
      <c r="B31" s="90" t="s">
        <v>395</v>
      </c>
      <c r="C31" s="89" t="s">
        <v>499</v>
      </c>
      <c r="D31" s="89" t="s">
        <v>499</v>
      </c>
      <c r="E31" s="89" t="s">
        <v>499</v>
      </c>
      <c r="F31" s="89" t="s">
        <v>499</v>
      </c>
      <c r="G31" s="89" t="s">
        <v>499</v>
      </c>
      <c r="H31" s="89" t="s">
        <v>499</v>
      </c>
      <c r="I31" s="89"/>
      <c r="J31" s="76"/>
      <c r="K31" s="76"/>
      <c r="L31" s="76"/>
    </row>
    <row r="32" spans="1:12" s="10" customFormat="1" ht="31.5" x14ac:dyDescent="0.25">
      <c r="A32" s="26" t="s">
        <v>203</v>
      </c>
      <c r="B32" s="90" t="s">
        <v>400</v>
      </c>
      <c r="C32" s="89" t="s">
        <v>499</v>
      </c>
      <c r="D32" s="89" t="s">
        <v>499</v>
      </c>
      <c r="E32" s="89" t="s">
        <v>499</v>
      </c>
      <c r="F32" s="89" t="s">
        <v>499</v>
      </c>
      <c r="G32" s="89" t="s">
        <v>499</v>
      </c>
      <c r="H32" s="89" t="s">
        <v>499</v>
      </c>
      <c r="I32" s="89"/>
      <c r="J32" s="76"/>
      <c r="K32" s="76"/>
      <c r="L32" s="76"/>
    </row>
    <row r="33" spans="1:12" s="10" customFormat="1" ht="31.5" x14ac:dyDescent="0.25">
      <c r="A33" s="26" t="s">
        <v>411</v>
      </c>
      <c r="B33" s="90" t="s">
        <v>328</v>
      </c>
      <c r="C33" s="89" t="s">
        <v>499</v>
      </c>
      <c r="D33" s="89" t="s">
        <v>499</v>
      </c>
      <c r="E33" s="89" t="s">
        <v>499</v>
      </c>
      <c r="F33" s="89" t="s">
        <v>499</v>
      </c>
      <c r="G33" s="89" t="s">
        <v>499</v>
      </c>
      <c r="H33" s="89" t="s">
        <v>499</v>
      </c>
      <c r="I33" s="89"/>
      <c r="J33" s="76"/>
      <c r="K33" s="76"/>
      <c r="L33" s="76"/>
    </row>
    <row r="34" spans="1:12" s="10" customFormat="1" ht="47.25" x14ac:dyDescent="0.25">
      <c r="A34" s="26" t="s">
        <v>412</v>
      </c>
      <c r="B34" s="90" t="s">
        <v>404</v>
      </c>
      <c r="C34" s="89" t="s">
        <v>499</v>
      </c>
      <c r="D34" s="89" t="s">
        <v>499</v>
      </c>
      <c r="E34" s="89" t="s">
        <v>499</v>
      </c>
      <c r="F34" s="89" t="s">
        <v>499</v>
      </c>
      <c r="G34" s="89" t="s">
        <v>499</v>
      </c>
      <c r="H34" s="89" t="s">
        <v>499</v>
      </c>
      <c r="I34" s="89"/>
      <c r="J34" s="76"/>
      <c r="K34" s="76"/>
      <c r="L34" s="76"/>
    </row>
    <row r="35" spans="1:12" s="10" customFormat="1" x14ac:dyDescent="0.25">
      <c r="A35" s="26" t="s">
        <v>413</v>
      </c>
      <c r="B35" s="90" t="s">
        <v>204</v>
      </c>
      <c r="C35" s="89" t="s">
        <v>499</v>
      </c>
      <c r="D35" s="89" t="s">
        <v>499</v>
      </c>
      <c r="E35" s="89" t="s">
        <v>499</v>
      </c>
      <c r="F35" s="89" t="s">
        <v>499</v>
      </c>
      <c r="G35" s="89" t="s">
        <v>499</v>
      </c>
      <c r="H35" s="89" t="s">
        <v>499</v>
      </c>
      <c r="I35" s="89"/>
      <c r="J35" s="76"/>
      <c r="K35" s="76"/>
      <c r="L35" s="76"/>
    </row>
    <row r="36" spans="1:12" x14ac:dyDescent="0.25">
      <c r="A36" s="26" t="s">
        <v>414</v>
      </c>
      <c r="B36" s="90" t="s">
        <v>396</v>
      </c>
      <c r="C36" s="89" t="s">
        <v>499</v>
      </c>
      <c r="D36" s="89" t="s">
        <v>499</v>
      </c>
      <c r="E36" s="89" t="s">
        <v>499</v>
      </c>
      <c r="F36" s="89" t="s">
        <v>499</v>
      </c>
      <c r="G36" s="89" t="s">
        <v>499</v>
      </c>
      <c r="H36" s="89" t="s">
        <v>499</v>
      </c>
      <c r="I36" s="89"/>
      <c r="J36" s="76"/>
      <c r="K36" s="76"/>
      <c r="L36" s="76"/>
    </row>
    <row r="37" spans="1:12" x14ac:dyDescent="0.25">
      <c r="A37" s="26" t="s">
        <v>415</v>
      </c>
      <c r="B37" s="90" t="s">
        <v>202</v>
      </c>
      <c r="C37" s="89" t="s">
        <v>499</v>
      </c>
      <c r="D37" s="89" t="s">
        <v>499</v>
      </c>
      <c r="E37" s="89" t="s">
        <v>499</v>
      </c>
      <c r="F37" s="89" t="s">
        <v>499</v>
      </c>
      <c r="G37" s="89" t="s">
        <v>499</v>
      </c>
      <c r="H37" s="89" t="s">
        <v>499</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499</v>
      </c>
      <c r="D39" s="89" t="s">
        <v>499</v>
      </c>
      <c r="E39" s="89" t="s">
        <v>499</v>
      </c>
      <c r="F39" s="89" t="s">
        <v>499</v>
      </c>
      <c r="G39" s="89" t="s">
        <v>499</v>
      </c>
      <c r="H39" s="89" t="s">
        <v>499</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499</v>
      </c>
      <c r="D42" s="89" t="s">
        <v>499</v>
      </c>
      <c r="E42" s="89" t="s">
        <v>499</v>
      </c>
      <c r="F42" s="89" t="s">
        <v>499</v>
      </c>
      <c r="G42" s="89" t="s">
        <v>499</v>
      </c>
      <c r="H42" s="89" t="s">
        <v>499</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499</v>
      </c>
      <c r="D44" s="89" t="s">
        <v>499</v>
      </c>
      <c r="E44" s="89" t="s">
        <v>499</v>
      </c>
      <c r="F44" s="89" t="s">
        <v>499</v>
      </c>
      <c r="G44" s="89" t="s">
        <v>499</v>
      </c>
      <c r="H44" s="89" t="s">
        <v>499</v>
      </c>
      <c r="I44" s="89"/>
      <c r="J44" s="76"/>
      <c r="K44" s="76"/>
      <c r="L44" s="76"/>
    </row>
    <row r="45" spans="1:12" ht="63" x14ac:dyDescent="0.25">
      <c r="A45" s="26" t="s">
        <v>195</v>
      </c>
      <c r="B45" s="90" t="s">
        <v>407</v>
      </c>
      <c r="C45" s="89" t="s">
        <v>499</v>
      </c>
      <c r="D45" s="89" t="s">
        <v>499</v>
      </c>
      <c r="E45" s="89" t="s">
        <v>499</v>
      </c>
      <c r="F45" s="89" t="s">
        <v>499</v>
      </c>
      <c r="G45" s="89" t="s">
        <v>499</v>
      </c>
      <c r="H45" s="89" t="s">
        <v>499</v>
      </c>
      <c r="I45" s="89"/>
      <c r="J45" s="76"/>
      <c r="K45" s="76"/>
      <c r="L45" s="76"/>
    </row>
    <row r="46" spans="1:12" ht="110.25" x14ac:dyDescent="0.25">
      <c r="A46" s="26" t="s">
        <v>193</v>
      </c>
      <c r="B46" s="90" t="s">
        <v>405</v>
      </c>
      <c r="C46" s="89" t="s">
        <v>499</v>
      </c>
      <c r="D46" s="89" t="s">
        <v>499</v>
      </c>
      <c r="E46" s="89" t="s">
        <v>499</v>
      </c>
      <c r="F46" s="89" t="s">
        <v>499</v>
      </c>
      <c r="G46" s="89" t="s">
        <v>499</v>
      </c>
      <c r="H46" s="89" t="s">
        <v>499</v>
      </c>
      <c r="I46" s="89"/>
      <c r="J46" s="76"/>
      <c r="K46" s="76"/>
      <c r="L46" s="76"/>
    </row>
    <row r="47" spans="1:12" x14ac:dyDescent="0.25">
      <c r="A47" s="26" t="s">
        <v>191</v>
      </c>
      <c r="B47" s="90" t="s">
        <v>192</v>
      </c>
      <c r="C47" s="89" t="s">
        <v>499</v>
      </c>
      <c r="D47" s="89" t="s">
        <v>499</v>
      </c>
      <c r="E47" s="89" t="s">
        <v>499</v>
      </c>
      <c r="F47" s="89" t="s">
        <v>499</v>
      </c>
      <c r="G47" s="89" t="s">
        <v>499</v>
      </c>
      <c r="H47" s="89" t="s">
        <v>499</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499</v>
      </c>
      <c r="D49" s="89" t="s">
        <v>499</v>
      </c>
      <c r="E49" s="89" t="s">
        <v>499</v>
      </c>
      <c r="F49" s="89" t="s">
        <v>499</v>
      </c>
      <c r="G49" s="89" t="s">
        <v>499</v>
      </c>
      <c r="H49" s="89" t="s">
        <v>499</v>
      </c>
      <c r="I49" s="89"/>
      <c r="J49" s="76"/>
      <c r="K49" s="76"/>
      <c r="L49" s="76"/>
    </row>
    <row r="50" spans="1:12" ht="63" x14ac:dyDescent="0.25">
      <c r="A50" s="26" t="s">
        <v>189</v>
      </c>
      <c r="B50" s="90" t="s">
        <v>406</v>
      </c>
      <c r="C50" s="89" t="s">
        <v>499</v>
      </c>
      <c r="D50" s="89" t="s">
        <v>499</v>
      </c>
      <c r="E50" s="89" t="s">
        <v>499</v>
      </c>
      <c r="F50" s="89" t="s">
        <v>499</v>
      </c>
      <c r="G50" s="89" t="s">
        <v>499</v>
      </c>
      <c r="H50" s="89" t="s">
        <v>499</v>
      </c>
      <c r="I50" s="89"/>
      <c r="J50" s="76"/>
      <c r="K50" s="76"/>
      <c r="L50" s="76"/>
    </row>
    <row r="51" spans="1:12" ht="47.25" x14ac:dyDescent="0.25">
      <c r="A51" s="26" t="s">
        <v>187</v>
      </c>
      <c r="B51" s="90" t="s">
        <v>408</v>
      </c>
      <c r="C51" s="89" t="s">
        <v>499</v>
      </c>
      <c r="D51" s="89" t="s">
        <v>499</v>
      </c>
      <c r="E51" s="89" t="s">
        <v>499</v>
      </c>
      <c r="F51" s="89" t="s">
        <v>499</v>
      </c>
      <c r="G51" s="89" t="s">
        <v>499</v>
      </c>
      <c r="H51" s="89" t="s">
        <v>499</v>
      </c>
      <c r="I51" s="89"/>
      <c r="J51" s="76"/>
      <c r="K51" s="76"/>
      <c r="L51" s="76"/>
    </row>
    <row r="52" spans="1:12" ht="47.25" x14ac:dyDescent="0.25">
      <c r="A52" s="26" t="s">
        <v>185</v>
      </c>
      <c r="B52" s="90" t="s">
        <v>186</v>
      </c>
      <c r="C52" s="89" t="s">
        <v>499</v>
      </c>
      <c r="D52" s="89" t="s">
        <v>499</v>
      </c>
      <c r="E52" s="89" t="s">
        <v>499</v>
      </c>
      <c r="F52" s="89" t="s">
        <v>499</v>
      </c>
      <c r="G52" s="89" t="s">
        <v>499</v>
      </c>
      <c r="H52" s="89" t="s">
        <v>499</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499</v>
      </c>
      <c r="D54" s="89" t="s">
        <v>499</v>
      </c>
      <c r="E54" s="89" t="s">
        <v>499</v>
      </c>
      <c r="F54" s="89" t="s">
        <v>499</v>
      </c>
      <c r="G54" s="89" t="s">
        <v>499</v>
      </c>
      <c r="H54" s="89" t="s">
        <v>499</v>
      </c>
      <c r="I54" s="89"/>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9" style="7" customWidth="1"/>
    <col min="5" max="6" width="15.7109375" style="7" customWidth="1"/>
    <col min="7" max="7" width="13.42578125" style="8" customWidth="1"/>
    <col min="8" max="27" width="9.5703125" style="8" customWidth="1"/>
    <col min="28" max="28" width="17" style="7" customWidth="1"/>
    <col min="29" max="29" width="19.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8"/>
      <c r="B5" s="8"/>
      <c r="C5" s="8"/>
      <c r="D5" s="8"/>
      <c r="E5" s="8"/>
      <c r="F5" s="8"/>
      <c r="AC5" s="2"/>
    </row>
    <row r="6" spans="1:29" ht="18.75" x14ac:dyDescent="0.25">
      <c r="A6" s="312" t="s">
        <v>7</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70" t="str">
        <f>'1. паспорт местоположение'!A9:C9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70" t="str">
        <f>'1. паспорт местоположение'!A12:C12</f>
        <v>N_92-24-28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70" t="str">
        <f>'1. паспорт местоположение'!A15:C15</f>
        <v>Покупка в 2028 г. одного многофункционального крана-манипулятора на автомобильном шасси для выполнения погрузо-разгрузочных работ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8"/>
      <c r="AB17" s="8"/>
    </row>
    <row r="18" spans="1:32" x14ac:dyDescent="0.25">
      <c r="A18" s="345" t="s">
        <v>454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row>
    <row r="19" spans="1:32" x14ac:dyDescent="0.25">
      <c r="A19" s="8"/>
      <c r="B19" s="8"/>
      <c r="C19" s="8"/>
      <c r="D19" s="8"/>
      <c r="E19" s="8"/>
      <c r="F19" s="8"/>
      <c r="AB19" s="8"/>
    </row>
    <row r="20" spans="1:32" ht="33" customHeight="1" x14ac:dyDescent="0.25">
      <c r="A20" s="351" t="s">
        <v>182</v>
      </c>
      <c r="B20" s="351" t="s">
        <v>181</v>
      </c>
      <c r="C20" s="343" t="s">
        <v>180</v>
      </c>
      <c r="D20" s="343"/>
      <c r="E20" s="354" t="s">
        <v>179</v>
      </c>
      <c r="F20" s="354"/>
      <c r="G20" s="350" t="s">
        <v>575</v>
      </c>
      <c r="H20" s="341" t="s">
        <v>557</v>
      </c>
      <c r="I20" s="341"/>
      <c r="J20" s="341"/>
      <c r="K20" s="341"/>
      <c r="L20" s="341" t="s">
        <v>558</v>
      </c>
      <c r="M20" s="341"/>
      <c r="N20" s="341"/>
      <c r="O20" s="341"/>
      <c r="P20" s="341" t="s">
        <v>559</v>
      </c>
      <c r="Q20" s="341"/>
      <c r="R20" s="341"/>
      <c r="S20" s="341"/>
      <c r="T20" s="341" t="s">
        <v>572</v>
      </c>
      <c r="U20" s="341"/>
      <c r="V20" s="341"/>
      <c r="W20" s="341"/>
      <c r="X20" s="341" t="s">
        <v>576</v>
      </c>
      <c r="Y20" s="341"/>
      <c r="Z20" s="341"/>
      <c r="AA20" s="341"/>
      <c r="AB20" s="342" t="s">
        <v>178</v>
      </c>
      <c r="AC20" s="342"/>
      <c r="AD20" s="20"/>
      <c r="AE20" s="20"/>
      <c r="AF20" s="20"/>
    </row>
    <row r="21" spans="1:32" ht="85.5" customHeight="1" x14ac:dyDescent="0.25">
      <c r="A21" s="352"/>
      <c r="B21" s="352"/>
      <c r="C21" s="343"/>
      <c r="D21" s="343"/>
      <c r="E21" s="354"/>
      <c r="F21" s="354"/>
      <c r="G21" s="350"/>
      <c r="H21" s="343" t="s">
        <v>570</v>
      </c>
      <c r="I21" s="343"/>
      <c r="J21" s="343" t="s">
        <v>571</v>
      </c>
      <c r="K21" s="343"/>
      <c r="L21" s="343" t="s">
        <v>570</v>
      </c>
      <c r="M21" s="343"/>
      <c r="N21" s="343" t="s">
        <v>571</v>
      </c>
      <c r="O21" s="343"/>
      <c r="P21" s="343" t="s">
        <v>570</v>
      </c>
      <c r="Q21" s="343"/>
      <c r="R21" s="343" t="s">
        <v>571</v>
      </c>
      <c r="S21" s="343"/>
      <c r="T21" s="343" t="s">
        <v>570</v>
      </c>
      <c r="U21" s="343"/>
      <c r="V21" s="343" t="s">
        <v>571</v>
      </c>
      <c r="W21" s="343"/>
      <c r="X21" s="343" t="s">
        <v>2</v>
      </c>
      <c r="Y21" s="343"/>
      <c r="Z21" s="343" t="s">
        <v>177</v>
      </c>
      <c r="AA21" s="343"/>
      <c r="AB21" s="342"/>
      <c r="AC21" s="342"/>
    </row>
    <row r="22" spans="1:32" ht="63" x14ac:dyDescent="0.25">
      <c r="A22" s="353"/>
      <c r="B22" s="353"/>
      <c r="C22" s="259" t="s">
        <v>570</v>
      </c>
      <c r="D22" s="259" t="s">
        <v>571</v>
      </c>
      <c r="E22" s="266" t="s">
        <v>569</v>
      </c>
      <c r="F22" s="266" t="s">
        <v>577</v>
      </c>
      <c r="G22" s="350"/>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9" t="s">
        <v>570</v>
      </c>
      <c r="AC22" s="259" t="s">
        <v>571</v>
      </c>
    </row>
    <row r="23" spans="1:32" ht="19.5" customHeight="1" x14ac:dyDescent="0.25">
      <c r="A23" s="225">
        <v>1</v>
      </c>
      <c r="B23" s="225">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44">
        <f t="shared" ref="C24:D24" si="0">SUM(C25:C29)</f>
        <v>18.298956489999998</v>
      </c>
      <c r="D24" s="126">
        <f t="shared" si="0"/>
        <v>20.10585189</v>
      </c>
      <c r="E24" s="248">
        <f t="shared" ref="E24" si="1">SUM(E25:E29)</f>
        <v>20.10585189</v>
      </c>
      <c r="F24" s="252">
        <f t="shared" ref="F24" si="2">SUM(F25:F29)</f>
        <v>20.10585189</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18.298956489999998</v>
      </c>
      <c r="Q24" s="126">
        <f t="shared" si="5"/>
        <v>0</v>
      </c>
      <c r="R24" s="126">
        <f t="shared" si="5"/>
        <v>20.10585189</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2">
        <f t="shared" ref="AB24:AB64" si="8">H24+L24+P24+T24</f>
        <v>18.298956489999998</v>
      </c>
      <c r="AC24" s="253">
        <f t="shared" ref="AC24:AC64" si="9">J24+N24+R24+V24+X24</f>
        <v>20.10585189</v>
      </c>
    </row>
    <row r="25" spans="1:32" ht="24" customHeight="1" x14ac:dyDescent="0.25">
      <c r="A25" s="15" t="s">
        <v>175</v>
      </c>
      <c r="B25" s="6" t="s">
        <v>174</v>
      </c>
      <c r="C25" s="244">
        <v>0</v>
      </c>
      <c r="D25" s="126">
        <v>0</v>
      </c>
      <c r="E25" s="249">
        <f>D25</f>
        <v>0</v>
      </c>
      <c r="F25" s="254">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2">
        <f t="shared" si="8"/>
        <v>0</v>
      </c>
      <c r="AC25" s="253">
        <f t="shared" si="9"/>
        <v>0</v>
      </c>
    </row>
    <row r="26" spans="1:32" x14ac:dyDescent="0.25">
      <c r="A26" s="15" t="s">
        <v>173</v>
      </c>
      <c r="B26" s="6" t="s">
        <v>172</v>
      </c>
      <c r="C26" s="244">
        <v>0</v>
      </c>
      <c r="D26" s="126">
        <v>0</v>
      </c>
      <c r="E26" s="249">
        <f>D26</f>
        <v>0</v>
      </c>
      <c r="F26" s="254">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2">
        <f t="shared" si="8"/>
        <v>0</v>
      </c>
      <c r="AC26" s="253">
        <f t="shared" si="9"/>
        <v>0</v>
      </c>
    </row>
    <row r="27" spans="1:32" ht="31.5" x14ac:dyDescent="0.25">
      <c r="A27" s="15" t="s">
        <v>171</v>
      </c>
      <c r="B27" s="6" t="s">
        <v>391</v>
      </c>
      <c r="C27" s="244">
        <v>18.298956489999998</v>
      </c>
      <c r="D27" s="126">
        <v>20.10585189</v>
      </c>
      <c r="E27" s="249">
        <f>D27</f>
        <v>20.10585189</v>
      </c>
      <c r="F27" s="254">
        <f t="shared" si="10"/>
        <v>20.10585189</v>
      </c>
      <c r="G27" s="86">
        <v>0</v>
      </c>
      <c r="H27" s="86">
        <v>0</v>
      </c>
      <c r="I27" s="86">
        <v>0</v>
      </c>
      <c r="J27" s="86">
        <v>0</v>
      </c>
      <c r="K27" s="86">
        <v>0</v>
      </c>
      <c r="L27" s="86">
        <v>0</v>
      </c>
      <c r="M27" s="86">
        <v>0</v>
      </c>
      <c r="N27" s="86">
        <v>0</v>
      </c>
      <c r="O27" s="86">
        <v>0</v>
      </c>
      <c r="P27" s="86">
        <v>18.298956489999998</v>
      </c>
      <c r="Q27" s="86">
        <v>0</v>
      </c>
      <c r="R27" s="86">
        <f t="shared" si="11"/>
        <v>20.10585189</v>
      </c>
      <c r="S27" s="86">
        <v>0</v>
      </c>
      <c r="T27" s="86">
        <v>0</v>
      </c>
      <c r="U27" s="86">
        <v>0</v>
      </c>
      <c r="V27" s="86">
        <v>0</v>
      </c>
      <c r="W27" s="86">
        <v>0</v>
      </c>
      <c r="X27" s="86">
        <v>0</v>
      </c>
      <c r="Y27" s="86">
        <v>0</v>
      </c>
      <c r="Z27" s="86">
        <v>0</v>
      </c>
      <c r="AA27" s="86">
        <v>0</v>
      </c>
      <c r="AB27" s="252">
        <f t="shared" si="8"/>
        <v>18.298956489999998</v>
      </c>
      <c r="AC27" s="253">
        <f t="shared" si="9"/>
        <v>20.10585189</v>
      </c>
    </row>
    <row r="28" spans="1:32" x14ac:dyDescent="0.25">
      <c r="A28" s="15" t="s">
        <v>170</v>
      </c>
      <c r="B28" s="6" t="s">
        <v>169</v>
      </c>
      <c r="C28" s="244">
        <v>0</v>
      </c>
      <c r="D28" s="126">
        <v>0</v>
      </c>
      <c r="E28" s="249">
        <f>D28</f>
        <v>0</v>
      </c>
      <c r="F28" s="254">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2">
        <f t="shared" si="8"/>
        <v>0</v>
      </c>
      <c r="AC28" s="253">
        <f t="shared" si="9"/>
        <v>0</v>
      </c>
    </row>
    <row r="29" spans="1:32" x14ac:dyDescent="0.25">
      <c r="A29" s="15" t="s">
        <v>168</v>
      </c>
      <c r="B29" s="19" t="s">
        <v>167</v>
      </c>
      <c r="C29" s="244">
        <v>0</v>
      </c>
      <c r="D29" s="126">
        <v>0</v>
      </c>
      <c r="E29" s="249">
        <f>D29</f>
        <v>0</v>
      </c>
      <c r="F29" s="254">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2">
        <f t="shared" si="8"/>
        <v>0</v>
      </c>
      <c r="AC29" s="253">
        <f t="shared" si="9"/>
        <v>0</v>
      </c>
    </row>
    <row r="30" spans="1:32" ht="47.25" x14ac:dyDescent="0.25">
      <c r="A30" s="18" t="s">
        <v>61</v>
      </c>
      <c r="B30" s="17" t="s">
        <v>166</v>
      </c>
      <c r="C30" s="244">
        <f t="shared" ref="C30" si="12">SUM(C31:C34)</f>
        <v>15.249130409999999</v>
      </c>
      <c r="D30" s="126">
        <f t="shared" ref="D30:F30" si="13">SUM(D31:D34)</f>
        <v>16.480206469999999</v>
      </c>
      <c r="E30" s="248">
        <f t="shared" si="13"/>
        <v>16.480206469999999</v>
      </c>
      <c r="F30" s="252">
        <f t="shared" si="13"/>
        <v>16.480206469999999</v>
      </c>
      <c r="G30" s="126">
        <f t="shared" ref="G30:I30" si="14">SUM(G31:G34)</f>
        <v>0</v>
      </c>
      <c r="H30" s="126">
        <f t="shared" ref="H30" si="15">SUM(H31:H34)</f>
        <v>0</v>
      </c>
      <c r="I30" s="126">
        <f t="shared" si="14"/>
        <v>0</v>
      </c>
      <c r="J30" s="126">
        <f t="shared" ref="J30:O30" si="16">SUM(J31:J34)</f>
        <v>0</v>
      </c>
      <c r="K30" s="126">
        <f t="shared" si="16"/>
        <v>0</v>
      </c>
      <c r="L30" s="126">
        <f t="shared" ref="L30" si="17">SUM(L31:L34)</f>
        <v>0</v>
      </c>
      <c r="M30" s="126">
        <f t="shared" si="16"/>
        <v>0</v>
      </c>
      <c r="N30" s="126">
        <f t="shared" si="16"/>
        <v>0</v>
      </c>
      <c r="O30" s="126">
        <f t="shared" si="16"/>
        <v>0</v>
      </c>
      <c r="P30" s="126">
        <f>SUM(P31:P34)</f>
        <v>15.249130409999999</v>
      </c>
      <c r="Q30" s="126">
        <f t="shared" ref="Q30:V30" si="18">SUM(Q31:Q34)</f>
        <v>0</v>
      </c>
      <c r="R30" s="126">
        <f t="shared" si="11"/>
        <v>16.480206469999999</v>
      </c>
      <c r="S30" s="126">
        <f t="shared" si="18"/>
        <v>0</v>
      </c>
      <c r="T30" s="126">
        <f t="shared" si="18"/>
        <v>0</v>
      </c>
      <c r="U30" s="126">
        <f t="shared" si="18"/>
        <v>0</v>
      </c>
      <c r="V30" s="126">
        <f t="shared" si="18"/>
        <v>0</v>
      </c>
      <c r="W30" s="126">
        <f>SUM(W31:W34)</f>
        <v>0</v>
      </c>
      <c r="X30" s="126">
        <f t="shared" ref="X30:AA30" si="19">SUM(X31:X34)</f>
        <v>0</v>
      </c>
      <c r="Y30" s="126">
        <f t="shared" si="19"/>
        <v>0</v>
      </c>
      <c r="Z30" s="126">
        <f t="shared" si="19"/>
        <v>0</v>
      </c>
      <c r="AA30" s="126">
        <f t="shared" si="19"/>
        <v>0</v>
      </c>
      <c r="AB30" s="252">
        <f t="shared" si="8"/>
        <v>15.249130409999999</v>
      </c>
      <c r="AC30" s="253">
        <f t="shared" si="9"/>
        <v>16.480206469999999</v>
      </c>
    </row>
    <row r="31" spans="1:32" x14ac:dyDescent="0.25">
      <c r="A31" s="18" t="s">
        <v>165</v>
      </c>
      <c r="B31" s="6" t="s">
        <v>164</v>
      </c>
      <c r="C31" s="244">
        <v>0</v>
      </c>
      <c r="D31" s="126">
        <v>0</v>
      </c>
      <c r="E31" s="249">
        <f t="shared" ref="E31:E64" si="20">D31</f>
        <v>0</v>
      </c>
      <c r="F31" s="254">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2">
        <f t="shared" si="8"/>
        <v>0</v>
      </c>
      <c r="AC31" s="253">
        <f t="shared" si="9"/>
        <v>0</v>
      </c>
    </row>
    <row r="32" spans="1:32" ht="31.5" x14ac:dyDescent="0.25">
      <c r="A32" s="18" t="s">
        <v>163</v>
      </c>
      <c r="B32" s="6" t="s">
        <v>162</v>
      </c>
      <c r="C32" s="244">
        <v>0</v>
      </c>
      <c r="D32" s="126">
        <v>0</v>
      </c>
      <c r="E32" s="249">
        <f t="shared" si="20"/>
        <v>0</v>
      </c>
      <c r="F32" s="254">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2">
        <f t="shared" si="8"/>
        <v>0</v>
      </c>
      <c r="AC32" s="253">
        <f t="shared" si="9"/>
        <v>0</v>
      </c>
    </row>
    <row r="33" spans="1:29" x14ac:dyDescent="0.25">
      <c r="A33" s="18" t="s">
        <v>161</v>
      </c>
      <c r="B33" s="6" t="s">
        <v>160</v>
      </c>
      <c r="C33" s="244">
        <v>15.249130409999999</v>
      </c>
      <c r="D33" s="126">
        <v>16.480206469999999</v>
      </c>
      <c r="E33" s="249">
        <f t="shared" si="20"/>
        <v>16.480206469999999</v>
      </c>
      <c r="F33" s="254">
        <f t="shared" si="10"/>
        <v>16.480206469999999</v>
      </c>
      <c r="G33" s="86">
        <v>0</v>
      </c>
      <c r="H33" s="86">
        <v>0</v>
      </c>
      <c r="I33" s="86">
        <v>0</v>
      </c>
      <c r="J33" s="86">
        <v>0</v>
      </c>
      <c r="K33" s="86">
        <v>0</v>
      </c>
      <c r="L33" s="86">
        <v>0</v>
      </c>
      <c r="M33" s="86">
        <v>0</v>
      </c>
      <c r="N33" s="86">
        <v>0</v>
      </c>
      <c r="O33" s="86">
        <v>0</v>
      </c>
      <c r="P33" s="86">
        <v>15.249130409999999</v>
      </c>
      <c r="Q33" s="86">
        <v>0</v>
      </c>
      <c r="R33" s="86">
        <f t="shared" si="11"/>
        <v>16.480206469999999</v>
      </c>
      <c r="S33" s="86">
        <v>0</v>
      </c>
      <c r="T33" s="86">
        <v>0</v>
      </c>
      <c r="U33" s="86">
        <v>0</v>
      </c>
      <c r="V33" s="86">
        <v>0</v>
      </c>
      <c r="W33" s="86">
        <v>0</v>
      </c>
      <c r="X33" s="86">
        <v>0</v>
      </c>
      <c r="Y33" s="86">
        <v>0</v>
      </c>
      <c r="Z33" s="86">
        <v>0</v>
      </c>
      <c r="AA33" s="86">
        <v>0</v>
      </c>
      <c r="AB33" s="252">
        <f t="shared" si="8"/>
        <v>15.249130409999999</v>
      </c>
      <c r="AC33" s="253">
        <f t="shared" si="9"/>
        <v>16.480206469999999</v>
      </c>
    </row>
    <row r="34" spans="1:29" x14ac:dyDescent="0.25">
      <c r="A34" s="18" t="s">
        <v>159</v>
      </c>
      <c r="B34" s="6" t="s">
        <v>158</v>
      </c>
      <c r="C34" s="244">
        <v>0</v>
      </c>
      <c r="D34" s="126">
        <v>0</v>
      </c>
      <c r="E34" s="249">
        <f t="shared" si="20"/>
        <v>0</v>
      </c>
      <c r="F34" s="254">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2">
        <f t="shared" si="8"/>
        <v>0</v>
      </c>
      <c r="AC34" s="253">
        <f t="shared" si="9"/>
        <v>0</v>
      </c>
    </row>
    <row r="35" spans="1:29" ht="31.5" x14ac:dyDescent="0.25">
      <c r="A35" s="18" t="s">
        <v>60</v>
      </c>
      <c r="B35" s="17" t="s">
        <v>157</v>
      </c>
      <c r="C35" s="244">
        <v>0</v>
      </c>
      <c r="D35" s="126">
        <v>0</v>
      </c>
      <c r="E35" s="249">
        <f t="shared" si="20"/>
        <v>0</v>
      </c>
      <c r="F35" s="254">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2">
        <f t="shared" si="8"/>
        <v>0</v>
      </c>
      <c r="AC35" s="253">
        <f t="shared" si="9"/>
        <v>0</v>
      </c>
    </row>
    <row r="36" spans="1:29" ht="31.5" x14ac:dyDescent="0.25">
      <c r="A36" s="15" t="s">
        <v>156</v>
      </c>
      <c r="B36" s="14" t="s">
        <v>155</v>
      </c>
      <c r="C36" s="244">
        <v>0</v>
      </c>
      <c r="D36" s="201">
        <v>0</v>
      </c>
      <c r="E36" s="249">
        <f t="shared" si="20"/>
        <v>0</v>
      </c>
      <c r="F36" s="254">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2">
        <f t="shared" si="8"/>
        <v>0</v>
      </c>
      <c r="AC36" s="253">
        <f t="shared" si="9"/>
        <v>0</v>
      </c>
    </row>
    <row r="37" spans="1:29" x14ac:dyDescent="0.25">
      <c r="A37" s="15" t="s">
        <v>154</v>
      </c>
      <c r="B37" s="14" t="s">
        <v>144</v>
      </c>
      <c r="C37" s="244">
        <v>0</v>
      </c>
      <c r="D37" s="201">
        <v>0</v>
      </c>
      <c r="E37" s="249">
        <f t="shared" si="20"/>
        <v>0</v>
      </c>
      <c r="F37" s="254">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2">
        <f t="shared" si="8"/>
        <v>0</v>
      </c>
      <c r="AC37" s="253">
        <f t="shared" si="9"/>
        <v>0</v>
      </c>
    </row>
    <row r="38" spans="1:29" x14ac:dyDescent="0.25">
      <c r="A38" s="15" t="s">
        <v>153</v>
      </c>
      <c r="B38" s="14" t="s">
        <v>142</v>
      </c>
      <c r="C38" s="244">
        <v>0</v>
      </c>
      <c r="D38" s="201">
        <v>0</v>
      </c>
      <c r="E38" s="249">
        <f t="shared" si="20"/>
        <v>0</v>
      </c>
      <c r="F38" s="254">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2">
        <f t="shared" si="8"/>
        <v>0</v>
      </c>
      <c r="AC38" s="253">
        <f t="shared" si="9"/>
        <v>0</v>
      </c>
    </row>
    <row r="39" spans="1:29" ht="31.5" x14ac:dyDescent="0.25">
      <c r="A39" s="15" t="s">
        <v>152</v>
      </c>
      <c r="B39" s="6" t="s">
        <v>140</v>
      </c>
      <c r="C39" s="244">
        <v>0</v>
      </c>
      <c r="D39" s="126">
        <v>0</v>
      </c>
      <c r="E39" s="249">
        <f t="shared" si="20"/>
        <v>0</v>
      </c>
      <c r="F39" s="254">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2">
        <f t="shared" si="8"/>
        <v>0</v>
      </c>
      <c r="AC39" s="253">
        <f t="shared" si="9"/>
        <v>0</v>
      </c>
    </row>
    <row r="40" spans="1:29" ht="31.5" x14ac:dyDescent="0.25">
      <c r="A40" s="15" t="s">
        <v>151</v>
      </c>
      <c r="B40" s="6" t="s">
        <v>138</v>
      </c>
      <c r="C40" s="244">
        <v>0</v>
      </c>
      <c r="D40" s="126">
        <v>0</v>
      </c>
      <c r="E40" s="249">
        <f t="shared" si="20"/>
        <v>0</v>
      </c>
      <c r="F40" s="254">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2">
        <f t="shared" si="8"/>
        <v>0</v>
      </c>
      <c r="AC40" s="253">
        <f t="shared" si="9"/>
        <v>0</v>
      </c>
    </row>
    <row r="41" spans="1:29" x14ac:dyDescent="0.25">
      <c r="A41" s="15" t="s">
        <v>150</v>
      </c>
      <c r="B41" s="6" t="s">
        <v>136</v>
      </c>
      <c r="C41" s="244">
        <v>0</v>
      </c>
      <c r="D41" s="126">
        <v>0</v>
      </c>
      <c r="E41" s="249">
        <f t="shared" si="20"/>
        <v>0</v>
      </c>
      <c r="F41" s="254">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2">
        <f t="shared" si="8"/>
        <v>0</v>
      </c>
      <c r="AC41" s="253">
        <f t="shared" si="9"/>
        <v>0</v>
      </c>
    </row>
    <row r="42" spans="1:29" ht="18.75" x14ac:dyDescent="0.25">
      <c r="A42" s="15" t="s">
        <v>149</v>
      </c>
      <c r="B42" s="14" t="s">
        <v>560</v>
      </c>
      <c r="C42" s="244">
        <v>0</v>
      </c>
      <c r="D42" s="201">
        <v>0</v>
      </c>
      <c r="E42" s="249">
        <f t="shared" si="20"/>
        <v>0</v>
      </c>
      <c r="F42" s="254">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2">
        <f t="shared" si="8"/>
        <v>0</v>
      </c>
      <c r="AC42" s="253">
        <f t="shared" si="9"/>
        <v>0</v>
      </c>
    </row>
    <row r="43" spans="1:29" x14ac:dyDescent="0.25">
      <c r="A43" s="18" t="s">
        <v>59</v>
      </c>
      <c r="B43" s="17" t="s">
        <v>148</v>
      </c>
      <c r="C43" s="244">
        <v>0</v>
      </c>
      <c r="D43" s="126">
        <v>0</v>
      </c>
      <c r="E43" s="249">
        <f t="shared" si="20"/>
        <v>0</v>
      </c>
      <c r="F43" s="254">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2">
        <f t="shared" si="8"/>
        <v>0</v>
      </c>
      <c r="AC43" s="253">
        <f t="shared" si="9"/>
        <v>0</v>
      </c>
    </row>
    <row r="44" spans="1:29" x14ac:dyDescent="0.25">
      <c r="A44" s="15" t="s">
        <v>147</v>
      </c>
      <c r="B44" s="6" t="s">
        <v>146</v>
      </c>
      <c r="C44" s="244">
        <v>0</v>
      </c>
      <c r="D44" s="126">
        <v>0</v>
      </c>
      <c r="E44" s="249">
        <f t="shared" si="20"/>
        <v>0</v>
      </c>
      <c r="F44" s="254">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2">
        <f t="shared" si="8"/>
        <v>0</v>
      </c>
      <c r="AC44" s="253">
        <f t="shared" si="9"/>
        <v>0</v>
      </c>
    </row>
    <row r="45" spans="1:29" x14ac:dyDescent="0.25">
      <c r="A45" s="15" t="s">
        <v>145</v>
      </c>
      <c r="B45" s="6" t="s">
        <v>144</v>
      </c>
      <c r="C45" s="244">
        <v>0</v>
      </c>
      <c r="D45" s="126">
        <v>0</v>
      </c>
      <c r="E45" s="249">
        <f t="shared" si="20"/>
        <v>0</v>
      </c>
      <c r="F45" s="254">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2">
        <f t="shared" si="8"/>
        <v>0</v>
      </c>
      <c r="AC45" s="253">
        <f t="shared" si="9"/>
        <v>0</v>
      </c>
    </row>
    <row r="46" spans="1:29" x14ac:dyDescent="0.25">
      <c r="A46" s="15" t="s">
        <v>143</v>
      </c>
      <c r="B46" s="6" t="s">
        <v>142</v>
      </c>
      <c r="C46" s="244">
        <v>0</v>
      </c>
      <c r="D46" s="126">
        <v>0</v>
      </c>
      <c r="E46" s="249">
        <f t="shared" si="20"/>
        <v>0</v>
      </c>
      <c r="F46" s="254">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2">
        <f t="shared" si="8"/>
        <v>0</v>
      </c>
      <c r="AC46" s="253">
        <f t="shared" si="9"/>
        <v>0</v>
      </c>
    </row>
    <row r="47" spans="1:29" ht="31.5" x14ac:dyDescent="0.25">
      <c r="A47" s="15" t="s">
        <v>141</v>
      </c>
      <c r="B47" s="6" t="s">
        <v>140</v>
      </c>
      <c r="C47" s="244">
        <v>0</v>
      </c>
      <c r="D47" s="126">
        <v>0</v>
      </c>
      <c r="E47" s="249">
        <f t="shared" si="20"/>
        <v>0</v>
      </c>
      <c r="F47" s="254">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2">
        <f t="shared" si="8"/>
        <v>0</v>
      </c>
      <c r="AC47" s="253">
        <f t="shared" si="9"/>
        <v>0</v>
      </c>
    </row>
    <row r="48" spans="1:29" ht="31.5" x14ac:dyDescent="0.25">
      <c r="A48" s="15" t="s">
        <v>139</v>
      </c>
      <c r="B48" s="6" t="s">
        <v>138</v>
      </c>
      <c r="C48" s="244">
        <v>0</v>
      </c>
      <c r="D48" s="126">
        <v>0</v>
      </c>
      <c r="E48" s="249">
        <f t="shared" si="20"/>
        <v>0</v>
      </c>
      <c r="F48" s="254">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2">
        <f t="shared" si="8"/>
        <v>0</v>
      </c>
      <c r="AC48" s="253">
        <f t="shared" si="9"/>
        <v>0</v>
      </c>
    </row>
    <row r="49" spans="1:29" x14ac:dyDescent="0.25">
      <c r="A49" s="15" t="s">
        <v>137</v>
      </c>
      <c r="B49" s="6" t="s">
        <v>136</v>
      </c>
      <c r="C49" s="244">
        <v>0</v>
      </c>
      <c r="D49" s="126">
        <v>0</v>
      </c>
      <c r="E49" s="249">
        <f t="shared" si="20"/>
        <v>0</v>
      </c>
      <c r="F49" s="254">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2">
        <f t="shared" si="8"/>
        <v>0</v>
      </c>
      <c r="AC49" s="253">
        <f t="shared" si="9"/>
        <v>0</v>
      </c>
    </row>
    <row r="50" spans="1:29" ht="18.75" x14ac:dyDescent="0.25">
      <c r="A50" s="15" t="s">
        <v>135</v>
      </c>
      <c r="B50" s="14" t="s">
        <v>560</v>
      </c>
      <c r="C50" s="244">
        <v>1</v>
      </c>
      <c r="D50" s="201">
        <v>1</v>
      </c>
      <c r="E50" s="249">
        <f t="shared" si="20"/>
        <v>1</v>
      </c>
      <c r="F50" s="254">
        <f t="shared" si="10"/>
        <v>1</v>
      </c>
      <c r="G50" s="86">
        <v>0</v>
      </c>
      <c r="H50" s="86">
        <v>0</v>
      </c>
      <c r="I50" s="86">
        <v>0</v>
      </c>
      <c r="J50" s="86">
        <v>0</v>
      </c>
      <c r="K50" s="86">
        <v>0</v>
      </c>
      <c r="L50" s="86">
        <v>0</v>
      </c>
      <c r="M50" s="86">
        <v>0</v>
      </c>
      <c r="N50" s="86">
        <v>0</v>
      </c>
      <c r="O50" s="86">
        <v>0</v>
      </c>
      <c r="P50" s="86">
        <v>1</v>
      </c>
      <c r="Q50" s="86">
        <v>0</v>
      </c>
      <c r="R50" s="86">
        <f t="shared" si="11"/>
        <v>1</v>
      </c>
      <c r="S50" s="86">
        <v>0</v>
      </c>
      <c r="T50" s="86">
        <v>0</v>
      </c>
      <c r="U50" s="86">
        <v>0</v>
      </c>
      <c r="V50" s="86">
        <v>0</v>
      </c>
      <c r="W50" s="86">
        <v>0</v>
      </c>
      <c r="X50" s="86">
        <v>0</v>
      </c>
      <c r="Y50" s="86">
        <v>0</v>
      </c>
      <c r="Z50" s="86">
        <v>0</v>
      </c>
      <c r="AA50" s="86">
        <v>0</v>
      </c>
      <c r="AB50" s="252">
        <f t="shared" si="8"/>
        <v>1</v>
      </c>
      <c r="AC50" s="253">
        <f t="shared" si="9"/>
        <v>1</v>
      </c>
    </row>
    <row r="51" spans="1:29" ht="35.25" customHeight="1" x14ac:dyDescent="0.25">
      <c r="A51" s="18" t="s">
        <v>57</v>
      </c>
      <c r="B51" s="17" t="s">
        <v>134</v>
      </c>
      <c r="C51" s="244">
        <v>0</v>
      </c>
      <c r="D51" s="126">
        <v>0</v>
      </c>
      <c r="E51" s="249">
        <f t="shared" si="20"/>
        <v>0</v>
      </c>
      <c r="F51" s="254">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2">
        <f t="shared" si="8"/>
        <v>0</v>
      </c>
      <c r="AC51" s="253">
        <f t="shared" si="9"/>
        <v>0</v>
      </c>
    </row>
    <row r="52" spans="1:29" x14ac:dyDescent="0.25">
      <c r="A52" s="15" t="s">
        <v>133</v>
      </c>
      <c r="B52" s="6" t="s">
        <v>132</v>
      </c>
      <c r="C52" s="244">
        <f>C30</f>
        <v>15.249130409999999</v>
      </c>
      <c r="D52" s="126">
        <f>D30</f>
        <v>16.480206469999999</v>
      </c>
      <c r="E52" s="249">
        <f t="shared" si="20"/>
        <v>16.480206469999999</v>
      </c>
      <c r="F52" s="254">
        <f t="shared" si="10"/>
        <v>16.480206469999999</v>
      </c>
      <c r="G52" s="86">
        <v>0</v>
      </c>
      <c r="H52" s="86">
        <v>0</v>
      </c>
      <c r="I52" s="86">
        <v>0</v>
      </c>
      <c r="J52" s="86">
        <v>0</v>
      </c>
      <c r="K52" s="86">
        <v>0</v>
      </c>
      <c r="L52" s="86">
        <v>0</v>
      </c>
      <c r="M52" s="86">
        <v>0</v>
      </c>
      <c r="N52" s="86">
        <v>0</v>
      </c>
      <c r="O52" s="86">
        <v>0</v>
      </c>
      <c r="P52" s="86">
        <f>P30</f>
        <v>15.249130409999999</v>
      </c>
      <c r="Q52" s="86">
        <v>0</v>
      </c>
      <c r="R52" s="86">
        <f t="shared" si="11"/>
        <v>16.480206469999999</v>
      </c>
      <c r="S52" s="86">
        <v>0</v>
      </c>
      <c r="T52" s="86">
        <v>0</v>
      </c>
      <c r="U52" s="86">
        <v>0</v>
      </c>
      <c r="V52" s="86">
        <v>0</v>
      </c>
      <c r="W52" s="86">
        <v>0</v>
      </c>
      <c r="X52" s="86">
        <v>0</v>
      </c>
      <c r="Y52" s="86">
        <v>0</v>
      </c>
      <c r="Z52" s="86">
        <v>0</v>
      </c>
      <c r="AA52" s="86">
        <v>0</v>
      </c>
      <c r="AB52" s="252">
        <f t="shared" si="8"/>
        <v>15.249130409999999</v>
      </c>
      <c r="AC52" s="253">
        <f t="shared" si="9"/>
        <v>16.480206469999999</v>
      </c>
    </row>
    <row r="53" spans="1:29" x14ac:dyDescent="0.25">
      <c r="A53" s="15" t="s">
        <v>131</v>
      </c>
      <c r="B53" s="6" t="s">
        <v>125</v>
      </c>
      <c r="C53" s="244">
        <v>0</v>
      </c>
      <c r="D53" s="126">
        <v>0</v>
      </c>
      <c r="E53" s="249">
        <f t="shared" si="20"/>
        <v>0</v>
      </c>
      <c r="F53" s="254">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2">
        <f t="shared" si="8"/>
        <v>0</v>
      </c>
      <c r="AC53" s="253">
        <f t="shared" si="9"/>
        <v>0</v>
      </c>
    </row>
    <row r="54" spans="1:29" x14ac:dyDescent="0.25">
      <c r="A54" s="15" t="s">
        <v>130</v>
      </c>
      <c r="B54" s="14" t="s">
        <v>124</v>
      </c>
      <c r="C54" s="244">
        <v>0</v>
      </c>
      <c r="D54" s="201">
        <v>0</v>
      </c>
      <c r="E54" s="249">
        <f t="shared" si="20"/>
        <v>0</v>
      </c>
      <c r="F54" s="254">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2">
        <f t="shared" si="8"/>
        <v>0</v>
      </c>
      <c r="AC54" s="253">
        <f t="shared" si="9"/>
        <v>0</v>
      </c>
    </row>
    <row r="55" spans="1:29" x14ac:dyDescent="0.25">
      <c r="A55" s="15" t="s">
        <v>129</v>
      </c>
      <c r="B55" s="14" t="s">
        <v>123</v>
      </c>
      <c r="C55" s="244">
        <v>0</v>
      </c>
      <c r="D55" s="201">
        <v>0</v>
      </c>
      <c r="E55" s="249">
        <f t="shared" si="20"/>
        <v>0</v>
      </c>
      <c r="F55" s="254">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2">
        <f t="shared" si="8"/>
        <v>0</v>
      </c>
      <c r="AC55" s="253">
        <f t="shared" si="9"/>
        <v>0</v>
      </c>
    </row>
    <row r="56" spans="1:29" x14ac:dyDescent="0.25">
      <c r="A56" s="15" t="s">
        <v>128</v>
      </c>
      <c r="B56" s="14" t="s">
        <v>122</v>
      </c>
      <c r="C56" s="244">
        <v>0</v>
      </c>
      <c r="D56" s="201">
        <v>0</v>
      </c>
      <c r="E56" s="249">
        <f t="shared" si="20"/>
        <v>0</v>
      </c>
      <c r="F56" s="254">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2">
        <f t="shared" si="8"/>
        <v>0</v>
      </c>
      <c r="AC56" s="253">
        <f t="shared" si="9"/>
        <v>0</v>
      </c>
    </row>
    <row r="57" spans="1:29" ht="18.75" x14ac:dyDescent="0.25">
      <c r="A57" s="15" t="s">
        <v>127</v>
      </c>
      <c r="B57" s="14" t="s">
        <v>560</v>
      </c>
      <c r="C57" s="244">
        <f>C50</f>
        <v>1</v>
      </c>
      <c r="D57" s="201">
        <f>D50</f>
        <v>1</v>
      </c>
      <c r="E57" s="249">
        <f t="shared" si="20"/>
        <v>1</v>
      </c>
      <c r="F57" s="254">
        <f t="shared" si="10"/>
        <v>1</v>
      </c>
      <c r="G57" s="86">
        <v>0</v>
      </c>
      <c r="H57" s="86">
        <v>0</v>
      </c>
      <c r="I57" s="86">
        <v>0</v>
      </c>
      <c r="J57" s="86">
        <v>0</v>
      </c>
      <c r="K57" s="86">
        <v>0</v>
      </c>
      <c r="L57" s="86">
        <v>0</v>
      </c>
      <c r="M57" s="86">
        <v>0</v>
      </c>
      <c r="N57" s="86">
        <v>0</v>
      </c>
      <c r="O57" s="86">
        <v>0</v>
      </c>
      <c r="P57" s="86">
        <f>P50</f>
        <v>1</v>
      </c>
      <c r="Q57" s="86">
        <v>0</v>
      </c>
      <c r="R57" s="86">
        <f t="shared" si="11"/>
        <v>1</v>
      </c>
      <c r="S57" s="86">
        <v>0</v>
      </c>
      <c r="T57" s="86">
        <v>0</v>
      </c>
      <c r="U57" s="86">
        <v>0</v>
      </c>
      <c r="V57" s="86">
        <v>0</v>
      </c>
      <c r="W57" s="86">
        <v>0</v>
      </c>
      <c r="X57" s="86">
        <v>0</v>
      </c>
      <c r="Y57" s="86">
        <v>0</v>
      </c>
      <c r="Z57" s="86">
        <v>0</v>
      </c>
      <c r="AA57" s="86">
        <v>0</v>
      </c>
      <c r="AB57" s="252">
        <f t="shared" si="8"/>
        <v>1</v>
      </c>
      <c r="AC57" s="253">
        <f t="shared" si="9"/>
        <v>1</v>
      </c>
    </row>
    <row r="58" spans="1:29" ht="36.75" customHeight="1" x14ac:dyDescent="0.25">
      <c r="A58" s="18" t="s">
        <v>56</v>
      </c>
      <c r="B58" s="27" t="s">
        <v>224</v>
      </c>
      <c r="C58" s="244">
        <v>0</v>
      </c>
      <c r="D58" s="201">
        <v>0</v>
      </c>
      <c r="E58" s="249">
        <f t="shared" si="20"/>
        <v>0</v>
      </c>
      <c r="F58" s="254">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2">
        <f t="shared" si="8"/>
        <v>0</v>
      </c>
      <c r="AC58" s="253">
        <f t="shared" si="9"/>
        <v>0</v>
      </c>
    </row>
    <row r="59" spans="1:29" x14ac:dyDescent="0.25">
      <c r="A59" s="18" t="s">
        <v>54</v>
      </c>
      <c r="B59" s="17" t="s">
        <v>126</v>
      </c>
      <c r="C59" s="244">
        <v>0</v>
      </c>
      <c r="D59" s="126">
        <v>0</v>
      </c>
      <c r="E59" s="249">
        <f t="shared" si="20"/>
        <v>0</v>
      </c>
      <c r="F59" s="254">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2">
        <f t="shared" si="8"/>
        <v>0</v>
      </c>
      <c r="AC59" s="253">
        <f t="shared" si="9"/>
        <v>0</v>
      </c>
    </row>
    <row r="60" spans="1:29" x14ac:dyDescent="0.25">
      <c r="A60" s="15" t="s">
        <v>218</v>
      </c>
      <c r="B60" s="16" t="s">
        <v>146</v>
      </c>
      <c r="C60" s="244">
        <v>0</v>
      </c>
      <c r="D60" s="202">
        <v>0</v>
      </c>
      <c r="E60" s="249">
        <f t="shared" si="20"/>
        <v>0</v>
      </c>
      <c r="F60" s="254">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2">
        <f t="shared" si="8"/>
        <v>0</v>
      </c>
      <c r="AC60" s="253">
        <f t="shared" si="9"/>
        <v>0</v>
      </c>
    </row>
    <row r="61" spans="1:29" x14ac:dyDescent="0.25">
      <c r="A61" s="15" t="s">
        <v>219</v>
      </c>
      <c r="B61" s="16" t="s">
        <v>144</v>
      </c>
      <c r="C61" s="244">
        <v>0</v>
      </c>
      <c r="D61" s="202">
        <v>0</v>
      </c>
      <c r="E61" s="249">
        <f t="shared" si="20"/>
        <v>0</v>
      </c>
      <c r="F61" s="254">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2">
        <f t="shared" si="8"/>
        <v>0</v>
      </c>
      <c r="AC61" s="253">
        <f t="shared" si="9"/>
        <v>0</v>
      </c>
    </row>
    <row r="62" spans="1:29" x14ac:dyDescent="0.25">
      <c r="A62" s="15" t="s">
        <v>220</v>
      </c>
      <c r="B62" s="16" t="s">
        <v>142</v>
      </c>
      <c r="C62" s="244">
        <v>0</v>
      </c>
      <c r="D62" s="202">
        <v>0</v>
      </c>
      <c r="E62" s="249">
        <f t="shared" si="20"/>
        <v>0</v>
      </c>
      <c r="F62" s="254">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2">
        <f t="shared" si="8"/>
        <v>0</v>
      </c>
      <c r="AC62" s="253">
        <f t="shared" si="9"/>
        <v>0</v>
      </c>
    </row>
    <row r="63" spans="1:29" x14ac:dyDescent="0.25">
      <c r="A63" s="15" t="s">
        <v>221</v>
      </c>
      <c r="B63" s="16" t="s">
        <v>223</v>
      </c>
      <c r="C63" s="244">
        <v>0</v>
      </c>
      <c r="D63" s="202">
        <v>0</v>
      </c>
      <c r="E63" s="249">
        <f t="shared" si="20"/>
        <v>0</v>
      </c>
      <c r="F63" s="254">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2">
        <f t="shared" si="8"/>
        <v>0</v>
      </c>
      <c r="AC63" s="253">
        <f t="shared" si="9"/>
        <v>0</v>
      </c>
    </row>
    <row r="64" spans="1:29" ht="18.75" x14ac:dyDescent="0.25">
      <c r="A64" s="15" t="s">
        <v>222</v>
      </c>
      <c r="B64" s="14" t="s">
        <v>561</v>
      </c>
      <c r="C64" s="244">
        <v>0</v>
      </c>
      <c r="D64" s="201">
        <v>0</v>
      </c>
      <c r="E64" s="249">
        <f t="shared" si="20"/>
        <v>0</v>
      </c>
      <c r="F64" s="254">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2">
        <f t="shared" si="8"/>
        <v>0</v>
      </c>
      <c r="AC64" s="253">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7"/>
      <c r="C66" s="347"/>
      <c r="D66" s="347"/>
      <c r="E66" s="347"/>
      <c r="F66" s="347"/>
      <c r="G66" s="347"/>
      <c r="H66" s="347"/>
      <c r="I66" s="347"/>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8"/>
      <c r="C68" s="348"/>
      <c r="D68" s="348"/>
      <c r="E68" s="348"/>
      <c r="F68" s="348"/>
      <c r="G68" s="348"/>
      <c r="H68" s="348"/>
      <c r="I68" s="348"/>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7"/>
      <c r="C70" s="347"/>
      <c r="D70" s="347"/>
      <c r="E70" s="347"/>
      <c r="F70" s="347"/>
      <c r="G70" s="347"/>
      <c r="H70" s="347"/>
      <c r="I70" s="347"/>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7"/>
      <c r="C72" s="347"/>
      <c r="D72" s="347"/>
      <c r="E72" s="347"/>
      <c r="F72" s="347"/>
      <c r="G72" s="347"/>
      <c r="H72" s="347"/>
      <c r="I72" s="347"/>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8"/>
      <c r="C73" s="348"/>
      <c r="D73" s="348"/>
      <c r="E73" s="348"/>
      <c r="F73" s="348"/>
      <c r="G73" s="348"/>
      <c r="H73" s="348"/>
      <c r="I73" s="348"/>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7"/>
      <c r="C74" s="347"/>
      <c r="D74" s="347"/>
      <c r="E74" s="347"/>
      <c r="F74" s="347"/>
      <c r="G74" s="347"/>
      <c r="H74" s="347"/>
      <c r="I74" s="347"/>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49"/>
      <c r="C75" s="349"/>
      <c r="D75" s="349"/>
      <c r="E75" s="349"/>
      <c r="F75" s="349"/>
      <c r="G75" s="349"/>
      <c r="H75" s="349"/>
      <c r="I75" s="349"/>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6"/>
      <c r="C77" s="346"/>
      <c r="D77" s="346"/>
      <c r="E77" s="346"/>
      <c r="F77" s="346"/>
      <c r="G77" s="346"/>
      <c r="H77" s="346"/>
      <c r="I77" s="346"/>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D24:D64 W24:W64 G24:P64">
    <cfRule type="cellIs" dxfId="10" priority="13" operator="notEqual">
      <formula>0</formula>
    </cfRule>
  </conditionalFormatting>
  <conditionalFormatting sqref="L24:P29 L31:P64">
    <cfRule type="cellIs" dxfId="9" priority="11" operator="notEqual">
      <formula>0</formula>
    </cfRule>
  </conditionalFormatting>
  <conditionalFormatting sqref="C24:C64">
    <cfRule type="cellIs" dxfId="8" priority="10" operator="notEqual">
      <formula>0</formula>
    </cfRule>
  </conditionalFormatting>
  <conditionalFormatting sqref="E24:E64">
    <cfRule type="cellIs" dxfId="7" priority="9" operator="notEqual">
      <formula>0</formula>
    </cfRule>
  </conditionalFormatting>
  <conditionalFormatting sqref="X24:AA64">
    <cfRule type="cellIs" dxfId="6" priority="7" operator="notEqual">
      <formula>0</formula>
    </cfRule>
  </conditionalFormatting>
  <conditionalFormatting sqref="X24:AA29 X31:AA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Q24:V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84"/>
    </row>
    <row r="7" spans="1:48" ht="18.75" x14ac:dyDescent="0.25">
      <c r="A7" s="274" t="s">
        <v>7</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6</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8" t="str">
        <f>'1. паспорт местоположение'!A12:C12</f>
        <v>N_92-24-28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f>
        <v>Покупка в 2028 г. одного многофункционального крана-манипулятора на автомобильном шасси для выполнения погрузо-разгрузочных работ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4</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69" t="s">
        <v>467</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60" t="s">
        <v>50</v>
      </c>
      <c r="B22" s="371" t="s">
        <v>22</v>
      </c>
      <c r="C22" s="360" t="s">
        <v>49</v>
      </c>
      <c r="D22" s="360" t="s">
        <v>48</v>
      </c>
      <c r="E22" s="374" t="s">
        <v>477</v>
      </c>
      <c r="F22" s="375"/>
      <c r="G22" s="375"/>
      <c r="H22" s="375"/>
      <c r="I22" s="375"/>
      <c r="J22" s="375"/>
      <c r="K22" s="375"/>
      <c r="L22" s="376"/>
      <c r="M22" s="360" t="s">
        <v>47</v>
      </c>
      <c r="N22" s="360" t="s">
        <v>46</v>
      </c>
      <c r="O22" s="360" t="s">
        <v>45</v>
      </c>
      <c r="P22" s="355" t="s">
        <v>245</v>
      </c>
      <c r="Q22" s="355" t="s">
        <v>44</v>
      </c>
      <c r="R22" s="355" t="s">
        <v>43</v>
      </c>
      <c r="S22" s="355" t="s">
        <v>42</v>
      </c>
      <c r="T22" s="355"/>
      <c r="U22" s="377" t="s">
        <v>41</v>
      </c>
      <c r="V22" s="377" t="s">
        <v>40</v>
      </c>
      <c r="W22" s="355" t="s">
        <v>39</v>
      </c>
      <c r="X22" s="355" t="s">
        <v>38</v>
      </c>
      <c r="Y22" s="355" t="s">
        <v>37</v>
      </c>
      <c r="Z22" s="362" t="s">
        <v>36</v>
      </c>
      <c r="AA22" s="355" t="s">
        <v>35</v>
      </c>
      <c r="AB22" s="355" t="s">
        <v>34</v>
      </c>
      <c r="AC22" s="355" t="s">
        <v>33</v>
      </c>
      <c r="AD22" s="355" t="s">
        <v>32</v>
      </c>
      <c r="AE22" s="355" t="s">
        <v>31</v>
      </c>
      <c r="AF22" s="355" t="s">
        <v>30</v>
      </c>
      <c r="AG22" s="355"/>
      <c r="AH22" s="355"/>
      <c r="AI22" s="355"/>
      <c r="AJ22" s="355"/>
      <c r="AK22" s="355"/>
      <c r="AL22" s="355" t="s">
        <v>29</v>
      </c>
      <c r="AM22" s="355"/>
      <c r="AN22" s="355"/>
      <c r="AO22" s="355"/>
      <c r="AP22" s="355" t="s">
        <v>28</v>
      </c>
      <c r="AQ22" s="355"/>
      <c r="AR22" s="355" t="s">
        <v>27</v>
      </c>
      <c r="AS22" s="355" t="s">
        <v>26</v>
      </c>
      <c r="AT22" s="355" t="s">
        <v>25</v>
      </c>
      <c r="AU22" s="355" t="s">
        <v>24</v>
      </c>
      <c r="AV22" s="363" t="s">
        <v>23</v>
      </c>
    </row>
    <row r="23" spans="1:48" ht="64.5" customHeight="1" x14ac:dyDescent="0.25">
      <c r="A23" s="370"/>
      <c r="B23" s="372"/>
      <c r="C23" s="370"/>
      <c r="D23" s="370"/>
      <c r="E23" s="365" t="s">
        <v>21</v>
      </c>
      <c r="F23" s="356" t="s">
        <v>125</v>
      </c>
      <c r="G23" s="356" t="s">
        <v>124</v>
      </c>
      <c r="H23" s="356" t="s">
        <v>123</v>
      </c>
      <c r="I23" s="358" t="s">
        <v>388</v>
      </c>
      <c r="J23" s="358" t="s">
        <v>389</v>
      </c>
      <c r="K23" s="358" t="s">
        <v>390</v>
      </c>
      <c r="L23" s="356" t="s">
        <v>551</v>
      </c>
      <c r="M23" s="370"/>
      <c r="N23" s="370"/>
      <c r="O23" s="370"/>
      <c r="P23" s="355"/>
      <c r="Q23" s="355"/>
      <c r="R23" s="355"/>
      <c r="S23" s="367" t="s">
        <v>2</v>
      </c>
      <c r="T23" s="367" t="s">
        <v>9</v>
      </c>
      <c r="U23" s="377"/>
      <c r="V23" s="377"/>
      <c r="W23" s="355"/>
      <c r="X23" s="355"/>
      <c r="Y23" s="355"/>
      <c r="Z23" s="355"/>
      <c r="AA23" s="355"/>
      <c r="AB23" s="355"/>
      <c r="AC23" s="355"/>
      <c r="AD23" s="355"/>
      <c r="AE23" s="355"/>
      <c r="AF23" s="355" t="s">
        <v>20</v>
      </c>
      <c r="AG23" s="355"/>
      <c r="AH23" s="355" t="s">
        <v>19</v>
      </c>
      <c r="AI23" s="355"/>
      <c r="AJ23" s="360" t="s">
        <v>18</v>
      </c>
      <c r="AK23" s="360" t="s">
        <v>17</v>
      </c>
      <c r="AL23" s="360" t="s">
        <v>16</v>
      </c>
      <c r="AM23" s="360" t="s">
        <v>15</v>
      </c>
      <c r="AN23" s="360" t="s">
        <v>14</v>
      </c>
      <c r="AO23" s="360" t="s">
        <v>13</v>
      </c>
      <c r="AP23" s="360" t="s">
        <v>12</v>
      </c>
      <c r="AQ23" s="378" t="s">
        <v>9</v>
      </c>
      <c r="AR23" s="355"/>
      <c r="AS23" s="355"/>
      <c r="AT23" s="355"/>
      <c r="AU23" s="355"/>
      <c r="AV23" s="364"/>
    </row>
    <row r="24" spans="1:48"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20" t="s">
        <v>11</v>
      </c>
      <c r="AG24" s="120" t="s">
        <v>10</v>
      </c>
      <c r="AH24" s="121" t="s">
        <v>2</v>
      </c>
      <c r="AI24" s="121" t="s">
        <v>9</v>
      </c>
      <c r="AJ24" s="361"/>
      <c r="AK24" s="361"/>
      <c r="AL24" s="361"/>
      <c r="AM24" s="361"/>
      <c r="AN24" s="361"/>
      <c r="AO24" s="361"/>
      <c r="AP24" s="361"/>
      <c r="AQ24" s="379"/>
      <c r="AR24" s="355"/>
      <c r="AS24" s="355"/>
      <c r="AT24" s="355"/>
      <c r="AU24" s="355"/>
      <c r="AV24" s="364"/>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555</v>
      </c>
      <c r="C26" s="203" t="s">
        <v>332</v>
      </c>
      <c r="D26" s="206">
        <f>'6.1. Паспорт сетевой график'!H53</f>
        <v>47118</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552</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3" zoomScale="90" zoomScaleNormal="90" zoomScaleSheetLayoutView="90" workbookViewId="0">
      <selection activeCell="C65" sqref="C65:C67"/>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3" t="str">
        <f>'1. паспорт местоположение'!A5:C5</f>
        <v>Год раскрытия информации: 2026 год</v>
      </c>
      <c r="B5" s="383"/>
      <c r="C5" s="23"/>
      <c r="D5" s="23"/>
      <c r="E5" s="23"/>
      <c r="F5" s="23"/>
      <c r="G5" s="23"/>
      <c r="H5" s="23"/>
    </row>
    <row r="6" spans="1:8" ht="18.75" x14ac:dyDescent="0.3">
      <c r="A6" s="82"/>
      <c r="B6" s="82"/>
      <c r="C6" s="82"/>
      <c r="D6" s="82"/>
      <c r="E6" s="82"/>
      <c r="F6" s="82"/>
      <c r="G6" s="82"/>
      <c r="H6" s="82"/>
    </row>
    <row r="7" spans="1:8" ht="18.75" x14ac:dyDescent="0.25">
      <c r="A7" s="274" t="s">
        <v>7</v>
      </c>
      <c r="B7" s="274"/>
      <c r="C7" s="114"/>
      <c r="D7" s="114"/>
      <c r="E7" s="114"/>
      <c r="F7" s="114"/>
      <c r="G7" s="114"/>
      <c r="H7" s="114"/>
    </row>
    <row r="8" spans="1:8" ht="18.75" x14ac:dyDescent="0.25">
      <c r="A8" s="114"/>
      <c r="B8" s="114"/>
      <c r="C8" s="114"/>
      <c r="D8" s="114"/>
      <c r="E8" s="114"/>
      <c r="F8" s="114"/>
      <c r="G8" s="114"/>
      <c r="H8" s="114"/>
    </row>
    <row r="9" spans="1:8" x14ac:dyDescent="0.25">
      <c r="A9" s="278" t="str">
        <f>'7. Паспорт отчет о закупке'!A9:AV9</f>
        <v>Акционерное общество "Россети Янтарь" ДЗО  ПАО "Россети"</v>
      </c>
      <c r="B9" s="278"/>
      <c r="C9" s="115"/>
      <c r="D9" s="115"/>
      <c r="E9" s="115"/>
      <c r="F9" s="115"/>
      <c r="G9" s="115"/>
      <c r="H9" s="115"/>
    </row>
    <row r="10" spans="1:8" x14ac:dyDescent="0.25">
      <c r="A10" s="271" t="s">
        <v>6</v>
      </c>
      <c r="B10" s="271"/>
      <c r="C10" s="116"/>
      <c r="D10" s="116"/>
      <c r="E10" s="116"/>
      <c r="F10" s="116"/>
      <c r="G10" s="116"/>
      <c r="H10" s="116"/>
    </row>
    <row r="11" spans="1:8" ht="18.75" x14ac:dyDescent="0.25">
      <c r="A11" s="114"/>
      <c r="B11" s="114"/>
      <c r="C11" s="114"/>
      <c r="D11" s="114"/>
      <c r="E11" s="114"/>
      <c r="F11" s="114"/>
      <c r="G11" s="114"/>
      <c r="H11" s="114"/>
    </row>
    <row r="12" spans="1:8" x14ac:dyDescent="0.25">
      <c r="A12" s="340" t="str">
        <f>'7. Паспорт отчет о закупке'!A12:AV12</f>
        <v>N_92-24-28</v>
      </c>
      <c r="B12" s="340"/>
      <c r="C12" s="115"/>
      <c r="D12" s="115"/>
      <c r="E12" s="115"/>
      <c r="F12" s="115"/>
      <c r="G12" s="115"/>
      <c r="H12" s="115"/>
    </row>
    <row r="13" spans="1:8" x14ac:dyDescent="0.25">
      <c r="A13" s="271" t="s">
        <v>5</v>
      </c>
      <c r="B13" s="271"/>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4" t="str">
        <f>'7. Паспорт отчет о закупке'!A15:AV15</f>
        <v>Покупка в 2028 г. одного многофункционального крана-манипулятора на автомобильном шасси для выполнения погрузо-разгрузочных работ</v>
      </c>
      <c r="B15" s="384"/>
      <c r="C15" s="115"/>
      <c r="D15" s="115"/>
      <c r="E15" s="115"/>
      <c r="F15" s="115"/>
      <c r="G15" s="115"/>
      <c r="H15" s="115"/>
    </row>
    <row r="16" spans="1:8" x14ac:dyDescent="0.25">
      <c r="A16" s="271" t="s">
        <v>4</v>
      </c>
      <c r="B16" s="271"/>
      <c r="C16" s="116"/>
      <c r="D16" s="116"/>
      <c r="E16" s="116"/>
      <c r="F16" s="116"/>
      <c r="G16" s="116"/>
      <c r="H16" s="116"/>
    </row>
    <row r="17" spans="1:4" x14ac:dyDescent="0.25">
      <c r="B17" s="30"/>
    </row>
    <row r="18" spans="1:4" x14ac:dyDescent="0.25">
      <c r="A18" s="385" t="s">
        <v>468</v>
      </c>
      <c r="B18" s="386"/>
    </row>
    <row r="19" spans="1:4" x14ac:dyDescent="0.25">
      <c r="B19" s="5"/>
    </row>
    <row r="20" spans="1:4" ht="16.5" thickBot="1" x14ac:dyDescent="0.3">
      <c r="B20" s="31"/>
    </row>
    <row r="21" spans="1:4" ht="30.75" thickBot="1" x14ac:dyDescent="0.3">
      <c r="A21" s="32" t="s">
        <v>339</v>
      </c>
      <c r="B21" s="85" t="str">
        <f>A15</f>
        <v>Покупка в 2028 г. одного многофункционального крана-манипулятора на автомобильном шасси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502</v>
      </c>
    </row>
    <row r="27" spans="1:4" ht="29.25" thickBot="1" x14ac:dyDescent="0.3">
      <c r="A27" s="43" t="s">
        <v>563</v>
      </c>
      <c r="B27" s="208">
        <f>'6.2. Паспорт фин осв ввод'!D24</f>
        <v>20.10585189</v>
      </c>
    </row>
    <row r="28" spans="1:4" ht="16.5" thickBot="1" x14ac:dyDescent="0.3">
      <c r="A28" s="38" t="s">
        <v>344</v>
      </c>
      <c r="B28" s="36" t="s">
        <v>562</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553</v>
      </c>
    </row>
    <row r="69" spans="1:3" x14ac:dyDescent="0.25">
      <c r="A69" s="41" t="s">
        <v>364</v>
      </c>
      <c r="B69" s="41" t="s">
        <v>555</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550</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45.75" thickBot="1" x14ac:dyDescent="0.3">
      <c r="A79" s="48" t="s">
        <v>373</v>
      </c>
      <c r="B79" s="49" t="str">
        <f>'3.3 паспорт описание'!C24</f>
        <v>Покупка в 2028 г. одного многофункционального крана-манипулятора на автомобильном шасси для выполнения погрузо-разгрузочных работ</v>
      </c>
    </row>
    <row r="80" spans="1:3" ht="16.5" thickBot="1" x14ac:dyDescent="0.3">
      <c r="A80" s="34" t="s">
        <v>374</v>
      </c>
      <c r="B80" s="46"/>
    </row>
    <row r="81" spans="1:2" ht="16.5" thickBot="1" x14ac:dyDescent="0.3">
      <c r="A81" s="41" t="s">
        <v>375</v>
      </c>
      <c r="B81" s="219">
        <f>'6.1. Паспорт сетевой график'!H43</f>
        <v>47118</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554</v>
      </c>
    </row>
    <row r="85" spans="1:2" ht="28.5" x14ac:dyDescent="0.25">
      <c r="A85" s="37" t="s">
        <v>379</v>
      </c>
      <c r="B85" s="380" t="s">
        <v>550</v>
      </c>
    </row>
    <row r="86" spans="1:2" x14ac:dyDescent="0.25">
      <c r="A86" s="41" t="s">
        <v>380</v>
      </c>
      <c r="B86" s="381"/>
    </row>
    <row r="87" spans="1:2" x14ac:dyDescent="0.25">
      <c r="A87" s="41" t="s">
        <v>381</v>
      </c>
      <c r="B87" s="381"/>
    </row>
    <row r="88" spans="1:2" x14ac:dyDescent="0.25">
      <c r="A88" s="41" t="s">
        <v>382</v>
      </c>
      <c r="B88" s="381"/>
    </row>
    <row r="89" spans="1:2" x14ac:dyDescent="0.25">
      <c r="A89" s="41" t="s">
        <v>383</v>
      </c>
      <c r="B89" s="381"/>
    </row>
    <row r="90" spans="1:2" ht="16.5" thickBot="1" x14ac:dyDescent="0.3">
      <c r="A90" s="51" t="s">
        <v>384</v>
      </c>
      <c r="B90" s="382"/>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2026-03-25T09:03:24Z</dcterms:modified>
</cp:coreProperties>
</file>