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90FEED9-16DC-452E-9E23-81CE2B8B208D}"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N64" i="10" l="1"/>
  <c r="N63" i="10"/>
  <c r="N62" i="10"/>
  <c r="N61" i="10"/>
  <c r="N60" i="10"/>
  <c r="N59" i="10"/>
  <c r="N58" i="10"/>
  <c r="N57" i="10"/>
  <c r="N56" i="10"/>
  <c r="N55" i="10"/>
  <c r="N54" i="10"/>
  <c r="N53" i="10"/>
  <c r="N51" i="10"/>
  <c r="N50" i="10"/>
  <c r="N49" i="10"/>
  <c r="N48" i="10"/>
  <c r="N47" i="10"/>
  <c r="N46" i="10"/>
  <c r="N45" i="10"/>
  <c r="N44" i="10"/>
  <c r="N43" i="10"/>
  <c r="N42" i="10"/>
  <c r="N41" i="10"/>
  <c r="N40" i="10"/>
  <c r="N39" i="10"/>
  <c r="N38" i="10"/>
  <c r="N37" i="10"/>
  <c r="N36" i="10"/>
  <c r="N35" i="10"/>
  <c r="N34" i="10"/>
  <c r="N32" i="10"/>
  <c r="N31" i="10"/>
  <c r="N29" i="10"/>
  <c r="N28" i="10"/>
  <c r="N26" i="10"/>
  <c r="N25" i="10"/>
  <c r="R30" i="10"/>
  <c r="Q30" i="10"/>
  <c r="P30" i="10"/>
  <c r="O30" i="10"/>
  <c r="M30" i="10"/>
  <c r="R24" i="10"/>
  <c r="Q24" i="10"/>
  <c r="P24" i="10"/>
  <c r="O24" i="10"/>
  <c r="M24" i="10"/>
  <c r="L57" i="10"/>
  <c r="L52" i="10"/>
  <c r="L30" i="10"/>
  <c r="L24" i="10"/>
  <c r="B105" i="12" l="1"/>
  <c r="B103" i="12"/>
  <c r="B91" i="12"/>
  <c r="B89" i="12"/>
  <c r="B66" i="12"/>
  <c r="B49" i="12"/>
  <c r="B32" i="12"/>
  <c r="B30" i="12" s="1"/>
  <c r="B29" i="12"/>
  <c r="B25" i="12"/>
  <c r="B22" i="12"/>
  <c r="A15" i="12"/>
  <c r="B21" i="12" s="1"/>
  <c r="A12" i="12"/>
  <c r="A9" i="12"/>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5" i="12" s="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F58" i="10"/>
  <c r="E58" i="10"/>
  <c r="AB57" i="10"/>
  <c r="D57" i="10"/>
  <c r="AC57" i="10" s="1"/>
  <c r="C57" i="10"/>
  <c r="AC56" i="10"/>
  <c r="AB56" i="10"/>
  <c r="F56" i="10"/>
  <c r="E56" i="10"/>
  <c r="AC55" i="10"/>
  <c r="AB55" i="10"/>
  <c r="F55" i="10"/>
  <c r="E55" i="10"/>
  <c r="AC54" i="10"/>
  <c r="AB54" i="10"/>
  <c r="E54" i="10"/>
  <c r="F54" i="10" s="1"/>
  <c r="AC53" i="10"/>
  <c r="AB53" i="10"/>
  <c r="E53" i="10"/>
  <c r="F53" i="10" s="1"/>
  <c r="AB52" i="10"/>
  <c r="D52" i="10"/>
  <c r="E52" i="10" s="1"/>
  <c r="F52" i="10" s="1"/>
  <c r="N52" i="10" s="1"/>
  <c r="C52" i="10"/>
  <c r="AB51" i="10"/>
  <c r="AC51" i="10"/>
  <c r="E51" i="10"/>
  <c r="F51" i="10" s="1"/>
  <c r="AB50" i="10"/>
  <c r="AC50" i="10"/>
  <c r="E50" i="10"/>
  <c r="F50" i="10" s="1"/>
  <c r="AB49" i="10"/>
  <c r="AC49" i="10"/>
  <c r="E49" i="10"/>
  <c r="F49" i="10" s="1"/>
  <c r="AB48" i="10"/>
  <c r="AC48" i="10"/>
  <c r="E48" i="10"/>
  <c r="F48" i="10" s="1"/>
  <c r="AB47" i="10"/>
  <c r="AC47" i="10"/>
  <c r="E47" i="10"/>
  <c r="F47" i="10" s="1"/>
  <c r="AB46" i="10"/>
  <c r="AC46" i="10"/>
  <c r="E46" i="10"/>
  <c r="F46" i="10" s="1"/>
  <c r="AB45" i="10"/>
  <c r="AC45" i="10"/>
  <c r="F45" i="10"/>
  <c r="E45" i="10"/>
  <c r="AB44" i="10"/>
  <c r="AC44" i="10"/>
  <c r="E44" i="10"/>
  <c r="F44" i="10" s="1"/>
  <c r="AB43" i="10"/>
  <c r="AC43" i="10"/>
  <c r="E43" i="10"/>
  <c r="F43" i="10" s="1"/>
  <c r="AB42" i="10"/>
  <c r="AC42" i="10"/>
  <c r="E42" i="10"/>
  <c r="F42" i="10" s="1"/>
  <c r="AC41" i="10"/>
  <c r="AB41" i="10"/>
  <c r="E41" i="10"/>
  <c r="F41" i="10" s="1"/>
  <c r="AB40" i="10"/>
  <c r="AC40" i="10"/>
  <c r="E40" i="10"/>
  <c r="F40" i="10" s="1"/>
  <c r="AB39" i="10"/>
  <c r="AC39" i="10"/>
  <c r="E39" i="10"/>
  <c r="F39" i="10" s="1"/>
  <c r="AC38" i="10"/>
  <c r="AB38" i="10"/>
  <c r="E38" i="10"/>
  <c r="F38" i="10" s="1"/>
  <c r="AB37" i="10"/>
  <c r="AC37" i="10"/>
  <c r="E37" i="10"/>
  <c r="F37" i="10" s="1"/>
  <c r="AB36" i="10"/>
  <c r="AC36" i="10"/>
  <c r="E36" i="10"/>
  <c r="F36" i="10" s="1"/>
  <c r="AC35" i="10"/>
  <c r="AB35" i="10"/>
  <c r="E35" i="10"/>
  <c r="F35" i="10" s="1"/>
  <c r="AB34" i="10"/>
  <c r="AC34" i="10"/>
  <c r="E34" i="10"/>
  <c r="F34" i="10" s="1"/>
  <c r="AB33" i="10"/>
  <c r="E33" i="10"/>
  <c r="F33" i="10" s="1"/>
  <c r="N33" i="10" s="1"/>
  <c r="N30" i="10" s="1"/>
  <c r="B81" i="8" s="1"/>
  <c r="AB32" i="10"/>
  <c r="AC32" i="10"/>
  <c r="E32" i="10"/>
  <c r="E30" i="10" s="1"/>
  <c r="AC31" i="10"/>
  <c r="AB31" i="10"/>
  <c r="F31" i="10"/>
  <c r="E31" i="10"/>
  <c r="AA30" i="10"/>
  <c r="Z30" i="10"/>
  <c r="Y30" i="10"/>
  <c r="X30" i="10"/>
  <c r="W30" i="10"/>
  <c r="V30" i="10"/>
  <c r="U30" i="10"/>
  <c r="T30" i="10"/>
  <c r="S30" i="10"/>
  <c r="K30" i="10"/>
  <c r="J30" i="10"/>
  <c r="I30" i="10"/>
  <c r="H30" i="10"/>
  <c r="AB30" i="10" s="1"/>
  <c r="G30" i="10"/>
  <c r="D30" i="10"/>
  <c r="C30" i="10"/>
  <c r="AB29" i="10"/>
  <c r="AC29" i="10"/>
  <c r="E29" i="10"/>
  <c r="F29" i="10" s="1"/>
  <c r="AB28" i="10"/>
  <c r="AC28" i="10"/>
  <c r="E28" i="10"/>
  <c r="F28" i="10" s="1"/>
  <c r="AB27" i="10"/>
  <c r="E27" i="10"/>
  <c r="F27" i="10" s="1"/>
  <c r="N27" i="10" s="1"/>
  <c r="N24" i="10" s="1"/>
  <c r="AC24" i="10" s="1"/>
  <c r="AB26" i="10"/>
  <c r="AC26" i="10"/>
  <c r="E26" i="10"/>
  <c r="F26" i="10" s="1"/>
  <c r="AB25" i="10"/>
  <c r="E25" i="10"/>
  <c r="E24" i="10" s="1"/>
  <c r="AB24" i="10"/>
  <c r="AA24" i="10"/>
  <c r="Z24" i="10"/>
  <c r="Y24" i="10"/>
  <c r="X24" i="10"/>
  <c r="W24" i="10"/>
  <c r="V24" i="10"/>
  <c r="U24" i="10"/>
  <c r="T24" i="10"/>
  <c r="S24" i="10"/>
  <c r="K24" i="10"/>
  <c r="J24" i="10"/>
  <c r="I24" i="10"/>
  <c r="H24" i="10"/>
  <c r="G24" i="10"/>
  <c r="D24" i="10"/>
  <c r="C40" i="1" s="1"/>
  <c r="C24" i="10"/>
  <c r="A14" i="10"/>
  <c r="A11" i="10"/>
  <c r="A8" i="10"/>
  <c r="A4" i="10"/>
  <c r="A15" i="9"/>
  <c r="A12" i="9"/>
  <c r="A9" i="9"/>
  <c r="G106" i="8"/>
  <c r="F106" i="8"/>
  <c r="E106" i="8"/>
  <c r="D106" i="8"/>
  <c r="C106" i="8"/>
  <c r="H105" i="8"/>
  <c r="C104" i="8"/>
  <c r="D104" i="8" s="1"/>
  <c r="E104" i="8" s="1"/>
  <c r="F104" i="8" s="1"/>
  <c r="G104" i="8" s="1"/>
  <c r="H104" i="8" s="1"/>
  <c r="I104" i="8" s="1"/>
  <c r="J104" i="8" s="1"/>
  <c r="K104" i="8" s="1"/>
  <c r="L104" i="8" s="1"/>
  <c r="M104" i="8" s="1"/>
  <c r="N104" i="8" s="1"/>
  <c r="O104" i="8" s="1"/>
  <c r="P104" i="8" s="1"/>
  <c r="Q104" i="8" s="1"/>
  <c r="R104" i="8" s="1"/>
  <c r="G102" i="8"/>
  <c r="H102" i="8" s="1"/>
  <c r="C100" i="8"/>
  <c r="D100" i="8" s="1"/>
  <c r="E100" i="8" s="1"/>
  <c r="F100" i="8" s="1"/>
  <c r="G100" i="8" s="1"/>
  <c r="H100" i="8" s="1"/>
  <c r="I100" i="8" s="1"/>
  <c r="J100" i="8" s="1"/>
  <c r="K100" i="8" s="1"/>
  <c r="L100" i="8" s="1"/>
  <c r="M100" i="8" s="1"/>
  <c r="N100" i="8" s="1"/>
  <c r="O100" i="8" s="1"/>
  <c r="P100" i="8" s="1"/>
  <c r="Q100" i="8" s="1"/>
  <c r="R100" i="8" s="1"/>
  <c r="C91" i="8"/>
  <c r="D91" i="8" s="1"/>
  <c r="E91" i="8" s="1"/>
  <c r="F91" i="8" s="1"/>
  <c r="G91" i="8" s="1"/>
  <c r="H91" i="8" s="1"/>
  <c r="I91" i="8" s="1"/>
  <c r="J91" i="8" s="1"/>
  <c r="K91" i="8" s="1"/>
  <c r="L91" i="8" s="1"/>
  <c r="D81" i="8"/>
  <c r="C81" i="8"/>
  <c r="L80" i="8"/>
  <c r="K80" i="8"/>
  <c r="J80" i="8"/>
  <c r="I80" i="8"/>
  <c r="H80" i="8"/>
  <c r="G80" i="8"/>
  <c r="F80" i="8"/>
  <c r="E80" i="8"/>
  <c r="D80" i="8"/>
  <c r="C80" i="8"/>
  <c r="B80" i="8"/>
  <c r="B76" i="8"/>
  <c r="B74" i="8"/>
  <c r="B73" i="8"/>
  <c r="B85" i="8" s="1"/>
  <c r="B66" i="8"/>
  <c r="B68" i="8" s="1"/>
  <c r="A62" i="8"/>
  <c r="B60" i="8"/>
  <c r="L59" i="8"/>
  <c r="K59" i="8"/>
  <c r="J59" i="8"/>
  <c r="I59" i="8"/>
  <c r="H59" i="8"/>
  <c r="G59" i="8"/>
  <c r="F59" i="8"/>
  <c r="E59" i="8"/>
  <c r="D59" i="8"/>
  <c r="C59" i="8"/>
  <c r="B59" i="8"/>
  <c r="C58" i="8"/>
  <c r="C52" i="8" s="1"/>
  <c r="B52" i="8"/>
  <c r="B49" i="8"/>
  <c r="C48" i="8"/>
  <c r="B48" i="8"/>
  <c r="C47" i="8"/>
  <c r="B47" i="8"/>
  <c r="B45" i="8"/>
  <c r="B46" i="8" s="1"/>
  <c r="B25" i="8"/>
  <c r="C67"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AC33" i="10" l="1"/>
  <c r="C49" i="1" s="1"/>
  <c r="B54" i="8"/>
  <c r="AC27" i="10"/>
  <c r="C48" i="1" s="1"/>
  <c r="B90" i="12"/>
  <c r="B83" i="12"/>
  <c r="B27" i="12"/>
  <c r="B80" i="12" s="1"/>
  <c r="D48" i="8"/>
  <c r="C49" i="8"/>
  <c r="I102" i="8"/>
  <c r="B75" i="8"/>
  <c r="F76" i="8"/>
  <c r="C76" i="8"/>
  <c r="D67" i="8"/>
  <c r="I105" i="8"/>
  <c r="F32" i="10"/>
  <c r="F30" i="10" s="1"/>
  <c r="C91" i="12" s="1"/>
  <c r="AC25" i="10"/>
  <c r="B29" i="8"/>
  <c r="C61" i="8" s="1"/>
  <c r="C60" i="8" s="1"/>
  <c r="C66" i="8" s="1"/>
  <c r="C68" i="8" s="1"/>
  <c r="H106" i="8"/>
  <c r="C73" i="8" s="1"/>
  <c r="C85" i="8" s="1"/>
  <c r="E57" i="10"/>
  <c r="F57" i="10" s="1"/>
  <c r="B34" i="12"/>
  <c r="B55" i="8"/>
  <c r="B56" i="8" s="1"/>
  <c r="B69" i="8" s="1"/>
  <c r="B77" i="8" s="1"/>
  <c r="B38" i="12"/>
  <c r="AC52" i="10"/>
  <c r="B42" i="12"/>
  <c r="L26" i="11"/>
  <c r="B46" i="12"/>
  <c r="B51" i="12"/>
  <c r="B55" i="12"/>
  <c r="F25" i="10"/>
  <c r="F24" i="10" s="1"/>
  <c r="C89" i="12" s="1"/>
  <c r="B59" i="12"/>
  <c r="C74" i="8"/>
  <c r="B63" i="12"/>
  <c r="B68" i="12"/>
  <c r="B72" i="12"/>
  <c r="D58" i="8"/>
  <c r="B76" i="12"/>
  <c r="B82" i="8"/>
  <c r="B88" i="12" l="1"/>
  <c r="C75" i="8"/>
  <c r="J105" i="8"/>
  <c r="D47" i="8"/>
  <c r="D52" i="8"/>
  <c r="D74" i="8"/>
  <c r="E58" i="8"/>
  <c r="B70" i="8"/>
  <c r="E67" i="8"/>
  <c r="D76" i="8"/>
  <c r="I106" i="8"/>
  <c r="D73" i="8" s="1"/>
  <c r="D85" i="8" s="1"/>
  <c r="J102" i="8"/>
  <c r="D49" i="8"/>
  <c r="K101" i="8"/>
  <c r="E48" i="8"/>
  <c r="AC30" i="10"/>
  <c r="C53" i="8"/>
  <c r="C55" i="8" l="1"/>
  <c r="D53" i="8" s="1"/>
  <c r="E49" i="8"/>
  <c r="K102" i="8"/>
  <c r="E76" i="8"/>
  <c r="F67" i="8"/>
  <c r="G67" i="8" s="1"/>
  <c r="L101" i="8"/>
  <c r="F48" i="8"/>
  <c r="B71" i="8"/>
  <c r="B72" i="8"/>
  <c r="E52" i="8"/>
  <c r="E74" i="8"/>
  <c r="E47" i="8"/>
  <c r="E61" i="8" s="1"/>
  <c r="E60" i="8" s="1"/>
  <c r="E66" i="8" s="1"/>
  <c r="E68" i="8" s="1"/>
  <c r="F58" i="8"/>
  <c r="D61" i="8"/>
  <c r="D60" i="8" s="1"/>
  <c r="D66" i="8" s="1"/>
  <c r="D68" i="8" s="1"/>
  <c r="K105" i="8"/>
  <c r="K106" i="8" s="1"/>
  <c r="F73" i="8" s="1"/>
  <c r="F85" i="8" s="1"/>
  <c r="J106" i="8"/>
  <c r="E73" i="8" s="1"/>
  <c r="E85" i="8" s="1"/>
  <c r="D55" i="8" l="1"/>
  <c r="H67" i="8"/>
  <c r="G76" i="8"/>
  <c r="E75" i="8"/>
  <c r="B78" i="8"/>
  <c r="B83" i="8" s="1"/>
  <c r="L102" i="8"/>
  <c r="F49" i="8"/>
  <c r="D75" i="8"/>
  <c r="L105" i="8"/>
  <c r="L106" i="8"/>
  <c r="G73" i="8" s="1"/>
  <c r="G85" i="8" s="1"/>
  <c r="F52" i="8"/>
  <c r="F74" i="8"/>
  <c r="G58" i="8"/>
  <c r="F47" i="8"/>
  <c r="F61" i="8" s="1"/>
  <c r="F60" i="8" s="1"/>
  <c r="F66" i="8" s="1"/>
  <c r="F68" i="8" s="1"/>
  <c r="M101" i="8"/>
  <c r="G48" i="8"/>
  <c r="C82" i="8"/>
  <c r="C56" i="8"/>
  <c r="C69" i="8" s="1"/>
  <c r="C77" i="8" l="1"/>
  <c r="C70" i="8"/>
  <c r="M105" i="8"/>
  <c r="M106" i="8"/>
  <c r="H73" i="8" s="1"/>
  <c r="H85" i="8" s="1"/>
  <c r="F75" i="8"/>
  <c r="G52" i="8"/>
  <c r="G47" i="8"/>
  <c r="G74" i="8"/>
  <c r="H58" i="8"/>
  <c r="H48" i="8"/>
  <c r="N101" i="8"/>
  <c r="B84" i="8"/>
  <c r="B89" i="8" s="1"/>
  <c r="B86" i="8"/>
  <c r="B88" i="8"/>
  <c r="D82" i="8"/>
  <c r="D56" i="8"/>
  <c r="D69" i="8" s="1"/>
  <c r="M102" i="8"/>
  <c r="G49" i="8"/>
  <c r="H76" i="8"/>
  <c r="I67" i="8"/>
  <c r="E53" i="8"/>
  <c r="E55" i="8" l="1"/>
  <c r="F53" i="8"/>
  <c r="D77" i="8"/>
  <c r="D70" i="8"/>
  <c r="B87" i="8"/>
  <c r="B90" i="8" s="1"/>
  <c r="G61" i="8"/>
  <c r="G60" i="8" s="1"/>
  <c r="G66" i="8" s="1"/>
  <c r="G68" i="8" s="1"/>
  <c r="I76" i="8"/>
  <c r="J67" i="8"/>
  <c r="N102" i="8"/>
  <c r="H49" i="8"/>
  <c r="I48" i="8"/>
  <c r="O101" i="8"/>
  <c r="N105" i="8"/>
  <c r="N106" i="8" s="1"/>
  <c r="I73" i="8" s="1"/>
  <c r="I85" i="8" s="1"/>
  <c r="H47" i="8"/>
  <c r="H61" i="8" s="1"/>
  <c r="H60" i="8" s="1"/>
  <c r="H66" i="8" s="1"/>
  <c r="H68" i="8" s="1"/>
  <c r="H52" i="8"/>
  <c r="H74" i="8"/>
  <c r="I58" i="8"/>
  <c r="C71" i="8"/>
  <c r="C78" i="8" l="1"/>
  <c r="C83" i="8" s="1"/>
  <c r="P101" i="8"/>
  <c r="J48" i="8"/>
  <c r="I52" i="8"/>
  <c r="J58" i="8"/>
  <c r="I47" i="8"/>
  <c r="I74" i="8"/>
  <c r="O105" i="8"/>
  <c r="O106" i="8" s="1"/>
  <c r="J73" i="8" s="1"/>
  <c r="J85" i="8" s="1"/>
  <c r="G75" i="8"/>
  <c r="C72" i="8"/>
  <c r="O102" i="8"/>
  <c r="I49" i="8"/>
  <c r="J76" i="8"/>
  <c r="K67" i="8"/>
  <c r="D71" i="8"/>
  <c r="D72" i="8"/>
  <c r="F55" i="8"/>
  <c r="G53" i="8" s="1"/>
  <c r="H75" i="8"/>
  <c r="E82" i="8"/>
  <c r="E56" i="8"/>
  <c r="E69" i="8" s="1"/>
  <c r="G55" i="8" l="1"/>
  <c r="H53" i="8" s="1"/>
  <c r="E77" i="8"/>
  <c r="E70" i="8"/>
  <c r="L67" i="8"/>
  <c r="L76" i="8" s="1"/>
  <c r="K76" i="8"/>
  <c r="F82" i="8"/>
  <c r="F56" i="8"/>
  <c r="F69" i="8" s="1"/>
  <c r="P102" i="8"/>
  <c r="J49" i="8"/>
  <c r="P105" i="8"/>
  <c r="I61" i="8"/>
  <c r="I60" i="8" s="1"/>
  <c r="I66" i="8" s="1"/>
  <c r="I68" i="8" s="1"/>
  <c r="J52" i="8"/>
  <c r="J47" i="8"/>
  <c r="J61" i="8" s="1"/>
  <c r="J60" i="8" s="1"/>
  <c r="J66" i="8" s="1"/>
  <c r="J68" i="8" s="1"/>
  <c r="K58" i="8"/>
  <c r="J74" i="8"/>
  <c r="Q101" i="8"/>
  <c r="K48" i="8"/>
  <c r="D78" i="8"/>
  <c r="D83" i="8" s="1"/>
  <c r="D86" i="8" s="1"/>
  <c r="C86" i="8"/>
  <c r="C84" i="8"/>
  <c r="C89" i="8" s="1"/>
  <c r="D84" i="8"/>
  <c r="D89" i="8" s="1"/>
  <c r="C88" i="8"/>
  <c r="C87" i="8" l="1"/>
  <c r="C90" i="8" s="1"/>
  <c r="D87" i="8"/>
  <c r="J75" i="8"/>
  <c r="Q102" i="8"/>
  <c r="K49" i="8"/>
  <c r="E71" i="8"/>
  <c r="E72" i="8" s="1"/>
  <c r="D88" i="8"/>
  <c r="R101" i="8"/>
  <c r="L48" i="8"/>
  <c r="K52" i="8"/>
  <c r="L58" i="8"/>
  <c r="K74" i="8"/>
  <c r="K47" i="8"/>
  <c r="K61" i="8" s="1"/>
  <c r="K60" i="8" s="1"/>
  <c r="K66" i="8" s="1"/>
  <c r="K68" i="8" s="1"/>
  <c r="I75" i="8"/>
  <c r="Q105" i="8"/>
  <c r="P106" i="8"/>
  <c r="K73" i="8" s="1"/>
  <c r="K85" i="8" s="1"/>
  <c r="F77" i="8"/>
  <c r="F70" i="8"/>
  <c r="H55" i="8"/>
  <c r="G82" i="8"/>
  <c r="G56" i="8"/>
  <c r="G69" i="8" s="1"/>
  <c r="D90" i="8" l="1"/>
  <c r="H82" i="8"/>
  <c r="H56" i="8"/>
  <c r="H69" i="8" s="1"/>
  <c r="F71" i="8"/>
  <c r="F72" i="8"/>
  <c r="R105" i="8"/>
  <c r="R106" i="8"/>
  <c r="E78" i="8"/>
  <c r="E83" i="8" s="1"/>
  <c r="G77" i="8"/>
  <c r="G70" i="8"/>
  <c r="I53" i="8"/>
  <c r="Q106" i="8"/>
  <c r="L73" i="8" s="1"/>
  <c r="L85" i="8" s="1"/>
  <c r="K75" i="8"/>
  <c r="L52" i="8"/>
  <c r="L74" i="8"/>
  <c r="L47" i="8"/>
  <c r="R102" i="8"/>
  <c r="L49" i="8"/>
  <c r="L61" i="8" l="1"/>
  <c r="L60" i="8" s="1"/>
  <c r="L66" i="8" s="1"/>
  <c r="L68" i="8" s="1"/>
  <c r="L75" i="8" s="1"/>
  <c r="F78" i="8"/>
  <c r="F83" i="8" s="1"/>
  <c r="F86" i="8" s="1"/>
  <c r="G71" i="8"/>
  <c r="H77" i="8"/>
  <c r="H70" i="8"/>
  <c r="I55" i="8"/>
  <c r="E86" i="8"/>
  <c r="E88" i="8"/>
  <c r="E84" i="8"/>
  <c r="E89" i="8" s="1"/>
  <c r="F88" i="8" l="1"/>
  <c r="F84" i="8"/>
  <c r="F89" i="8" s="1"/>
  <c r="F87" i="8"/>
  <c r="E87" i="8"/>
  <c r="E90" i="8" s="1"/>
  <c r="I82" i="8"/>
  <c r="I56" i="8"/>
  <c r="I69" i="8" s="1"/>
  <c r="J53" i="8"/>
  <c r="H71" i="8"/>
  <c r="G78" i="8"/>
  <c r="G83" i="8" s="1"/>
  <c r="G72" i="8"/>
  <c r="J55" i="8" l="1"/>
  <c r="K53" i="8" s="1"/>
  <c r="H78" i="8"/>
  <c r="H83" i="8" s="1"/>
  <c r="H86" i="8" s="1"/>
  <c r="I77" i="8"/>
  <c r="I70" i="8"/>
  <c r="G86" i="8"/>
  <c r="G88" i="8"/>
  <c r="H84" i="8"/>
  <c r="G84" i="8"/>
  <c r="G89" i="8" s="1"/>
  <c r="H88" i="8"/>
  <c r="H72" i="8"/>
  <c r="F90" i="8"/>
  <c r="H89" i="8" l="1"/>
  <c r="H87" i="8"/>
  <c r="G87" i="8"/>
  <c r="G90" i="8" s="1"/>
  <c r="I71" i="8"/>
  <c r="I78" i="8" s="1"/>
  <c r="I83" i="8" s="1"/>
  <c r="K55" i="8"/>
  <c r="J56" i="8"/>
  <c r="J69" i="8" s="1"/>
  <c r="J82" i="8"/>
  <c r="I86" i="8" l="1"/>
  <c r="I84" i="8"/>
  <c r="I89" i="8" s="1"/>
  <c r="I88" i="8"/>
  <c r="K56" i="8"/>
  <c r="K69" i="8" s="1"/>
  <c r="K82" i="8"/>
  <c r="J77" i="8"/>
  <c r="J70" i="8"/>
  <c r="L53" i="8"/>
  <c r="L55" i="8" s="1"/>
  <c r="I72" i="8"/>
  <c r="H90" i="8"/>
  <c r="L56" i="8" l="1"/>
  <c r="L69" i="8" s="1"/>
  <c r="L82" i="8"/>
  <c r="J71" i="8"/>
  <c r="J78" i="8" s="1"/>
  <c r="J83" i="8" s="1"/>
  <c r="K77" i="8"/>
  <c r="K70" i="8"/>
  <c r="I87" i="8"/>
  <c r="I90" i="8" s="1"/>
  <c r="J86" i="8" l="1"/>
  <c r="J87" i="8" s="1"/>
  <c r="J90" i="8" s="1"/>
  <c r="J88" i="8"/>
  <c r="J84" i="8"/>
  <c r="J89" i="8" s="1"/>
  <c r="K71" i="8"/>
  <c r="K78" i="8" s="1"/>
  <c r="K83" i="8" s="1"/>
  <c r="J72" i="8"/>
  <c r="L77" i="8"/>
  <c r="L70" i="8"/>
  <c r="L71" i="8" l="1"/>
  <c r="L78" i="8" s="1"/>
  <c r="L83" i="8"/>
  <c r="K86" i="8"/>
  <c r="K87" i="8" s="1"/>
  <c r="K90" i="8" s="1"/>
  <c r="K88" i="8"/>
  <c r="K84" i="8"/>
  <c r="K89" i="8" s="1"/>
  <c r="K72" i="8"/>
  <c r="L86" i="8" l="1"/>
  <c r="L87" i="8" s="1"/>
  <c r="L84" i="8"/>
  <c r="L89" i="8" s="1"/>
  <c r="G28" i="8" s="1"/>
  <c r="L88" i="8"/>
  <c r="L72" i="8"/>
  <c r="L90" i="8" l="1"/>
  <c r="G29" i="8" s="1"/>
  <c r="G30" i="8"/>
</calcChain>
</file>

<file path=xl/sharedStrings.xml><?xml version="1.0" encoding="utf-8"?>
<sst xmlns="http://schemas.openxmlformats.org/spreadsheetml/2006/main" count="1044" uniqueCount="578">
  <si>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</si>
  <si>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</si>
  <si>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</si>
  <si>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</si>
  <si>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</si>
  <si>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</si>
  <si>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N_99-приб-27</t>
  </si>
  <si>
    <t xml:space="preserve">         (идентификатор инвестиционного проекта)</t>
  </si>
  <si>
    <t>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</si>
  <si>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</si>
  <si>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</si>
  <si>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</si>
  <si>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</si>
  <si>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</si>
  <si>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</si>
  <si>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</si>
  <si>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</si>
  <si>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</si>
  <si>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</si>
  <si>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</si>
  <si>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</si>
  <si>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</si>
  <si>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</si>
  <si>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</si>
  <si>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</si>
  <si>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</si>
  <si>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</si>
  <si>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</si>
  <si>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</si>
  <si>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</si>
  <si>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</si>
  <si>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</si>
  <si>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</si>
  <si>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</si>
  <si>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</si>
  <si>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</si>
  <si>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</si>
  <si>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</si>
  <si>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</si>
  <si>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</si>
  <si>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</si>
  <si>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</si>
  <si>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</si>
  <si>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</si>
  <si>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</si>
  <si>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</si>
  <si>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</si>
  <si>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</si>
  <si>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</si>
  <si>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</si>
  <si>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</si>
  <si>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</si>
  <si>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</si>
  <si>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</si>
  <si>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</si>
  <si>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</si>
  <si>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</si>
  <si>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</si>
  <si>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</si>
  <si>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</si>
  <si>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</si>
  <si>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</si>
  <si>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</si>
  <si>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</si>
  <si>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</si>
  <si>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</si>
  <si>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</si>
  <si>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</si>
  <si>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</si>
  <si>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</si>
  <si>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</si>
  <si>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</si>
  <si>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</si>
  <si>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</si>
  <si>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</si>
  <si>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</si>
  <si>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</si>
  <si>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</si>
  <si>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</si>
  <si>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</si>
  <si>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</si>
  <si>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</si>
  <si>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</si>
  <si>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</si>
  <si>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</si>
  <si>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</si>
  <si>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</si>
  <si>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</si>
  <si>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</si>
  <si>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</si>
  <si>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</si>
  <si>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</si>
  <si>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</si>
  <si>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</si>
  <si>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</si>
  <si>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</si>
  <si>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</si>
  <si>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</si>
  <si>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</si>
  <si>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</si>
  <si>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</si>
  <si>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</si>
  <si>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</si>
  <si>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</si>
  <si>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</si>
  <si>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</si>
  <si>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</si>
  <si>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</si>
  <si>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</si>
  <si>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</si>
  <si>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</si>
  <si>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</si>
  <si>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</si>
  <si>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</si>
  <si>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</si>
  <si>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</si>
  <si>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</si>
  <si>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</si>
  <si>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</si>
  <si>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</si>
  <si>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</si>
  <si>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</si>
  <si>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</si>
  <si>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</si>
  <si>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</si>
  <si>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</si>
  <si>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</si>
  <si>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</si>
  <si>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</si>
  <si>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</si>
  <si>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</si>
  <si>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</si>
  <si>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</si>
  <si>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</si>
  <si>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</si>
  <si>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</si>
  <si>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</si>
  <si>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</si>
  <si>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</si>
  <si>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текущей деятельности в сфере электроэнергетики, обновление устаревшего парка приборов диагностики электрооборудования в филиалах АО «Россети Янтарь»</t>
  </si>
  <si>
    <t>Описание конкретных результатов реализации инвестиционного проекта</t>
  </si>
  <si>
    <t xml:space="preserve">Обновление устаревшего парка приборов диагностики электрооборудования в филиалах АО «Россети Янтарь» </t>
  </si>
  <si>
    <t>Описание состава объектов ивнестиционной деятельности их количества и характеристик в отношении каждого такого объекта</t>
  </si>
  <si>
    <t>Цифровой вольтамперфазометр РЕТОМЕТР-М2 - 3 шт.;
Блок временной синхронизации РЕТ-GPS - 2 шт.;
Блок трехфазного преобразователя напряжения РЕТ-ТН - 2 шт.;
Программно-технический измерительный комплекс РЕТОМ-61 - 1 компл.;
Высоковольтное испытательное оборудование кабелей из сшитого полиэтилена - 1 шт.</t>
  </si>
  <si>
    <t>Удельные стоимостные показатели реализации инвестиционного проекта</t>
  </si>
  <si>
    <t>Цифровой вольтамперфазометр РЕТОМЕТР-М2 - 0,108 млн.руб./шт.;
Блок временной синхронизации РЕТ-GPS - 0,174 млн.руб./шт.;
Блок трехфазного преобразователя напряжения РЕТ-ТН - 0,111 млн.руб./шт.;
Программно-технический измерительный комплекс РЕТОМ-61 - 2,814 млн.руб./компл.;
Высоковольтное испытательное оборудование кабелей из сшитого полиэтилена - 1,215 млн.руб./шт.</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</si>
  <si>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</si>
  <si>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</si>
  <si>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</si>
  <si>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r>
      <t xml:space="preserve">Обеспечение текущей деятельности, обновление устаревшего парка приборов диагностики электрооборудования в филиалах АО «Россети Янтарь».
Необходимость приобретения приборов обусловлена ростом объема выполняемых испытаний в целях выполнения обязательных для сетевой организации требований по сертификации электрической энергии, необходимостью обновления устаревшего приборного парка и обеспечения необходимым количеством средств измерений структурных подразделений АО «Россети Янтарь». 
</t>
    </r>
    <r>
      <rPr>
        <b/>
        <sz val="12"/>
        <rFont val="Times New Roman"/>
        <family val="1"/>
        <charset val="204"/>
      </rPr>
      <t xml:space="preserve">Приобретение нового: </t>
    </r>
    <r>
      <rPr>
        <sz val="12"/>
        <rFont val="Times New Roman"/>
        <family val="1"/>
        <charset val="204"/>
      </rPr>
      <t xml:space="preserve">
   Цифровой вольтамперфазометр РЕТОМЕТР-М2 - В настоящее время в Обществе данный устройство или его аналоги отсутствуют.РЕТОМЕТР-М2 – трехфазный многофункциональный и полностью автоматизированный прибор нового поколения, предназначенный для измерения параметров в трехфазных и однофазных электрических цепях с рабочей частотой 50 Гц, и позволяющий осуществлять поиск источника искажений без применения дорогих устройств анализа сети. 
</t>
    </r>
    <r>
      <rPr>
        <b/>
        <sz val="12"/>
        <rFont val="Times New Roman"/>
        <family val="1"/>
        <charset val="204"/>
      </rPr>
      <t xml:space="preserve">Доукомплектование до номативных значений: 
</t>
    </r>
    <r>
      <rPr>
        <sz val="12"/>
        <rFont val="Times New Roman"/>
        <family val="1"/>
        <charset val="204"/>
      </rPr>
      <t xml:space="preserve">   Приобретение программно-технического измерительного комплекса РЕТОМ-61 - Доукомлектование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в СРЗА РЭС необходимо наличие как минимум 12 шт. «Проверочных установок №2», обеспечивающих функции проверки и наладки устройств РЗА всех поколений. В настоящий момент установки, соответствующие функциональным возможностям «Проверочной установки №2» присутствуют в количестве 7 шт. Комплекс РЕТОМ-61 позволяет как в ручном, так и в автоматическом режимах осуществить проверку и наладку устройств релейной защиты и автоматики всех поколений – от электромеханических панелей до микропроцессорных терминалов.
   Блок трехфазного преобразователя напряжения РЕТ-ТН - Доукомлектование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в Западном РЭС необходимо наличие как минимум 5 шт. трехфазных преобразователей напряжения, к которым относят РЕТ-ТН. В настоящий момент блок трехфазный преобразователя напряжения РЕТ-ТН присутствует в количестве 2 шт. Блок трехфазного преобразователя напряжения РЕТ-ТН предназначен для масштабирования с высокой точностью трехфазной системы напряжений РЕТОМ-71/61/51 с коэффициентами трансформации 1/ √3, 1, √3, 5.
   Блок временной синхронизации РЕТ-GPS - "Доукомлектование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в Западном РЭС необходимо наличие как минимум 5 шт. блоков временной GPS (Глонасс) – синхронизации, к которым относят РЕТ-GPS. В настоящий в Западном РЭС данный блок или его аналоги отсутствуют. Блок временной GPS-синхронизации РЕТ-GPS предназначен для дистанционной
синхронизации выдаваемых сигналов двух и более комплексов РЕТОМ-71/61/51 посредством GPS-связи. 
</t>
    </r>
    <r>
      <rPr>
        <b/>
        <sz val="12"/>
        <rFont val="Times New Roman"/>
        <family val="1"/>
        <charset val="204"/>
      </rPr>
      <t xml:space="preserve">Замена вышедшего из строя: </t>
    </r>
    <r>
      <rPr>
        <sz val="12"/>
        <rFont val="Times New Roman"/>
        <family val="1"/>
        <charset val="204"/>
      </rPr>
      <t xml:space="preserve">
   Установка для испытания кабельных линий СНЧ-испытание 0-54кВ 0,1 Гц косинусный прямоугольник АВИЦ-40-СНЧ - В настоящее время в Восточном районе электрических сетей АО «Россети Янтарь» имеется СНЧ-установка VLF-28 CMF производства США, которая поступила в организацию в составе передвижной электротехнической лаборатории в 2012 году. В связи с тем, что в комплекте документов отсутствовали таможенные документы на данную установку, её невозможно отправить для поверки на основную территорию России, а в Калининградской области поверка этой установки аккредитованными организациями не осуществляется. В связи с чем, провести поверку СНЧ-установки невозможно и как следствие применяться для испытаний оборудования не может.</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</si>
  <si>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</si>
  <si>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</si>
  <si>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</si>
  <si>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</si>
  <si>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</si>
  <si>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</si>
  <si>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</si>
  <si>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</si>
  <si>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</si>
  <si>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</si>
  <si>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</si>
  <si>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</si>
  <si>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</si>
  <si>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</si>
  <si>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</si>
  <si>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</si>
  <si>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</si>
  <si>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</si>
  <si>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</si>
  <si>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</si>
  <si>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</si>
  <si>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</si>
  <si>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</si>
  <si>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</si>
  <si>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</si>
  <si>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</si>
  <si>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</si>
  <si>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</si>
  <si>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</si>
  <si>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</si>
  <si>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</si>
  <si>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</si>
  <si>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</si>
  <si>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</si>
  <si>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</si>
  <si>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</si>
  <si>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</si>
  <si>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</si>
  <si>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</si>
  <si>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</si>
  <si>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</si>
  <si>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</si>
  <si>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</si>
  <si>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</si>
  <si>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</si>
  <si>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</si>
  <si>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</si>
  <si>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</si>
  <si>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</si>
  <si>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</si>
  <si>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</si>
  <si>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</si>
  <si>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</si>
  <si>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</si>
  <si>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</si>
  <si>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</si>
  <si>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</si>
  <si>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</si>
  <si>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</si>
  <si>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</si>
  <si>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</si>
  <si>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</si>
  <si>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</si>
  <si>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</si>
  <si>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</si>
  <si>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</si>
  <si>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</si>
  <si>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</si>
  <si>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</si>
  <si>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</si>
  <si>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</si>
  <si>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</si>
  <si>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</si>
  <si>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</si>
  <si>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</si>
  <si>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</si>
  <si>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</si>
  <si>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</si>
  <si>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</si>
  <si>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</si>
  <si>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</si>
  <si>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</si>
  <si>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</si>
  <si>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</si>
  <si>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</si>
  <si>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</si>
  <si>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</si>
  <si>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</si>
  <si>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</si>
  <si>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</si>
  <si>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</si>
  <si>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</si>
  <si>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</si>
  <si>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</si>
  <si>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</si>
  <si>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</si>
  <si>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</si>
  <si>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</si>
  <si>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</si>
  <si>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</si>
  <si>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</si>
  <si>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</si>
  <si>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</si>
  <si>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</si>
  <si>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</si>
  <si>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</si>
  <si>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</si>
  <si>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</si>
  <si>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</si>
  <si>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</si>
  <si>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</si>
  <si>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</si>
  <si>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</si>
  <si>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</si>
  <si>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</si>
  <si>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</si>
  <si>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</si>
  <si>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</si>
  <si>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</si>
  <si>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</si>
  <si>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</si>
  <si>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</si>
  <si>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</si>
  <si>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</si>
  <si>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</si>
  <si>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</si>
  <si>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</si>
  <si>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</si>
  <si>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</si>
  <si>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</si>
  <si>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</si>
  <si>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</si>
  <si>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</si>
  <si>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</si>
  <si>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</si>
  <si>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</si>
  <si>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</si>
  <si>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</si>
  <si>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</si>
  <si>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</si>
  <si>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</si>
  <si>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</si>
  <si>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</si>
  <si>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</si>
  <si>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</si>
  <si>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</si>
  <si>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</si>
  <si>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</si>
  <si>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</si>
  <si>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</si>
  <si>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</si>
  <si>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</si>
  <si>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</si>
  <si>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</si>
  <si>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</si>
  <si>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</si>
  <si>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</si>
  <si>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</si>
  <si>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</si>
  <si>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</si>
  <si>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</si>
  <si>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</si>
  <si>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</si>
  <si>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</si>
  <si>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</si>
  <si>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</si>
  <si>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</si>
  <si>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</si>
  <si>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</si>
  <si>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</si>
  <si>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</si>
  <si>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</si>
  <si>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</si>
  <si>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</si>
  <si>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</si>
  <si>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</si>
  <si>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</si>
  <si>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</si>
  <si>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</si>
  <si>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</si>
  <si>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</si>
  <si>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</si>
  <si>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</si>
  <si>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</si>
  <si>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</si>
  <si>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</si>
  <si>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</si>
  <si>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</si>
  <si>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</si>
  <si>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</si>
  <si>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</si>
  <si>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</si>
  <si>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</si>
  <si>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</si>
  <si>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</si>
  <si>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</si>
  <si>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</si>
  <si>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</si>
  <si>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</si>
  <si>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</si>
  <si>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</si>
  <si>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</si>
  <si>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</si>
  <si>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</si>
  <si>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</si>
  <si>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</si>
  <si>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</si>
  <si>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</si>
  <si>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</si>
  <si>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</si>
  <si>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</si>
  <si>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</si>
  <si>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</si>
  <si>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</si>
  <si>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</si>
  <si>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</si>
  <si>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</si>
  <si>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</si>
  <si>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</si>
  <si>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</si>
  <si>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</si>
  <si>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</si>
  <si>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</si>
  <si>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</si>
  <si>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</si>
  <si>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</si>
  <si>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</si>
  <si>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</si>
  <si>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</si>
  <si>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</si>
  <si>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</si>
  <si>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</si>
  <si>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</si>
  <si>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</si>
  <si>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</si>
  <si>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</si>
  <si>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</si>
  <si>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</si>
  <si>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</si>
  <si>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</si>
  <si>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</si>
  <si>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</si>
  <si>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</si>
  <si>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</si>
  <si>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</si>
  <si>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</si>
  <si>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</si>
  <si>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</si>
  <si>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</si>
  <si>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</si>
  <si>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</si>
  <si>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</si>
  <si>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</si>
  <si>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</si>
  <si>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</si>
  <si>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</si>
  <si>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</si>
  <si>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</si>
  <si>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</si>
  <si>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</si>
  <si>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</si>
  <si>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</si>
  <si>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</si>
  <si>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</si>
  <si>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</si>
  <si>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</si>
  <si>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</si>
  <si>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</si>
  <si>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</si>
  <si>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</si>
  <si>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</si>
  <si>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</si>
  <si>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</si>
  <si>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</si>
  <si>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</si>
  <si>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</si>
  <si>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</si>
  <si>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</si>
  <si>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</si>
  <si>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</si>
  <si>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</si>
  <si>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</si>
  <si>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</si>
  <si>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</si>
  <si>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</si>
  <si>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</si>
  <si>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</si>
  <si>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</si>
  <si>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</si>
  <si>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</si>
  <si>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</si>
  <si>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</si>
  <si>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</si>
  <si>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</si>
  <si>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</si>
  <si>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</si>
  <si>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</si>
  <si>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</si>
  <si>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</si>
  <si>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</si>
  <si>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</si>
  <si>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</si>
  <si>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</si>
  <si>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</si>
  <si>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</si>
  <si>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</si>
  <si>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</si>
  <si>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</si>
  <si>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</si>
  <si>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</si>
  <si>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</si>
  <si>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</si>
  <si>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</si>
  <si>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</si>
  <si>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</si>
  <si>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</si>
  <si>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</si>
  <si>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</si>
  <si>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</si>
  <si>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</si>
  <si>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</si>
  <si>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</si>
  <si>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</si>
  <si>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</si>
  <si>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</si>
  <si>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</si>
  <si>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</si>
  <si>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</si>
  <si>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</si>
  <si>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</si>
  <si>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</si>
  <si>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</si>
  <si>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</si>
  <si>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</si>
  <si>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</si>
  <si>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</si>
  <si>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</si>
  <si>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</si>
  <si>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</si>
  <si>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</si>
  <si>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</si>
  <si>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</si>
  <si>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</si>
  <si>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</si>
  <si>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</si>
  <si>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</si>
  <si>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</si>
  <si>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</si>
  <si>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</si>
  <si>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</si>
  <si>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</si>
  <si>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</si>
  <si>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</si>
  <si>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</si>
  <si>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</si>
  <si>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</si>
  <si>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</si>
  <si>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</si>
  <si>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</si>
  <si>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</si>
  <si>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</si>
  <si>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</si>
  <si>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</si>
  <si>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</si>
  <si>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</si>
  <si>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</si>
  <si>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</si>
  <si>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</si>
  <si>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</si>
  <si>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</si>
  <si>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</si>
  <si>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</si>
  <si>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</si>
  <si>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</si>
  <si>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</si>
  <si>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</si>
  <si>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</si>
  <si>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</si>
  <si>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</si>
  <si>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2027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</si>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</sst>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
    <numFmt numFmtId="173" formatCode="#,##0.00_ ;\-#,##0.00\ "/>
    <numFmt numFmtId="174" formatCode="[$-419]mmmm\ yyyy;@"/>
    <numFmt numFmtId="175"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249977111117893"/>
      <name val="Times New Roman"/>
      <family val="1"/>
      <charset val="204"/>
    </font>
    <font>
      <sz val="9"/>
      <name val="Times New Roman"/>
      <family val="1"/>
      <charset val="204"/>
    </font>
    <font>
      <sz val="9"/>
      <color theme="0" tint="-0.249977111117893"/>
      <name val="Times New Roman"/>
      <family val="1"/>
      <charset val="204"/>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name val="Times New Roman"/>
      <family val="1"/>
      <charset val="204"/>
    </font>
    <font>
      <sz val="11"/>
      <color rgb="FF000000"/>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
      <patternFill patternType="solid">
        <fgColor rgb="FFE6B8B7"/>
        <bgColor rgb="FFE6B8B7"/>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9">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3" fillId="0" borderId="0"/>
    <xf numFmtId="0" fontId="63" fillId="0" borderId="0"/>
    <xf numFmtId="0" fontId="63" fillId="0" borderId="0"/>
    <xf numFmtId="0" fontId="63" fillId="0" borderId="0"/>
    <xf numFmtId="0" fontId="63" fillId="0" borderId="0"/>
    <xf numFmtId="0" fontId="63"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9" fontId="63"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3" fillId="0" borderId="0" applyFont="0" applyFill="0" applyBorder="0" applyProtection="0"/>
    <xf numFmtId="165" fontId="5" fillId="0" borderId="0" applyFont="0" applyFill="0" applyBorder="0" applyProtection="0"/>
    <xf numFmtId="166" fontId="63" fillId="0" borderId="0" applyFont="0" applyFill="0" applyBorder="0" applyProtection="0"/>
    <xf numFmtId="43" fontId="63" fillId="0" borderId="0" applyFont="0" applyFill="0" applyBorder="0" applyProtection="0"/>
    <xf numFmtId="43" fontId="63" fillId="0" borderId="0" applyFont="0" applyFill="0" applyBorder="0" applyProtection="0"/>
    <xf numFmtId="0" fontId="24" fillId="4" borderId="0" applyNumberFormat="0" applyBorder="0" applyProtection="0"/>
    <xf numFmtId="0" fontId="2" fillId="0" borderId="0"/>
  </cellStyleXfs>
  <cellXfs count="364">
    <xf numFmtId="0" fontId="0" fillId="0" borderId="0" xfId="0"/>
    <xf numFmtId="0" fontId="63" fillId="0" borderId="0" xfId="56"/>
    <xf numFmtId="0" fontId="25" fillId="0" borderId="0" xfId="56" applyFont="1"/>
    <xf numFmtId="0" fontId="26" fillId="0" borderId="0" xfId="56" applyFont="1"/>
    <xf numFmtId="0" fontId="27" fillId="0" borderId="0" xfId="45" applyFont="1" applyAlignment="1">
      <alignment horizontal="right" vertical="center"/>
    </xf>
    <xf numFmtId="0" fontId="27" fillId="0" borderId="0" xfId="45" applyFont="1" applyAlignment="1">
      <alignment horizontal="right"/>
    </xf>
    <xf numFmtId="0" fontId="28" fillId="0" borderId="0" xfId="56"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6" applyFont="1" applyAlignment="1">
      <alignment horizontal="center" vertical="center"/>
    </xf>
    <xf numFmtId="0" fontId="30" fillId="0" borderId="0" xfId="56" applyFont="1" applyAlignment="1">
      <alignment vertical="center"/>
    </xf>
    <xf numFmtId="0" fontId="32" fillId="0" borderId="0" xfId="56" applyFont="1" applyAlignment="1">
      <alignment vertical="center"/>
    </xf>
    <xf numFmtId="0" fontId="33" fillId="0" borderId="0" xfId="56" applyFont="1" applyAlignment="1">
      <alignment vertical="center"/>
    </xf>
    <xf numFmtId="0" fontId="35" fillId="0" borderId="0" xfId="56" applyFont="1" applyAlignment="1">
      <alignment horizontal="center" vertical="center"/>
    </xf>
    <xf numFmtId="0" fontId="36" fillId="0" borderId="0" xfId="56" applyFont="1"/>
    <xf numFmtId="0" fontId="34" fillId="0" borderId="0" xfId="56" applyFont="1" applyAlignment="1">
      <alignment vertical="center"/>
    </xf>
    <xf numFmtId="0" fontId="33" fillId="0" borderId="10" xfId="56" applyFont="1" applyBorder="1" applyAlignment="1">
      <alignment vertical="center" wrapText="1"/>
    </xf>
    <xf numFmtId="0" fontId="33" fillId="0" borderId="11" xfId="56" applyFont="1" applyBorder="1" applyAlignment="1">
      <alignment horizontal="center" vertical="center" wrapText="1"/>
    </xf>
    <xf numFmtId="0" fontId="33" fillId="0" borderId="10" xfId="56" applyFont="1" applyBorder="1" applyAlignment="1">
      <alignment horizontal="center" vertical="center" wrapText="1"/>
    </xf>
    <xf numFmtId="49" fontId="33" fillId="0" borderId="10" xfId="56" applyNumberFormat="1" applyFont="1" applyBorder="1" applyAlignment="1">
      <alignment vertical="center"/>
    </xf>
    <xf numFmtId="0" fontId="33" fillId="0" borderId="11" xfId="56" applyFont="1" applyBorder="1" applyAlignment="1">
      <alignment horizontal="left" vertical="center" wrapText="1"/>
    </xf>
    <xf numFmtId="0" fontId="33" fillId="0" borderId="10" xfId="56" applyFont="1" applyBorder="1" applyAlignment="1">
      <alignment horizontal="left" vertical="center" wrapText="1"/>
    </xf>
    <xf numFmtId="0" fontId="33" fillId="0" borderId="11" xfId="56" applyFont="1" applyBorder="1" applyAlignment="1">
      <alignment vertical="center" wrapText="1"/>
    </xf>
    <xf numFmtId="0" fontId="63" fillId="0" borderId="10" xfId="56" applyBorder="1" applyAlignment="1">
      <alignment vertical="center"/>
    </xf>
    <xf numFmtId="0" fontId="33" fillId="0" borderId="10" xfId="56" applyFont="1" applyBorder="1" applyAlignment="1">
      <alignment vertical="center"/>
    </xf>
    <xf numFmtId="0" fontId="37" fillId="0" borderId="10" xfId="56" applyFont="1" applyBorder="1" applyAlignment="1">
      <alignment horizontal="center" vertical="center" wrapText="1"/>
    </xf>
    <xf numFmtId="0" fontId="38" fillId="0" borderId="10" xfId="45" applyFont="1" applyBorder="1" applyAlignment="1">
      <alignment horizontal="center" vertical="center" wrapText="1"/>
    </xf>
    <xf numFmtId="0" fontId="37" fillId="0" borderId="11" xfId="56" applyFont="1" applyBorder="1" applyAlignment="1">
      <alignment horizontal="center" vertical="center" wrapText="1"/>
    </xf>
    <xf numFmtId="0" fontId="37" fillId="0" borderId="10" xfId="56" applyFont="1" applyBorder="1" applyAlignment="1">
      <alignment horizontal="center" vertical="center"/>
    </xf>
    <xf numFmtId="0" fontId="39" fillId="0" borderId="10" xfId="56" applyFont="1" applyBorder="1" applyAlignment="1">
      <alignment horizontal="center" vertical="center"/>
    </xf>
    <xf numFmtId="0" fontId="39" fillId="0" borderId="11" xfId="56" applyFont="1" applyBorder="1" applyAlignment="1">
      <alignment horizontal="center" vertical="center"/>
    </xf>
    <xf numFmtId="0" fontId="63" fillId="0" borderId="10" xfId="56" applyBorder="1"/>
    <xf numFmtId="0" fontId="16" fillId="0" borderId="0" xfId="43" applyFont="1" applyAlignment="1">
      <alignment horizontal="left"/>
    </xf>
    <xf numFmtId="0" fontId="16" fillId="0" borderId="0" xfId="43" applyFont="1" applyAlignment="1">
      <alignment horizontal="left" vertical="center"/>
    </xf>
    <xf numFmtId="0" fontId="29" fillId="0" borderId="16" xfId="43" applyFont="1" applyBorder="1" applyAlignment="1">
      <alignment horizontal="center" vertical="center" wrapText="1"/>
    </xf>
    <xf numFmtId="0" fontId="29" fillId="0" borderId="10" xfId="43" applyFont="1" applyBorder="1" applyAlignment="1">
      <alignment horizontal="center" vertical="center" wrapText="1"/>
    </xf>
    <xf numFmtId="0" fontId="16" fillId="0" borderId="10" xfId="43" applyFont="1" applyBorder="1" applyAlignment="1">
      <alignment horizontal="center" vertical="top"/>
    </xf>
    <xf numFmtId="0" fontId="16" fillId="0" borderId="10" xfId="43" applyFont="1" applyBorder="1" applyAlignment="1">
      <alignment horizontal="left" vertical="center"/>
    </xf>
    <xf numFmtId="0" fontId="16" fillId="0" borderId="10" xfId="43" applyFont="1" applyBorder="1" applyAlignment="1">
      <alignment horizontal="left" vertical="center" wrapText="1"/>
    </xf>
    <xf numFmtId="49" fontId="16" fillId="0" borderId="10" xfId="43" applyNumberFormat="1" applyFont="1" applyBorder="1" applyAlignment="1">
      <alignment horizontal="center" vertical="center"/>
    </xf>
    <xf numFmtId="0" fontId="16" fillId="0" borderId="10" xfId="43" applyFont="1" applyBorder="1" applyAlignment="1">
      <alignment horizontal="center" vertical="center"/>
    </xf>
    <xf numFmtId="49" fontId="16" fillId="0" borderId="10" xfId="43" applyNumberFormat="1" applyFont="1" applyBorder="1" applyAlignment="1">
      <alignment horizontal="left" vertical="center" wrapText="1"/>
    </xf>
    <xf numFmtId="0" fontId="40" fillId="0" borderId="0" xfId="43" applyFont="1" applyAlignment="1">
      <alignment horizontal="left"/>
    </xf>
    <xf numFmtId="0" fontId="41" fillId="0" borderId="0" xfId="43" applyFont="1" applyAlignment="1">
      <alignment horizontal="left"/>
    </xf>
    <xf numFmtId="0" fontId="16" fillId="0" borderId="0" xfId="43" applyFont="1" applyAlignment="1">
      <alignment vertical="center"/>
    </xf>
    <xf numFmtId="0" fontId="16" fillId="0" borderId="0" xfId="43" applyFont="1" applyAlignment="1">
      <alignment vertical="top" wrapText="1"/>
    </xf>
    <xf numFmtId="0" fontId="29" fillId="0" borderId="10" xfId="43" applyFont="1" applyBorder="1" applyAlignment="1">
      <alignment horizontal="center" vertical="top"/>
    </xf>
    <xf numFmtId="0" fontId="29" fillId="0" borderId="10" xfId="43" applyFont="1" applyBorder="1" applyAlignment="1">
      <alignment horizontal="left" vertical="center"/>
    </xf>
    <xf numFmtId="0" fontId="29" fillId="0" borderId="10" xfId="43" applyFont="1" applyBorder="1" applyAlignment="1">
      <alignment horizontal="left" vertical="center" wrapText="1"/>
    </xf>
    <xf numFmtId="0" fontId="29" fillId="0" borderId="10" xfId="43" applyFont="1" applyBorder="1" applyAlignment="1">
      <alignment horizontal="center" vertical="center"/>
    </xf>
    <xf numFmtId="49" fontId="29" fillId="0" borderId="10" xfId="43" applyNumberFormat="1" applyFont="1" applyBorder="1" applyAlignment="1">
      <alignment horizontal="center" vertical="center"/>
    </xf>
    <xf numFmtId="49" fontId="29" fillId="0" borderId="10" xfId="43" applyNumberFormat="1" applyFont="1" applyBorder="1" applyAlignment="1">
      <alignment horizontal="left" vertical="center" wrapText="1"/>
    </xf>
    <xf numFmtId="49" fontId="16" fillId="0" borderId="0" xfId="43" applyNumberFormat="1" applyFont="1" applyAlignment="1">
      <alignment horizontal="left" vertical="center" wrapText="1"/>
    </xf>
    <xf numFmtId="0" fontId="16" fillId="0" borderId="0" xfId="43" applyFont="1" applyAlignment="1">
      <alignment horizontal="left" vertical="center" wrapText="1"/>
    </xf>
    <xf numFmtId="0" fontId="29" fillId="0" borderId="0" xfId="0" applyFont="1" applyAlignment="1">
      <alignment vertical="center"/>
    </xf>
    <xf numFmtId="0" fontId="16" fillId="0" borderId="11" xfId="45" applyFont="1" applyBorder="1" applyAlignment="1">
      <alignment vertical="center" wrapText="1"/>
    </xf>
    <xf numFmtId="0" fontId="16" fillId="0" borderId="10" xfId="45" applyFont="1" applyBorder="1" applyAlignment="1">
      <alignment vertical="center" wrapText="1"/>
    </xf>
    <xf numFmtId="49" fontId="33" fillId="0" borderId="15" xfId="56" applyNumberFormat="1" applyFont="1" applyBorder="1" applyAlignment="1">
      <alignment horizontal="center" vertical="center"/>
    </xf>
    <xf numFmtId="0" fontId="33" fillId="0" borderId="15" xfId="56" applyFont="1" applyBorder="1" applyAlignment="1">
      <alignment horizontal="left" vertical="center" wrapText="1"/>
    </xf>
    <xf numFmtId="2" fontId="33" fillId="0" borderId="10" xfId="56" applyNumberFormat="1" applyFont="1" applyBorder="1" applyAlignment="1">
      <alignment horizontal="left" vertical="center" wrapText="1"/>
    </xf>
    <xf numFmtId="0" fontId="33" fillId="0" borderId="0" xfId="56" applyFont="1" applyAlignment="1">
      <alignment vertical="center" wrapText="1"/>
    </xf>
    <xf numFmtId="0" fontId="35" fillId="0" borderId="0" xfId="56" applyFont="1" applyAlignment="1">
      <alignment vertical="center"/>
    </xf>
    <xf numFmtId="0" fontId="42" fillId="0" borderId="0" xfId="55" applyFont="1"/>
    <xf numFmtId="0" fontId="38" fillId="0" borderId="0" xfId="55"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3" fillId="0" borderId="0" xfId="43" applyFont="1"/>
    <xf numFmtId="0" fontId="33" fillId="0" borderId="0" xfId="59" applyFont="1" applyAlignment="1">
      <alignment vertical="center" wrapText="1"/>
    </xf>
    <xf numFmtId="0" fontId="33" fillId="0" borderId="0" xfId="59" applyFont="1" applyAlignment="1">
      <alignment vertical="center"/>
    </xf>
    <xf numFmtId="0" fontId="29" fillId="0" borderId="0" xfId="57" applyFont="1" applyAlignment="1">
      <alignment vertical="center"/>
    </xf>
    <xf numFmtId="0" fontId="38" fillId="0" borderId="0" xfId="59" applyFont="1" applyAlignment="1">
      <alignment vertical="center" wrapText="1"/>
    </xf>
    <xf numFmtId="0" fontId="38" fillId="0" borderId="0" xfId="59" applyFont="1" applyAlignment="1">
      <alignment vertical="center"/>
    </xf>
    <xf numFmtId="0" fontId="38" fillId="0" borderId="0" xfId="59" applyFont="1" applyAlignment="1">
      <alignment horizontal="center" vertical="center" wrapText="1"/>
    </xf>
    <xf numFmtId="0" fontId="38" fillId="0" borderId="0" xfId="59" applyFont="1" applyAlignment="1">
      <alignment horizontal="center" vertical="center"/>
    </xf>
    <xf numFmtId="0" fontId="44" fillId="0" borderId="0" xfId="59" applyFont="1" applyAlignment="1">
      <alignment horizontal="left" vertical="center"/>
    </xf>
    <xf numFmtId="0" fontId="45" fillId="0" borderId="0" xfId="59" applyFont="1" applyAlignment="1">
      <alignment vertical="center"/>
    </xf>
    <xf numFmtId="0" fontId="33" fillId="0" borderId="22" xfId="59" applyFont="1" applyBorder="1" applyAlignment="1">
      <alignment vertical="center" wrapText="1"/>
    </xf>
    <xf numFmtId="3" fontId="42" fillId="0" borderId="23" xfId="59" applyNumberFormat="1" applyFont="1" applyBorder="1" applyAlignment="1">
      <alignment vertical="center"/>
    </xf>
    <xf numFmtId="0" fontId="33" fillId="0" borderId="24" xfId="59" applyFont="1" applyBorder="1" applyAlignment="1">
      <alignment vertical="center" wrapText="1"/>
    </xf>
    <xf numFmtId="3" fontId="42" fillId="0" borderId="25" xfId="59" applyNumberFormat="1" applyFont="1" applyBorder="1" applyAlignment="1">
      <alignment vertical="center"/>
    </xf>
    <xf numFmtId="0" fontId="33" fillId="0" borderId="26" xfId="59" applyFont="1" applyBorder="1" applyAlignment="1">
      <alignment vertical="center" wrapText="1"/>
    </xf>
    <xf numFmtId="3" fontId="42" fillId="0" borderId="27" xfId="59" applyNumberFormat="1" applyFont="1" applyBorder="1" applyAlignment="1">
      <alignment vertical="center"/>
    </xf>
    <xf numFmtId="0" fontId="46" fillId="0" borderId="28" xfId="59" applyFont="1" applyBorder="1" applyAlignment="1">
      <alignment vertical="center" wrapText="1"/>
    </xf>
    <xf numFmtId="10" fontId="42" fillId="0" borderId="27" xfId="59" applyNumberFormat="1" applyFont="1" applyBorder="1" applyAlignment="1">
      <alignment vertical="center"/>
    </xf>
    <xf numFmtId="0" fontId="33" fillId="0" borderId="28" xfId="59" applyFont="1" applyBorder="1" applyAlignment="1">
      <alignment vertical="center" wrapText="1"/>
    </xf>
    <xf numFmtId="9" fontId="42" fillId="0" borderId="29" xfId="59" applyNumberFormat="1" applyFont="1" applyBorder="1" applyAlignment="1">
      <alignment vertical="center"/>
    </xf>
    <xf numFmtId="0" fontId="33" fillId="0" borderId="30" xfId="59" applyFont="1" applyBorder="1" applyAlignment="1">
      <alignment vertical="center" wrapText="1"/>
    </xf>
    <xf numFmtId="3" fontId="42" fillId="0" borderId="22" xfId="59" applyNumberFormat="1" applyFont="1" applyBorder="1" applyAlignment="1">
      <alignment vertical="center"/>
    </xf>
    <xf numFmtId="0" fontId="33" fillId="0" borderId="31" xfId="59" applyFont="1" applyBorder="1" applyAlignment="1">
      <alignment vertical="center" wrapText="1"/>
    </xf>
    <xf numFmtId="10" fontId="42" fillId="0" borderId="32" xfId="59" applyNumberFormat="1" applyFont="1" applyBorder="1" applyAlignment="1">
      <alignment vertical="center"/>
    </xf>
    <xf numFmtId="10" fontId="42" fillId="0" borderId="24" xfId="59" applyNumberFormat="1" applyFont="1" applyBorder="1" applyAlignment="1">
      <alignment vertical="center"/>
    </xf>
    <xf numFmtId="0" fontId="33" fillId="0" borderId="33" xfId="59" applyFont="1" applyBorder="1" applyAlignment="1">
      <alignment vertical="center" wrapText="1"/>
    </xf>
    <xf numFmtId="10" fontId="42" fillId="0" borderId="28" xfId="59" applyNumberFormat="1" applyFont="1" applyBorder="1" applyAlignment="1">
      <alignment vertical="center"/>
    </xf>
    <xf numFmtId="0" fontId="47" fillId="0" borderId="0" xfId="59" applyFont="1" applyAlignment="1">
      <alignment vertical="center"/>
    </xf>
    <xf numFmtId="0" fontId="33" fillId="0" borderId="34" xfId="59" applyFont="1" applyBorder="1" applyAlignment="1">
      <alignment horizontal="left" vertical="center" wrapText="1"/>
    </xf>
    <xf numFmtId="1" fontId="33" fillId="0" borderId="35" xfId="59" applyNumberFormat="1" applyFont="1" applyBorder="1" applyAlignment="1">
      <alignment horizontal="center" vertical="center"/>
    </xf>
    <xf numFmtId="0" fontId="33" fillId="0" borderId="36" xfId="59" applyFont="1" applyBorder="1" applyAlignment="1">
      <alignment vertical="center" wrapText="1"/>
    </xf>
    <xf numFmtId="10" fontId="42" fillId="0" borderId="10" xfId="59" applyNumberFormat="1" applyFont="1" applyBorder="1" applyAlignment="1">
      <alignment vertical="center"/>
    </xf>
    <xf numFmtId="0" fontId="33" fillId="0" borderId="37" xfId="59" applyFont="1" applyBorder="1" applyAlignment="1">
      <alignment vertical="center" wrapText="1"/>
    </xf>
    <xf numFmtId="3" fontId="42" fillId="0" borderId="38" xfId="59" applyNumberFormat="1" applyFont="1" applyBorder="1" applyAlignment="1">
      <alignment vertical="center"/>
    </xf>
    <xf numFmtId="0" fontId="48" fillId="0" borderId="34" xfId="59" applyFont="1" applyBorder="1" applyAlignment="1">
      <alignment vertical="center" wrapText="1"/>
    </xf>
    <xf numFmtId="1" fontId="16" fillId="0" borderId="35" xfId="59" applyNumberFormat="1" applyFont="1" applyBorder="1" applyAlignment="1">
      <alignment horizontal="center" vertical="center"/>
    </xf>
    <xf numFmtId="0" fontId="16" fillId="0" borderId="36" xfId="59" applyFont="1" applyBorder="1" applyAlignment="1">
      <alignment vertical="center" wrapText="1"/>
    </xf>
    <xf numFmtId="3" fontId="49" fillId="0" borderId="10" xfId="59" applyNumberFormat="1" applyFont="1" applyBorder="1" applyAlignment="1">
      <alignment vertical="center"/>
    </xf>
    <xf numFmtId="0" fontId="16" fillId="0" borderId="37" xfId="59" applyFont="1" applyBorder="1" applyAlignment="1">
      <alignment vertical="center" wrapText="1"/>
    </xf>
    <xf numFmtId="3" fontId="49" fillId="0" borderId="38" xfId="59" applyNumberFormat="1" applyFont="1" applyBorder="1" applyAlignment="1">
      <alignment vertical="center"/>
    </xf>
    <xf numFmtId="0" fontId="50" fillId="0" borderId="0" xfId="43" applyFont="1"/>
    <xf numFmtId="0" fontId="51" fillId="0" borderId="0" xfId="59" applyFont="1" applyAlignment="1">
      <alignment vertical="center" wrapText="1"/>
    </xf>
    <xf numFmtId="3" fontId="51" fillId="0" borderId="0" xfId="59" applyNumberFormat="1" applyFont="1" applyAlignment="1">
      <alignment horizontal="center" vertical="center"/>
    </xf>
    <xf numFmtId="0" fontId="48" fillId="0" borderId="36" xfId="59" applyFont="1" applyBorder="1" applyAlignment="1">
      <alignment vertical="center" wrapText="1"/>
    </xf>
    <xf numFmtId="3" fontId="48" fillId="0" borderId="10" xfId="59" applyNumberFormat="1" applyFont="1" applyBorder="1" applyAlignment="1">
      <alignment vertical="center"/>
    </xf>
    <xf numFmtId="0" fontId="16" fillId="0" borderId="36" xfId="59" applyFont="1" applyBorder="1" applyAlignment="1">
      <alignment horizontal="left" vertical="center" wrapText="1"/>
    </xf>
    <xf numFmtId="0" fontId="48" fillId="0" borderId="36" xfId="59" applyFont="1" applyBorder="1" applyAlignment="1">
      <alignment horizontal="left" vertical="center" wrapText="1"/>
    </xf>
    <xf numFmtId="0" fontId="16" fillId="0" borderId="0" xfId="59" applyFont="1" applyAlignment="1">
      <alignment vertical="center"/>
    </xf>
    <xf numFmtId="0" fontId="48" fillId="0" borderId="37" xfId="59" applyFont="1" applyBorder="1" applyAlignment="1">
      <alignment horizontal="left" vertical="center" wrapText="1"/>
    </xf>
    <xf numFmtId="3" fontId="48" fillId="0" borderId="38" xfId="59" applyNumberFormat="1" applyFont="1" applyBorder="1" applyAlignment="1">
      <alignment vertical="center"/>
    </xf>
    <xf numFmtId="167" fontId="52" fillId="0" borderId="0" xfId="59" applyNumberFormat="1" applyFont="1" applyAlignment="1">
      <alignment horizontal="center" vertical="center"/>
    </xf>
    <xf numFmtId="168" fontId="49" fillId="0" borderId="10" xfId="59" applyNumberFormat="1" applyFont="1" applyBorder="1" applyAlignment="1">
      <alignment horizontal="center" vertical="center"/>
    </xf>
    <xf numFmtId="169" fontId="48" fillId="0" borderId="10" xfId="59" applyNumberFormat="1" applyFont="1" applyBorder="1" applyAlignment="1">
      <alignment vertical="center"/>
    </xf>
    <xf numFmtId="170" fontId="48" fillId="0" borderId="10" xfId="59" applyNumberFormat="1" applyFont="1" applyBorder="1" applyAlignment="1">
      <alignment vertical="center"/>
    </xf>
    <xf numFmtId="0" fontId="48" fillId="0" borderId="37" xfId="59" applyFont="1" applyBorder="1" applyAlignment="1">
      <alignment vertical="center" wrapText="1"/>
    </xf>
    <xf numFmtId="170" fontId="48" fillId="0" borderId="38" xfId="59" applyNumberFormat="1" applyFont="1" applyBorder="1" applyAlignment="1">
      <alignment vertical="center"/>
    </xf>
    <xf numFmtId="1" fontId="33" fillId="0" borderId="0" xfId="59" applyNumberFormat="1" applyFont="1" applyAlignment="1">
      <alignment vertical="center"/>
    </xf>
    <xf numFmtId="0" fontId="53" fillId="0" borderId="0" xfId="57" applyFont="1" applyAlignment="1">
      <alignment wrapText="1"/>
    </xf>
    <xf numFmtId="0" fontId="53" fillId="0" borderId="0" xfId="57" applyFont="1"/>
    <xf numFmtId="0" fontId="54" fillId="0" borderId="0" xfId="57" applyFont="1"/>
    <xf numFmtId="49" fontId="53" fillId="0" borderId="0" xfId="57" applyNumberFormat="1" applyFont="1" applyAlignment="1">
      <alignment vertical="center"/>
    </xf>
    <xf numFmtId="171" fontId="33" fillId="0" borderId="0" xfId="59" applyNumberFormat="1" applyFont="1" applyAlignment="1">
      <alignment vertical="center"/>
    </xf>
    <xf numFmtId="0" fontId="43" fillId="0" borderId="10" xfId="43" applyFont="1" applyBorder="1" applyAlignment="1">
      <alignment wrapText="1"/>
    </xf>
    <xf numFmtId="0" fontId="43" fillId="0" borderId="10" xfId="43" applyFont="1" applyBorder="1"/>
    <xf numFmtId="10" fontId="55" fillId="24" borderId="10" xfId="43" applyNumberFormat="1" applyFont="1" applyFill="1" applyBorder="1"/>
    <xf numFmtId="10" fontId="55" fillId="25" borderId="10" xfId="43" applyNumberFormat="1" applyFont="1" applyFill="1" applyBorder="1"/>
    <xf numFmtId="10" fontId="42" fillId="26" borderId="10" xfId="59"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0" borderId="0" xfId="43" applyFont="1" applyAlignment="1">
      <alignment wrapText="1"/>
    </xf>
    <xf numFmtId="0" fontId="43" fillId="26" borderId="10" xfId="43" applyFont="1" applyFill="1" applyBorder="1"/>
    <xf numFmtId="3" fontId="33" fillId="26" borderId="10" xfId="59" applyNumberFormat="1" applyFont="1" applyFill="1" applyBorder="1" applyAlignment="1">
      <alignment horizontal="right" vertical="center"/>
    </xf>
    <xf numFmtId="3" fontId="33" fillId="27" borderId="10" xfId="59" applyNumberFormat="1" applyFont="1" applyFill="1" applyBorder="1" applyAlignment="1">
      <alignment horizontal="right" vertical="center"/>
    </xf>
    <xf numFmtId="167" fontId="42" fillId="26" borderId="10" xfId="59" applyNumberFormat="1" applyFont="1" applyFill="1" applyBorder="1" applyAlignment="1">
      <alignment horizontal="right" vertical="center"/>
    </xf>
    <xf numFmtId="167" fontId="42" fillId="27" borderId="10" xfId="59" applyNumberFormat="1" applyFont="1" applyFill="1" applyBorder="1" applyAlignment="1">
      <alignment horizontal="right" vertical="center"/>
    </xf>
    <xf numFmtId="0" fontId="17" fillId="0" borderId="0" xfId="43" applyFont="1" applyAlignment="1">
      <alignment wrapText="1"/>
    </xf>
    <xf numFmtId="0" fontId="17" fillId="0" borderId="0" xfId="43" applyFont="1"/>
    <xf numFmtId="0" fontId="16" fillId="0" borderId="0" xfId="45" applyFont="1"/>
    <xf numFmtId="0" fontId="29" fillId="0" borderId="0" xfId="45" applyFont="1" applyAlignment="1">
      <alignment horizontal="center" vertical="top" wrapText="1"/>
    </xf>
    <xf numFmtId="0" fontId="16" fillId="0" borderId="0" xfId="45" applyFont="1" applyAlignment="1">
      <alignment horizontal="right"/>
    </xf>
    <xf numFmtId="0" fontId="16" fillId="0" borderId="0" xfId="45" applyFont="1" applyAlignment="1">
      <alignment horizontal="left"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horizontal="center" vertical="top" wrapText="1"/>
    </xf>
    <xf numFmtId="0" fontId="16" fillId="0" borderId="10" xfId="45" applyFont="1" applyBorder="1"/>
    <xf numFmtId="0" fontId="16" fillId="0" borderId="10" xfId="45" applyFont="1" applyBorder="1" applyAlignment="1">
      <alignment vertical="top" wrapText="1"/>
    </xf>
    <xf numFmtId="0" fontId="16" fillId="28" borderId="10" xfId="45" applyFont="1" applyFill="1" applyBorder="1" applyAlignment="1">
      <alignment horizontal="center" vertical="center" wrapText="1"/>
    </xf>
    <xf numFmtId="0" fontId="16" fillId="0" borderId="10" xfId="45" applyFont="1" applyBorder="1" applyAlignment="1">
      <alignment horizontal="justify" vertical="top" wrapText="1"/>
    </xf>
    <xf numFmtId="0" fontId="16" fillId="0" borderId="10" xfId="45" applyFont="1" applyBorder="1" applyAlignment="1">
      <alignment horizontal="left" vertical="top" wrapText="1"/>
    </xf>
    <xf numFmtId="172" fontId="29" fillId="0" borderId="10" xfId="45" applyNumberFormat="1" applyFont="1" applyBorder="1" applyAlignment="1">
      <alignment horizontal="right" vertical="top" wrapText="1"/>
    </xf>
    <xf numFmtId="14" fontId="16" fillId="28" borderId="10" xfId="45" applyNumberFormat="1" applyFont="1" applyFill="1" applyBorder="1" applyAlignment="1">
      <alignment horizontal="center" vertical="center" wrapText="1"/>
    </xf>
    <xf numFmtId="0" fontId="16" fillId="0" borderId="0" xfId="45" applyFont="1" applyAlignment="1">
      <alignment vertical="top" wrapText="1"/>
    </xf>
    <xf numFmtId="0" fontId="34" fillId="0" borderId="0" xfId="45" applyFont="1" applyAlignment="1">
      <alignment vertical="center"/>
    </xf>
    <xf numFmtId="0" fontId="27" fillId="0" borderId="0" xfId="45" applyFont="1"/>
    <xf numFmtId="0" fontId="29" fillId="0" borderId="0" xfId="60"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173" fontId="29" fillId="0" borderId="10" xfId="45" applyNumberFormat="1" applyFont="1" applyBorder="1" applyAlignment="1">
      <alignment horizontal="center" vertical="center" wrapText="1"/>
    </xf>
    <xf numFmtId="173" fontId="37" fillId="0" borderId="10" xfId="45" applyNumberFormat="1" applyFont="1" applyBorder="1" applyAlignment="1">
      <alignment horizontal="center" vertical="center" wrapText="1"/>
    </xf>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3" fontId="29" fillId="0" borderId="10" xfId="45" applyNumberFormat="1" applyFont="1" applyBorder="1" applyAlignment="1">
      <alignment horizontal="center" vertical="center"/>
    </xf>
    <xf numFmtId="173" fontId="16"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56" fillId="0" borderId="10" xfId="51" applyFont="1" applyBorder="1" applyAlignment="1">
      <alignment horizontal="left" vertical="center" wrapText="1"/>
    </xf>
    <xf numFmtId="173" fontId="57" fillId="0" borderId="10" xfId="51" applyNumberFormat="1" applyFont="1" applyBorder="1" applyAlignment="1">
      <alignment horizontal="center" vertical="center" wrapText="1"/>
    </xf>
    <xf numFmtId="0" fontId="57" fillId="0" borderId="10" xfId="51" applyFont="1" applyBorder="1" applyAlignment="1">
      <alignment horizontal="left" vertical="center" wrapText="1"/>
    </xf>
    <xf numFmtId="0" fontId="56" fillId="0" borderId="16" xfId="51" applyFont="1" applyBorder="1" applyAlignment="1">
      <alignment horizontal="left" vertical="center" wrapText="1"/>
    </xf>
    <xf numFmtId="173" fontId="57" fillId="0" borderId="16" xfId="51" applyNumberFormat="1" applyFont="1" applyBorder="1" applyAlignment="1">
      <alignment horizontal="center"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wrapText="1"/>
    </xf>
    <xf numFmtId="0" fontId="16" fillId="0" borderId="0" xfId="45" applyFont="1" applyAlignment="1">
      <alignment horizontal="left"/>
    </xf>
    <xf numFmtId="0" fontId="37" fillId="0" borderId="10" xfId="55" applyFont="1" applyBorder="1" applyAlignment="1">
      <alignment horizontal="center" vertical="center" wrapText="1"/>
    </xf>
    <xf numFmtId="0" fontId="37" fillId="0" borderId="10" xfId="55" applyFont="1" applyBorder="1" applyAlignment="1">
      <alignment horizontal="center" vertical="center"/>
    </xf>
    <xf numFmtId="0" fontId="59" fillId="0" borderId="0" xfId="55" applyFont="1"/>
    <xf numFmtId="0" fontId="59" fillId="0" borderId="10" xfId="55" applyFont="1" applyBorder="1" applyAlignment="1">
      <alignment horizontal="center" vertical="center"/>
    </xf>
    <xf numFmtId="1" fontId="45" fillId="0" borderId="10" xfId="55" applyNumberFormat="1" applyFont="1" applyBorder="1" applyAlignment="1">
      <alignment horizontal="center" vertical="center"/>
    </xf>
    <xf numFmtId="49" fontId="45" fillId="0" borderId="10" xfId="55" applyNumberFormat="1" applyFont="1" applyBorder="1" applyAlignment="1">
      <alignment horizontal="center" vertical="center"/>
    </xf>
    <xf numFmtId="49" fontId="59" fillId="0" borderId="10" xfId="55" applyNumberFormat="1" applyFont="1" applyBorder="1" applyAlignment="1">
      <alignment horizontal="center" vertical="center"/>
    </xf>
    <xf numFmtId="174" fontId="59" fillId="0" borderId="10" xfId="55" applyNumberFormat="1" applyFont="1" applyBorder="1" applyAlignment="1">
      <alignment horizontal="center" vertical="center"/>
    </xf>
    <xf numFmtId="1" fontId="59" fillId="0" borderId="10" xfId="55" applyNumberFormat="1" applyFont="1" applyBorder="1" applyAlignment="1">
      <alignment horizontal="center" vertical="center"/>
    </xf>
    <xf numFmtId="49" fontId="59" fillId="0" borderId="10" xfId="55" applyNumberFormat="1" applyFont="1" applyBorder="1" applyAlignment="1">
      <alignment horizontal="center" vertical="center" wrapText="1"/>
    </xf>
    <xf numFmtId="167" fontId="59" fillId="0" borderId="10" xfId="55" applyNumberFormat="1" applyFont="1" applyBorder="1" applyAlignment="1">
      <alignment horizontal="center" vertical="center"/>
    </xf>
    <xf numFmtId="1" fontId="59" fillId="0" borderId="10" xfId="55" applyNumberFormat="1" applyFont="1" applyBorder="1" applyAlignment="1">
      <alignment horizontal="center" vertical="center" wrapText="1"/>
    </xf>
    <xf numFmtId="14" fontId="59" fillId="0" borderId="10" xfId="55" applyNumberFormat="1" applyFont="1" applyBorder="1" applyAlignment="1">
      <alignment horizontal="center" vertical="center"/>
    </xf>
    <xf numFmtId="14" fontId="59" fillId="0" borderId="10" xfId="55" applyNumberFormat="1" applyFont="1" applyBorder="1" applyAlignment="1">
      <alignment horizontal="center" vertical="center" wrapText="1"/>
    </xf>
    <xf numFmtId="0" fontId="49" fillId="0" borderId="0" xfId="45" applyFont="1"/>
    <xf numFmtId="0" fontId="60" fillId="0" borderId="0" xfId="45" applyFont="1" applyAlignment="1">
      <alignment horizontal="center"/>
    </xf>
    <xf numFmtId="0" fontId="60" fillId="0" borderId="0" xfId="45" applyFont="1"/>
    <xf numFmtId="2" fontId="62" fillId="0" borderId="0" xfId="45" applyNumberFormat="1" applyFont="1" applyAlignment="1">
      <alignment horizontal="right" vertical="top" wrapText="1"/>
    </xf>
    <xf numFmtId="0" fontId="49" fillId="0" borderId="0" xfId="45" applyFont="1" applyAlignment="1">
      <alignment horizontal="right"/>
    </xf>
    <xf numFmtId="0" fontId="48" fillId="0" borderId="40" xfId="45" applyFont="1" applyBorder="1" applyAlignment="1">
      <alignment horizontal="justify"/>
    </xf>
    <xf numFmtId="0" fontId="49" fillId="0" borderId="40" xfId="45" applyFont="1" applyBorder="1" applyAlignment="1">
      <alignment horizontal="justify"/>
    </xf>
    <xf numFmtId="0" fontId="49" fillId="0" borderId="41" xfId="45" applyFont="1" applyBorder="1" applyAlignment="1">
      <alignment horizontal="justify"/>
    </xf>
    <xf numFmtId="0" fontId="48" fillId="0" borderId="40" xfId="45" applyFont="1" applyBorder="1" applyAlignment="1">
      <alignment vertical="top" wrapText="1"/>
    </xf>
    <xf numFmtId="0" fontId="48" fillId="0" borderId="42" xfId="45" applyFont="1" applyBorder="1" applyAlignment="1">
      <alignment vertical="top" wrapText="1"/>
    </xf>
    <xf numFmtId="0" fontId="49" fillId="0" borderId="43" xfId="45" applyFont="1" applyBorder="1" applyAlignment="1">
      <alignment horizontal="justify" vertical="top" wrapText="1"/>
    </xf>
    <xf numFmtId="0" fontId="48" fillId="0" borderId="42" xfId="45" applyFont="1" applyBorder="1" applyAlignment="1">
      <alignment horizontal="justify" vertical="top" wrapText="1"/>
    </xf>
    <xf numFmtId="2" fontId="49" fillId="0" borderId="40" xfId="45" applyNumberFormat="1" applyFont="1" applyBorder="1" applyAlignment="1">
      <alignment horizontal="justify" vertical="top" wrapText="1"/>
    </xf>
    <xf numFmtId="0" fontId="49" fillId="0" borderId="40" xfId="45" applyFont="1" applyBorder="1" applyAlignment="1">
      <alignment horizontal="justify" vertical="top" wrapText="1"/>
    </xf>
    <xf numFmtId="0" fontId="48" fillId="0" borderId="40" xfId="45" applyFont="1" applyBorder="1" applyAlignment="1">
      <alignment horizontal="justify" vertical="top" wrapText="1"/>
    </xf>
    <xf numFmtId="2" fontId="49" fillId="0" borderId="43" xfId="45" applyNumberFormat="1" applyFont="1" applyBorder="1" applyAlignment="1">
      <alignment horizontal="left" vertical="center" wrapText="1"/>
    </xf>
    <xf numFmtId="175" fontId="49" fillId="0" borderId="40" xfId="45" applyNumberFormat="1" applyFont="1" applyBorder="1" applyAlignment="1">
      <alignment horizontal="justify" vertical="top" wrapText="1"/>
    </xf>
    <xf numFmtId="0" fontId="49" fillId="29" borderId="40" xfId="45" applyFont="1" applyFill="1" applyBorder="1" applyAlignment="1">
      <alignment horizontal="justify" vertical="top" wrapText="1"/>
    </xf>
    <xf numFmtId="2" fontId="49" fillId="29" borderId="43" xfId="45" applyNumberFormat="1" applyFont="1" applyFill="1" applyBorder="1" applyAlignment="1">
      <alignment horizontal="left" vertical="center" wrapText="1"/>
    </xf>
    <xf numFmtId="10" fontId="49" fillId="0" borderId="40" xfId="45" applyNumberFormat="1" applyFont="1" applyBorder="1" applyAlignment="1">
      <alignment horizontal="justify" vertical="top" wrapText="1"/>
    </xf>
    <xf numFmtId="0" fontId="48" fillId="0" borderId="41" xfId="45" applyFont="1" applyBorder="1" applyAlignment="1">
      <alignment vertical="top" wrapText="1"/>
    </xf>
    <xf numFmtId="9" fontId="49" fillId="0" borderId="44" xfId="65" quotePrefix="1" applyNumberFormat="1" applyFont="1" applyBorder="1" applyAlignment="1">
      <alignment horizontal="justify" vertical="top" wrapText="1"/>
    </xf>
    <xf numFmtId="0" fontId="49" fillId="0" borderId="41" xfId="45" applyFont="1" applyBorder="1" applyAlignment="1">
      <alignment vertical="top" wrapText="1"/>
    </xf>
    <xf numFmtId="0" fontId="49" fillId="0" borderId="44" xfId="45" quotePrefix="1" applyFont="1" applyBorder="1" applyAlignment="1">
      <alignment horizontal="justify" vertical="top" wrapText="1"/>
    </xf>
    <xf numFmtId="10" fontId="49" fillId="0" borderId="45" xfId="45" applyNumberFormat="1" applyFont="1" applyBorder="1" applyAlignment="1">
      <alignment horizontal="justify" vertical="top" wrapText="1"/>
    </xf>
    <xf numFmtId="4" fontId="29" fillId="0" borderId="24" xfId="43" applyNumberFormat="1" applyFont="1" applyBorder="1" applyAlignment="1">
      <alignment horizontal="left" vertical="center" wrapText="1"/>
    </xf>
    <xf numFmtId="2" fontId="16" fillId="0" borderId="0" xfId="45" applyNumberFormat="1" applyFont="1"/>
    <xf numFmtId="0" fontId="49" fillId="0" borderId="46" xfId="45" applyFont="1" applyBorder="1" applyAlignment="1">
      <alignment vertical="top" wrapText="1"/>
    </xf>
    <xf numFmtId="0" fontId="49" fillId="0" borderId="42" xfId="45" applyFont="1" applyBorder="1" applyAlignment="1">
      <alignment vertical="top" wrapText="1"/>
    </xf>
    <xf numFmtId="0" fontId="49" fillId="0" borderId="40" xfId="45" applyFont="1" applyBorder="1" applyAlignment="1">
      <alignment vertical="top" wrapText="1"/>
    </xf>
    <xf numFmtId="0" fontId="49" fillId="0" borderId="40" xfId="45" applyFont="1" applyBorder="1" applyAlignment="1">
      <alignment horizontal="left" vertical="top" wrapText="1"/>
    </xf>
    <xf numFmtId="0" fontId="49" fillId="0" borderId="44" xfId="45" applyFont="1" applyBorder="1" applyAlignment="1">
      <alignment horizontal="left" vertical="top" wrapText="1"/>
    </xf>
    <xf numFmtId="0" fontId="48" fillId="0" borderId="41" xfId="45" applyFont="1" applyBorder="1" applyAlignment="1">
      <alignment horizontal="left" vertical="center" wrapText="1"/>
    </xf>
    <xf numFmtId="2" fontId="49" fillId="0" borderId="44" xfId="45" applyNumberFormat="1" applyFont="1" applyBorder="1" applyAlignment="1">
      <alignment horizontal="justify" vertical="top" wrapText="1"/>
    </xf>
    <xf numFmtId="0" fontId="49" fillId="0" borderId="45" xfId="45" applyFont="1" applyBorder="1" applyAlignment="1">
      <alignment horizontal="justify" vertical="top" wrapText="1"/>
    </xf>
    <xf numFmtId="14" fontId="49" fillId="0" borderId="44" xfId="45" applyNumberFormat="1" applyFont="1" applyBorder="1" applyAlignment="1">
      <alignment horizontal="justify" vertical="top" wrapText="1"/>
    </xf>
    <xf numFmtId="0" fontId="49" fillId="0" borderId="44" xfId="45" applyFont="1" applyBorder="1" applyAlignment="1">
      <alignment horizontal="justify" vertical="top" wrapText="1"/>
    </xf>
    <xf numFmtId="0" fontId="48" fillId="0" borderId="41" xfId="45" applyFont="1" applyBorder="1" applyAlignment="1">
      <alignment horizontal="center" vertical="center" wrapText="1"/>
    </xf>
    <xf numFmtId="0" fontId="49" fillId="0" borderId="44" xfId="45" applyFont="1" applyBorder="1" applyAlignment="1">
      <alignment vertical="top" wrapText="1"/>
    </xf>
    <xf numFmtId="0" fontId="49" fillId="0" borderId="42" xfId="45" applyFont="1" applyBorder="1"/>
    <xf numFmtId="0" fontId="71" fillId="0" borderId="0" xfId="45" applyFont="1"/>
    <xf numFmtId="10" fontId="72" fillId="30" borderId="10" xfId="59" applyNumberFormat="1" applyFont="1" applyFill="1" applyBorder="1" applyAlignment="1">
      <alignment vertical="center"/>
    </xf>
    <xf numFmtId="0" fontId="37" fillId="0" borderId="10" xfId="78" applyFont="1" applyBorder="1" applyAlignment="1">
      <alignment horizontal="center" vertical="center" wrapText="1"/>
    </xf>
    <xf numFmtId="0" fontId="33" fillId="0" borderId="10" xfId="78" applyFont="1" applyBorder="1" applyAlignment="1">
      <alignment horizontal="center" vertical="center" wrapText="1"/>
    </xf>
    <xf numFmtId="0" fontId="33" fillId="0" borderId="11" xfId="78" applyFont="1" applyBorder="1" applyAlignment="1">
      <alignment horizontal="center" vertical="center" wrapText="1"/>
    </xf>
    <xf numFmtId="49" fontId="33" fillId="0" borderId="10" xfId="78" applyNumberFormat="1" applyFont="1" applyBorder="1" applyAlignment="1">
      <alignment vertical="center"/>
    </xf>
    <xf numFmtId="0" fontId="16" fillId="0" borderId="10" xfId="78"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49" fontId="33" fillId="0" borderId="11" xfId="56" applyNumberFormat="1" applyFont="1" applyBorder="1" applyAlignment="1">
      <alignment horizontal="center" vertical="center"/>
    </xf>
    <xf numFmtId="49" fontId="33" fillId="0" borderId="12" xfId="56" applyNumberFormat="1" applyFont="1" applyBorder="1" applyAlignment="1">
      <alignment horizontal="center" vertical="center"/>
    </xf>
    <xf numFmtId="49" fontId="33" fillId="0" borderId="13" xfId="56" applyNumberFormat="1" applyFont="1" applyBorder="1" applyAlignment="1">
      <alignment horizontal="center" vertical="center"/>
    </xf>
    <xf numFmtId="0" fontId="33" fillId="0" borderId="0" xfId="56" applyFont="1" applyAlignment="1">
      <alignment horizontal="center" vertical="center"/>
    </xf>
    <xf numFmtId="0" fontId="31" fillId="0" borderId="0" xfId="56" applyFont="1" applyAlignment="1">
      <alignment horizontal="center" vertical="center" wrapText="1"/>
    </xf>
    <xf numFmtId="0" fontId="34" fillId="0" borderId="0" xfId="56" applyFont="1" applyAlignment="1">
      <alignment horizontal="center" vertical="center" wrapText="1"/>
    </xf>
    <xf numFmtId="0" fontId="34" fillId="0" borderId="0" xfId="56" applyFont="1" applyAlignment="1">
      <alignment horizontal="center" vertical="center"/>
    </xf>
    <xf numFmtId="0" fontId="29" fillId="0" borderId="0" xfId="0" applyFont="1" applyAlignment="1">
      <alignment horizontal="center" vertical="center"/>
    </xf>
    <xf numFmtId="0" fontId="30" fillId="0" borderId="0" xfId="56" applyFont="1" applyAlignment="1">
      <alignment horizontal="center" vertical="center"/>
    </xf>
    <xf numFmtId="0" fontId="31" fillId="0" borderId="0" xfId="56" applyFont="1" applyAlignment="1">
      <alignment horizontal="center" vertical="center"/>
    </xf>
    <xf numFmtId="0" fontId="30" fillId="0" borderId="10" xfId="56" applyFont="1" applyBorder="1" applyAlignment="1">
      <alignment horizontal="center" vertical="center" wrapText="1"/>
    </xf>
    <xf numFmtId="0" fontId="37" fillId="0" borderId="10" xfId="56" applyFont="1" applyBorder="1" applyAlignment="1">
      <alignment horizontal="center" vertical="center" wrapText="1"/>
    </xf>
    <xf numFmtId="0" fontId="35" fillId="0" borderId="0" xfId="56" applyFont="1" applyAlignment="1">
      <alignment horizontal="center" vertical="center"/>
    </xf>
    <xf numFmtId="0" fontId="33" fillId="0" borderId="14" xfId="56" applyFont="1" applyBorder="1" applyAlignment="1">
      <alignment vertical="center"/>
    </xf>
    <xf numFmtId="0" fontId="37" fillId="0" borderId="15" xfId="56" applyFont="1" applyBorder="1" applyAlignment="1">
      <alignment horizontal="center" vertical="center" wrapText="1"/>
    </xf>
    <xf numFmtId="0" fontId="37" fillId="0" borderId="16" xfId="56" applyFont="1" applyBorder="1" applyAlignment="1">
      <alignment horizontal="center" vertical="center" wrapText="1"/>
    </xf>
    <xf numFmtId="0" fontId="32" fillId="0" borderId="0" xfId="56" applyFont="1" applyAlignment="1">
      <alignment horizontal="center" vertical="center"/>
    </xf>
    <xf numFmtId="0" fontId="32" fillId="0" borderId="0" xfId="56" applyFont="1" applyAlignment="1">
      <alignment horizontal="center" vertical="center" wrapText="1"/>
    </xf>
    <xf numFmtId="49" fontId="16" fillId="0" borderId="0" xfId="43" applyNumberFormat="1" applyFont="1" applyAlignment="1">
      <alignment horizontal="left" vertical="top"/>
    </xf>
    <xf numFmtId="0" fontId="16" fillId="0" borderId="14" xfId="43" applyFont="1" applyBorder="1" applyAlignment="1">
      <alignment horizontal="left" vertical="center"/>
    </xf>
    <xf numFmtId="0" fontId="29" fillId="0" borderId="15" xfId="43" applyFont="1" applyBorder="1" applyAlignment="1">
      <alignment horizontal="center" vertical="center"/>
    </xf>
    <xf numFmtId="0" fontId="29" fillId="0" borderId="19" xfId="43" applyFont="1" applyBorder="1" applyAlignment="1">
      <alignment horizontal="center" vertical="center"/>
    </xf>
    <xf numFmtId="0" fontId="29" fillId="0" borderId="16" xfId="43" applyFont="1" applyBorder="1" applyAlignment="1">
      <alignment horizontal="center" vertical="center"/>
    </xf>
    <xf numFmtId="0" fontId="29" fillId="0" borderId="17" xfId="43" applyFont="1" applyBorder="1" applyAlignment="1">
      <alignment horizontal="center" vertical="center" wrapText="1"/>
    </xf>
    <xf numFmtId="0" fontId="29" fillId="0" borderId="18" xfId="43" applyFont="1" applyBorder="1" applyAlignment="1">
      <alignment horizontal="center" vertical="center" wrapText="1"/>
    </xf>
    <xf numFmtId="0" fontId="29" fillId="0" borderId="20" xfId="43" applyFont="1" applyBorder="1" applyAlignment="1">
      <alignment horizontal="center" vertical="center" wrapText="1"/>
    </xf>
    <xf numFmtId="0" fontId="29" fillId="0" borderId="21" xfId="43" applyFont="1" applyBorder="1" applyAlignment="1">
      <alignment horizontal="center" vertical="center" wrapText="1"/>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1" xfId="43" applyFont="1" applyBorder="1" applyAlignment="1">
      <alignment horizontal="center" vertical="center" wrapText="1"/>
    </xf>
    <xf numFmtId="0" fontId="29" fillId="0" borderId="13" xfId="43" applyFont="1" applyBorder="1" applyAlignment="1">
      <alignment horizontal="center" vertical="center" wrapText="1"/>
    </xf>
    <xf numFmtId="0" fontId="29" fillId="0" borderId="12" xfId="43" applyFont="1" applyBorder="1" applyAlignment="1">
      <alignment horizontal="center" vertical="center" wrapText="1"/>
    </xf>
    <xf numFmtId="0" fontId="42" fillId="0" borderId="0" xfId="55" applyFont="1" applyAlignment="1">
      <alignment horizontal="center"/>
    </xf>
    <xf numFmtId="0" fontId="38" fillId="0" borderId="0" xfId="55"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0" fillId="0" borderId="0" xfId="56" applyFont="1" applyAlignment="1">
      <alignment horizontal="center" vertical="center" wrapText="1"/>
    </xf>
    <xf numFmtId="0" fontId="37" fillId="0" borderId="10" xfId="78" applyFont="1" applyBorder="1" applyAlignment="1">
      <alignment horizontal="center" vertical="center" wrapText="1"/>
    </xf>
    <xf numFmtId="0" fontId="37" fillId="0" borderId="11" xfId="78" applyFont="1" applyBorder="1" applyAlignment="1">
      <alignment horizontal="center" vertical="center" wrapText="1"/>
    </xf>
    <xf numFmtId="0" fontId="37" fillId="0" borderId="12" xfId="78" applyFont="1" applyBorder="1" applyAlignment="1">
      <alignment horizontal="center" vertical="center" wrapText="1"/>
    </xf>
    <xf numFmtId="0" fontId="37" fillId="0" borderId="13" xfId="78" applyFont="1" applyBorder="1" applyAlignment="1">
      <alignment horizontal="center" vertical="center" wrapText="1"/>
    </xf>
    <xf numFmtId="0" fontId="53" fillId="0" borderId="0" xfId="59" applyFont="1" applyAlignment="1">
      <alignment horizontal="left" vertical="center" wrapText="1"/>
    </xf>
    <xf numFmtId="0" fontId="45" fillId="0" borderId="11" xfId="59" applyFont="1" applyBorder="1" applyAlignment="1">
      <alignment horizontal="center" vertical="center" wrapText="1"/>
    </xf>
    <xf numFmtId="0" fontId="45" fillId="0" borderId="12" xfId="59" applyFont="1" applyBorder="1" applyAlignment="1">
      <alignment horizontal="center" vertical="center" wrapText="1"/>
    </xf>
    <xf numFmtId="0" fontId="45" fillId="0" borderId="13" xfId="59" applyFont="1" applyBorder="1" applyAlignment="1">
      <alignment horizontal="center" vertical="center" wrapText="1"/>
    </xf>
    <xf numFmtId="4" fontId="45" fillId="0" borderId="11" xfId="59" applyNumberFormat="1" applyFont="1" applyBorder="1" applyAlignment="1">
      <alignment horizontal="center" vertical="center"/>
    </xf>
    <xf numFmtId="4" fontId="45" fillId="0" borderId="13" xfId="59" applyNumberFormat="1" applyFont="1" applyBorder="1" applyAlignment="1">
      <alignment horizontal="center" vertical="center"/>
    </xf>
    <xf numFmtId="3" fontId="45" fillId="0" borderId="11" xfId="59" applyNumberFormat="1" applyFont="1" applyBorder="1" applyAlignment="1">
      <alignment horizontal="center" vertical="center"/>
    </xf>
    <xf numFmtId="3" fontId="45" fillId="0" borderId="13" xfId="59" applyNumberFormat="1" applyFont="1" applyBorder="1" applyAlignment="1">
      <alignment horizontal="center" vertical="center"/>
    </xf>
    <xf numFmtId="0" fontId="45" fillId="0" borderId="11" xfId="59" applyFont="1" applyBorder="1" applyAlignment="1">
      <alignment horizontal="center" vertical="center"/>
    </xf>
    <xf numFmtId="0" fontId="45" fillId="0" borderId="12" xfId="59" applyFont="1" applyBorder="1" applyAlignment="1">
      <alignment horizontal="center" vertical="center"/>
    </xf>
    <xf numFmtId="0" fontId="45" fillId="0" borderId="13" xfId="59" applyFont="1" applyBorder="1" applyAlignment="1">
      <alignment horizontal="center" vertical="center"/>
    </xf>
    <xf numFmtId="49" fontId="34" fillId="0" borderId="0" xfId="56" applyNumberFormat="1" applyFont="1" applyAlignment="1">
      <alignment horizontal="center" vertical="center" wrapText="1"/>
    </xf>
    <xf numFmtId="0" fontId="29" fillId="0" borderId="0" xfId="57" applyFont="1" applyAlignment="1">
      <alignment horizontal="center" vertical="center"/>
    </xf>
    <xf numFmtId="0" fontId="29" fillId="0" borderId="0" xfId="45" applyFont="1" applyAlignment="1">
      <alignment horizontal="center" vertical="top"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5" applyFont="1" applyBorder="1" applyAlignment="1">
      <alignment horizontal="center" vertical="center" wrapText="1"/>
    </xf>
    <xf numFmtId="0" fontId="29" fillId="0" borderId="13" xfId="45" applyFont="1" applyBorder="1" applyAlignment="1">
      <alignment horizontal="center" vertical="center" wrapTex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0" xfId="60" applyFont="1" applyFill="1" applyBorder="1" applyAlignment="1">
      <alignment horizontal="center" vertical="center" wrapText="1"/>
    </xf>
    <xf numFmtId="0" fontId="29" fillId="0" borderId="10" xfId="45" applyFont="1" applyFill="1" applyBorder="1" applyAlignment="1">
      <alignment horizontal="center" vertical="center" wrapText="1"/>
    </xf>
    <xf numFmtId="0" fontId="29" fillId="0" borderId="10" xfId="60" applyFont="1" applyFill="1" applyBorder="1" applyAlignment="1">
      <alignment horizontal="center" vertic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37" fillId="0" borderId="10"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58" fillId="0" borderId="10" xfId="55" applyFont="1" applyBorder="1" applyAlignment="1">
      <alignment horizontal="center" vertical="center" wrapText="1"/>
    </xf>
    <xf numFmtId="0" fontId="38" fillId="0" borderId="10" xfId="55" applyFont="1" applyBorder="1" applyAlignment="1">
      <alignment horizontal="center" vertical="center" wrapText="1"/>
    </xf>
    <xf numFmtId="0" fontId="37" fillId="0" borderId="15" xfId="55" applyFont="1" applyBorder="1" applyAlignment="1">
      <alignment horizontal="center" vertical="center" textRotation="90" wrapText="1"/>
    </xf>
    <xf numFmtId="0" fontId="37" fillId="0" borderId="16" xfId="55" applyFont="1" applyBorder="1" applyAlignment="1">
      <alignment horizontal="center" vertical="center" textRotation="90" wrapText="1"/>
    </xf>
    <xf numFmtId="0" fontId="57" fillId="0" borderId="15" xfId="51" applyFont="1" applyBorder="1" applyAlignment="1">
      <alignment horizontal="center" vertical="center" textRotation="90" wrapText="1"/>
    </xf>
    <xf numFmtId="0" fontId="57" fillId="0" borderId="16" xfId="51"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37" fillId="0" borderId="15" xfId="55" applyFont="1" applyBorder="1" applyAlignment="1">
      <alignment horizontal="center" vertical="center"/>
    </xf>
    <xf numFmtId="0" fontId="37" fillId="0" borderId="16" xfId="55" applyFont="1" applyBorder="1" applyAlignment="1">
      <alignment horizontal="center" vertical="center"/>
    </xf>
    <xf numFmtId="0" fontId="37" fillId="0" borderId="10" xfId="55" applyFont="1" applyBorder="1" applyAlignment="1">
      <alignment horizontal="center" vertical="center" wrapText="1"/>
    </xf>
    <xf numFmtId="0" fontId="37" fillId="0" borderId="15" xfId="55" applyFont="1" applyBorder="1" applyAlignment="1">
      <alignment horizontal="center" vertical="center" wrapText="1"/>
    </xf>
    <xf numFmtId="0" fontId="37" fillId="0" borderId="16" xfId="55" applyFont="1" applyBorder="1" applyAlignment="1">
      <alignment horizontal="center" vertical="center" wrapText="1"/>
    </xf>
    <xf numFmtId="0" fontId="29" fillId="0" borderId="15" xfId="55" applyFont="1" applyBorder="1" applyAlignment="1" applyProtection="1">
      <alignment horizontal="center" vertical="center" wrapText="1"/>
    </xf>
    <xf numFmtId="0" fontId="29" fillId="0" borderId="16" xfId="55" applyFont="1" applyBorder="1" applyAlignment="1" applyProtection="1">
      <alignment horizontal="center" vertical="center" wrapText="1"/>
    </xf>
    <xf numFmtId="0" fontId="29" fillId="0" borderId="10" xfId="55" applyFont="1" applyBorder="1" applyAlignment="1" applyProtection="1">
      <alignment horizontal="center" vertical="center" textRotation="90" wrapText="1"/>
    </xf>
    <xf numFmtId="0" fontId="38" fillId="0" borderId="14" xfId="55" applyFont="1" applyBorder="1" applyAlignment="1">
      <alignment horizontal="center"/>
    </xf>
    <xf numFmtId="0" fontId="37" fillId="0" borderId="19" xfId="55" applyFont="1" applyBorder="1" applyAlignment="1">
      <alignment horizontal="center" vertical="center" wrapText="1"/>
    </xf>
    <xf numFmtId="0" fontId="37" fillId="0" borderId="17" xfId="55" applyFont="1" applyBorder="1" applyAlignment="1">
      <alignment horizontal="center" vertical="center" wrapText="1"/>
    </xf>
    <xf numFmtId="0" fontId="37" fillId="0" borderId="39" xfId="55" applyFont="1" applyBorder="1" applyAlignment="1">
      <alignment horizontal="center" vertical="center" wrapText="1"/>
    </xf>
    <xf numFmtId="0" fontId="37" fillId="0" borderId="20" xfId="55" applyFont="1" applyBorder="1" applyAlignment="1">
      <alignment horizontal="center" vertical="center" wrapText="1"/>
    </xf>
    <xf numFmtId="0" fontId="37" fillId="0" borderId="11" xfId="55" applyFont="1" applyBorder="1" applyAlignment="1">
      <alignment horizontal="center" vertical="center" wrapText="1"/>
    </xf>
    <xf numFmtId="0" fontId="37" fillId="0" borderId="12" xfId="55" applyFont="1" applyBorder="1" applyAlignment="1">
      <alignment horizontal="center" vertical="center" wrapText="1"/>
    </xf>
    <xf numFmtId="0" fontId="37" fillId="0" borderId="13" xfId="55" applyFont="1" applyBorder="1" applyAlignment="1">
      <alignment horizontal="center" vertical="center" wrapText="1"/>
    </xf>
    <xf numFmtId="0" fontId="37" fillId="0" borderId="10" xfId="55" applyFont="1" applyBorder="1" applyAlignment="1">
      <alignment horizontal="center" vertical="center" textRotation="90" wrapText="1"/>
    </xf>
    <xf numFmtId="0" fontId="61" fillId="0" borderId="0" xfId="56" applyFont="1" applyAlignment="1">
      <alignment horizontal="center" vertical="center" wrapText="1"/>
    </xf>
    <xf numFmtId="0" fontId="48" fillId="0" borderId="0" xfId="45" applyFont="1" applyAlignment="1">
      <alignment horizontal="center" wrapText="1"/>
    </xf>
    <xf numFmtId="0" fontId="48" fillId="0" borderId="0" xfId="45" applyFont="1" applyAlignment="1">
      <alignment horizontal="center"/>
    </xf>
    <xf numFmtId="0" fontId="49" fillId="0" borderId="41" xfId="45" applyFont="1" applyBorder="1" applyAlignment="1">
      <alignment horizontal="left" vertical="top" wrapText="1"/>
    </xf>
    <xf numFmtId="0" fontId="49" fillId="0" borderId="46" xfId="45" applyFont="1" applyBorder="1" applyAlignment="1">
      <alignment horizontal="left" vertical="top" wrapText="1"/>
    </xf>
    <xf numFmtId="0" fontId="49" fillId="0" borderId="42" xfId="45" applyFont="1" applyBorder="1" applyAlignment="1">
      <alignment horizontal="left" vertical="top" wrapText="1"/>
    </xf>
    <xf numFmtId="0" fontId="60" fillId="0" borderId="0" xfId="45" applyFont="1" applyAlignment="1">
      <alignment horizontal="center"/>
    </xf>
  </cellXfs>
  <cellStyles count="7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7 3" xfId="78" xr:uid="{69F5DECC-5CBC-4534-A422-55B78D7E5A46}"/>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xfId="65" builtinId="5"/>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Текст предупреждения 2" xfId="71" xr:uid="{00000000-0005-0000-0000-000047000000}"/>
    <cellStyle name="Финансовый 2" xfId="72" xr:uid="{00000000-0005-0000-0000-000048000000}"/>
    <cellStyle name="Финансовый 2 2 2 2 2" xfId="73" xr:uid="{00000000-0005-0000-0000-000049000000}"/>
    <cellStyle name="Финансовый 3" xfId="74" xr:uid="{00000000-0005-0000-0000-00004A000000}"/>
    <cellStyle name="Финансовый 4" xfId="75" xr:uid="{00000000-0005-0000-0000-00004B000000}"/>
    <cellStyle name="Финансовый 5" xfId="76" xr:uid="{00000000-0005-0000-0000-00004C000000}"/>
    <cellStyle name="Хороший 2" xfId="77" xr:uid="{00000000-0005-0000-0000-00004D000000}"/>
  </cellStyles>
  <dxfs count="1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-6312288.8797003366</c:v>
                </c:pt>
                <c:pt idx="1">
                  <c:v>-60444.530577383935</c:v>
                </c:pt>
                <c:pt idx="2">
                  <c:v>-55600.208828361508</c:v>
                </c:pt>
                <c:pt idx="3">
                  <c:v>-51144.134832839336</c:v>
                </c:pt>
                <c:pt idx="4">
                  <c:v>-47045.192507719148</c:v>
                </c:pt>
                <c:pt idx="5">
                  <c:v>-43274.759565729102</c:v>
                </c:pt>
                <c:pt idx="6">
                  <c:v>-39806.507650370229</c:v>
                </c:pt>
                <c:pt idx="7">
                  <c:v>-36616.218489030158</c:v>
                </c:pt>
                <c:pt idx="8">
                  <c:v>-33681.614780489886</c:v>
                </c:pt>
                <c:pt idx="9">
                  <c:v>-30982.204635937032</c:v>
                </c:pt>
                <c:pt idx="10">
                  <c:v>-28499.138487240863</c:v>
                </c:pt>
              </c:numCache>
            </c:numRef>
          </c:val>
          <c:smooth val="0"/>
          <c:extLst>
            <c:ext xmlns:c16="http://schemas.microsoft.com/office/drawing/2014/chart" uri="{C3380CC4-5D6E-409C-BE32-E72D297353CC}">
              <c16:uniqueId val="{00000000-351E-47E8-B530-FA51A38C7FB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-6312288.8797003366</c:v>
                </c:pt>
                <c:pt idx="1">
                  <c:v>-6372733.4102777205</c:v>
                </c:pt>
                <c:pt idx="2">
                  <c:v>-6428333.6191060822</c:v>
                </c:pt>
                <c:pt idx="3">
                  <c:v>-6479477.7539389217</c:v>
                </c:pt>
                <c:pt idx="4">
                  <c:v>-6526522.9464466404</c:v>
                </c:pt>
                <c:pt idx="5">
                  <c:v>-6569797.7060123691</c:v>
                </c:pt>
                <c:pt idx="6">
                  <c:v>-6609604.2136627389</c:v>
                </c:pt>
                <c:pt idx="7">
                  <c:v>-6646220.4321517693</c:v>
                </c:pt>
                <c:pt idx="8">
                  <c:v>-6679902.0469322596</c:v>
                </c:pt>
                <c:pt idx="9">
                  <c:v>-6710884.2515681963</c:v>
                </c:pt>
                <c:pt idx="10">
                  <c:v>-6739383.3900554376</c:v>
                </c:pt>
              </c:numCache>
            </c:numRef>
          </c:val>
          <c:smooth val="0"/>
          <c:extLst>
            <c:ext xmlns:c16="http://schemas.microsoft.com/office/drawing/2014/chart" uri="{C3380CC4-5D6E-409C-BE32-E72D297353CC}">
              <c16:uniqueId val="{00000001-351E-47E8-B530-FA51A38C7FB4}"/>
            </c:ext>
          </c:extLst>
        </c:ser>
        <c:dLbls>
          <c:showLegendKey val="0"/>
          <c:showVal val="0"/>
          <c:showCatName val="0"/>
          <c:showSerName val="0"/>
          <c:showPercent val="0"/>
          <c:showBubbleSize val="0"/>
        </c:dLbls>
        <c:smooth val="0"/>
        <c:axId val="474374536"/>
        <c:axId val="474376496"/>
      </c:lineChart>
      <c:catAx>
        <c:axId val="4743745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6496"/>
        <c:crosses val="autoZero"/>
        <c:auto val="1"/>
        <c:lblAlgn val="ctr"/>
        <c:lblOffset val="100"/>
        <c:noMultiLvlLbl val="0"/>
      </c:catAx>
      <c:valAx>
        <c:axId val="4743764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4536"/>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61" t="s">
        <v>574</v>
      </c>
      <c r="B5" s="261"/>
      <c r="C5" s="261"/>
      <c r="D5" s="8"/>
      <c r="E5" s="8"/>
      <c r="F5" s="8"/>
      <c r="G5" s="8"/>
      <c r="H5" s="8"/>
      <c r="I5" s="8"/>
      <c r="J5" s="8"/>
    </row>
    <row r="6" spans="1:22" s="2" customFormat="1" ht="18.75" x14ac:dyDescent="0.3">
      <c r="A6" s="6"/>
      <c r="H6" s="5"/>
    </row>
    <row r="7" spans="1:22" s="2" customFormat="1" ht="18.75" x14ac:dyDescent="0.2">
      <c r="A7" s="262" t="s">
        <v>3</v>
      </c>
      <c r="B7" s="262"/>
      <c r="C7" s="26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63" t="s">
        <v>4</v>
      </c>
      <c r="B9" s="263"/>
      <c r="C9" s="263"/>
      <c r="D9" s="11"/>
      <c r="E9" s="11"/>
      <c r="F9" s="11"/>
      <c r="G9" s="11"/>
      <c r="H9" s="11"/>
      <c r="I9" s="10"/>
      <c r="J9" s="10"/>
      <c r="K9" s="10"/>
      <c r="L9" s="10"/>
      <c r="M9" s="10"/>
      <c r="N9" s="10"/>
      <c r="O9" s="10"/>
      <c r="P9" s="10"/>
      <c r="Q9" s="10"/>
      <c r="R9" s="10"/>
      <c r="S9" s="10"/>
      <c r="T9" s="10"/>
      <c r="U9" s="10"/>
      <c r="V9" s="10"/>
    </row>
    <row r="10" spans="1:22" s="2" customFormat="1" ht="18.75" x14ac:dyDescent="0.2">
      <c r="A10" s="257" t="s">
        <v>5</v>
      </c>
      <c r="B10" s="257"/>
      <c r="C10" s="257"/>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60" t="s">
        <v>6</v>
      </c>
      <c r="B12" s="260"/>
      <c r="C12" s="26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7" t="s">
        <v>7</v>
      </c>
      <c r="B13" s="257"/>
      <c r="C13" s="257"/>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09.5" customHeight="1" x14ac:dyDescent="0.2">
      <c r="A15" s="258" t="s">
        <v>8</v>
      </c>
      <c r="B15" s="258"/>
      <c r="C15" s="25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7" t="s">
        <v>9</v>
      </c>
      <c r="B16" s="257"/>
      <c r="C16" s="257"/>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59" t="s">
        <v>10</v>
      </c>
      <c r="B18" s="260"/>
      <c r="C18" s="26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54"/>
      <c r="B24" s="255"/>
      <c r="C24" s="256"/>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254"/>
      <c r="B39" s="255"/>
      <c r="C39" s="256"/>
    </row>
    <row r="40" spans="1:18" ht="63" x14ac:dyDescent="0.25">
      <c r="A40" s="19" t="s">
        <v>53</v>
      </c>
      <c r="B40" s="21" t="s">
        <v>54</v>
      </c>
      <c r="C40" s="23" t="str">
        <f>CONCATENATE("Фхо=",ROUND('6.2. Паспорт фин осв ввод'!D24,2)," млн.руб.")</f>
        <v>Фхо=8,19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254"/>
      <c r="B47" s="255"/>
      <c r="C47" s="256"/>
    </row>
    <row r="48" spans="1:18" ht="78" customHeight="1" x14ac:dyDescent="0.25">
      <c r="A48" s="19" t="s">
        <v>67</v>
      </c>
      <c r="B48" s="21" t="s">
        <v>68</v>
      </c>
      <c r="C48" s="24" t="str">
        <f>CONCATENATE(ROUND('6.2. Паспорт фин осв ввод'!AC27,2)," млн.рублей")</f>
        <v>8,19 млн.рублей</v>
      </c>
    </row>
    <row r="49" spans="1:3" ht="78" customHeight="1" x14ac:dyDescent="0.25">
      <c r="A49" s="19" t="s">
        <v>69</v>
      </c>
      <c r="B49" s="21" t="s">
        <v>70</v>
      </c>
      <c r="C49" s="24" t="str">
        <f>CONCATENATE(ROUND('6.2. Паспорт фин осв ввод'!AC33,2)," млн.рублей")</f>
        <v>6,72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2" customFormat="1" ht="15.75" x14ac:dyDescent="0.2">
      <c r="A5" s="6"/>
    </row>
    <row r="6" spans="1:28" s="2" customFormat="1" ht="18.75" x14ac:dyDescent="0.2">
      <c r="A6" s="262" t="s">
        <v>3</v>
      </c>
      <c r="B6" s="262"/>
      <c r="C6" s="262"/>
      <c r="D6" s="262"/>
      <c r="E6" s="262"/>
      <c r="F6" s="262"/>
      <c r="G6" s="262"/>
      <c r="H6" s="262"/>
      <c r="I6" s="262"/>
      <c r="J6" s="262"/>
      <c r="K6" s="262"/>
      <c r="L6" s="262"/>
      <c r="M6" s="262"/>
      <c r="N6" s="262"/>
      <c r="O6" s="262"/>
      <c r="P6" s="262"/>
      <c r="Q6" s="262"/>
      <c r="R6" s="262"/>
      <c r="S6" s="262"/>
      <c r="T6" s="10"/>
      <c r="U6" s="10"/>
      <c r="V6" s="10"/>
      <c r="W6" s="10"/>
      <c r="X6" s="10"/>
      <c r="Y6" s="10"/>
      <c r="Z6" s="10"/>
      <c r="AA6" s="10"/>
      <c r="AB6" s="10"/>
    </row>
    <row r="7" spans="1:28" s="2" customFormat="1" ht="18.75" x14ac:dyDescent="0.2">
      <c r="A7" s="262"/>
      <c r="B7" s="262"/>
      <c r="C7" s="262"/>
      <c r="D7" s="262"/>
      <c r="E7" s="262"/>
      <c r="F7" s="262"/>
      <c r="G7" s="262"/>
      <c r="H7" s="262"/>
      <c r="I7" s="262"/>
      <c r="J7" s="262"/>
      <c r="K7" s="262"/>
      <c r="L7" s="262"/>
      <c r="M7" s="262"/>
      <c r="N7" s="262"/>
      <c r="O7" s="262"/>
      <c r="P7" s="262"/>
      <c r="Q7" s="262"/>
      <c r="R7" s="262"/>
      <c r="S7" s="262"/>
      <c r="T7" s="10"/>
      <c r="U7" s="10"/>
      <c r="V7" s="10"/>
      <c r="W7" s="10"/>
      <c r="X7" s="10"/>
      <c r="Y7" s="10"/>
      <c r="Z7" s="10"/>
      <c r="AA7" s="10"/>
      <c r="AB7" s="10"/>
    </row>
    <row r="8" spans="1:28" s="2" customFormat="1" ht="18.75" x14ac:dyDescent="0.2">
      <c r="A8" s="270" t="str">
        <f>'1. паспорт местоположение'!A9:C9</f>
        <v>Акционерное общество "Россети Янтарь" ДЗО  ПАО "Россети"</v>
      </c>
      <c r="B8" s="270"/>
      <c r="C8" s="270"/>
      <c r="D8" s="270"/>
      <c r="E8" s="270"/>
      <c r="F8" s="270"/>
      <c r="G8" s="270"/>
      <c r="H8" s="270"/>
      <c r="I8" s="270"/>
      <c r="J8" s="270"/>
      <c r="K8" s="270"/>
      <c r="L8" s="270"/>
      <c r="M8" s="270"/>
      <c r="N8" s="270"/>
      <c r="O8" s="270"/>
      <c r="P8" s="270"/>
      <c r="Q8" s="270"/>
      <c r="R8" s="270"/>
      <c r="S8" s="270"/>
      <c r="T8" s="10"/>
      <c r="U8" s="10"/>
      <c r="V8" s="10"/>
      <c r="W8" s="10"/>
      <c r="X8" s="10"/>
      <c r="Y8" s="10"/>
      <c r="Z8" s="10"/>
      <c r="AA8" s="10"/>
      <c r="AB8" s="10"/>
    </row>
    <row r="9" spans="1:28" s="2" customFormat="1" ht="18.75" x14ac:dyDescent="0.2">
      <c r="A9" s="257" t="s">
        <v>5</v>
      </c>
      <c r="B9" s="257"/>
      <c r="C9" s="257"/>
      <c r="D9" s="257"/>
      <c r="E9" s="257"/>
      <c r="F9" s="257"/>
      <c r="G9" s="257"/>
      <c r="H9" s="257"/>
      <c r="I9" s="257"/>
      <c r="J9" s="257"/>
      <c r="K9" s="257"/>
      <c r="L9" s="257"/>
      <c r="M9" s="257"/>
      <c r="N9" s="257"/>
      <c r="O9" s="257"/>
      <c r="P9" s="257"/>
      <c r="Q9" s="257"/>
      <c r="R9" s="257"/>
      <c r="S9" s="257"/>
      <c r="T9" s="10"/>
      <c r="U9" s="10"/>
      <c r="V9" s="10"/>
      <c r="W9" s="10"/>
      <c r="X9" s="10"/>
      <c r="Y9" s="10"/>
      <c r="Z9" s="10"/>
      <c r="AA9" s="10"/>
      <c r="AB9" s="10"/>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0"/>
      <c r="U10" s="10"/>
      <c r="V10" s="10"/>
      <c r="W10" s="10"/>
      <c r="X10" s="10"/>
      <c r="Y10" s="10"/>
      <c r="Z10" s="10"/>
      <c r="AA10" s="10"/>
      <c r="AB10" s="10"/>
    </row>
    <row r="11" spans="1:28" s="2" customFormat="1" ht="18.75" x14ac:dyDescent="0.2">
      <c r="A11" s="270" t="str">
        <f>'1. паспорт местоположение'!A12:C12</f>
        <v>N_99-приб-27</v>
      </c>
      <c r="B11" s="270"/>
      <c r="C11" s="270"/>
      <c r="D11" s="270"/>
      <c r="E11" s="270"/>
      <c r="F11" s="270"/>
      <c r="G11" s="270"/>
      <c r="H11" s="270"/>
      <c r="I11" s="270"/>
      <c r="J11" s="270"/>
      <c r="K11" s="270"/>
      <c r="L11" s="270"/>
      <c r="M11" s="270"/>
      <c r="N11" s="270"/>
      <c r="O11" s="270"/>
      <c r="P11" s="270"/>
      <c r="Q11" s="270"/>
      <c r="R11" s="270"/>
      <c r="S11" s="270"/>
      <c r="T11" s="10"/>
      <c r="U11" s="10"/>
      <c r="V11" s="10"/>
      <c r="W11" s="10"/>
      <c r="X11" s="10"/>
      <c r="Y11" s="10"/>
      <c r="Z11" s="10"/>
      <c r="AA11" s="10"/>
      <c r="AB11" s="10"/>
    </row>
    <row r="12" spans="1:28" s="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0"/>
      <c r="U12" s="10"/>
      <c r="V12" s="10"/>
      <c r="W12" s="10"/>
      <c r="X12" s="10"/>
      <c r="Y12" s="10"/>
      <c r="Z12" s="10"/>
      <c r="AA12" s="10"/>
      <c r="AB12" s="10"/>
    </row>
    <row r="13" spans="1:28" s="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3"/>
      <c r="U13" s="13"/>
      <c r="V13" s="13"/>
      <c r="W13" s="13"/>
      <c r="X13" s="13"/>
      <c r="Y13" s="13"/>
      <c r="Z13" s="13"/>
      <c r="AA13" s="13"/>
      <c r="AB13" s="13"/>
    </row>
    <row r="14" spans="1:28" s="14" customFormat="1" ht="36.75" customHeight="1" x14ac:dyDescent="0.2">
      <c r="A14" s="271" t="str">
        <f>'1. паспорт местоположение'!A15:C15</f>
        <v>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v>
      </c>
      <c r="B14" s="271"/>
      <c r="C14" s="271"/>
      <c r="D14" s="271"/>
      <c r="E14" s="271"/>
      <c r="F14" s="271"/>
      <c r="G14" s="271"/>
      <c r="H14" s="271"/>
      <c r="I14" s="271"/>
      <c r="J14" s="271"/>
      <c r="K14" s="271"/>
      <c r="L14" s="271"/>
      <c r="M14" s="271"/>
      <c r="N14" s="271"/>
      <c r="O14" s="271"/>
      <c r="P14" s="271"/>
      <c r="Q14" s="271"/>
      <c r="R14" s="271"/>
      <c r="S14" s="271"/>
      <c r="T14" s="11"/>
      <c r="U14" s="11"/>
      <c r="V14" s="11"/>
      <c r="W14" s="11"/>
      <c r="X14" s="11"/>
      <c r="Y14" s="11"/>
      <c r="Z14" s="11"/>
      <c r="AA14" s="11"/>
      <c r="AB14" s="11"/>
    </row>
    <row r="15" spans="1:28" s="14" customFormat="1" ht="15" customHeight="1" x14ac:dyDescent="0.2">
      <c r="A15" s="257" t="s">
        <v>9</v>
      </c>
      <c r="B15" s="257"/>
      <c r="C15" s="257"/>
      <c r="D15" s="257"/>
      <c r="E15" s="257"/>
      <c r="F15" s="257"/>
      <c r="G15" s="257"/>
      <c r="H15" s="257"/>
      <c r="I15" s="257"/>
      <c r="J15" s="257"/>
      <c r="K15" s="257"/>
      <c r="L15" s="257"/>
      <c r="M15" s="257"/>
      <c r="N15" s="257"/>
      <c r="O15" s="257"/>
      <c r="P15" s="257"/>
      <c r="Q15" s="257"/>
      <c r="R15" s="257"/>
      <c r="S15" s="257"/>
      <c r="T15" s="12"/>
      <c r="U15" s="12"/>
      <c r="V15" s="12"/>
      <c r="W15" s="12"/>
      <c r="X15" s="12"/>
      <c r="Y15" s="12"/>
      <c r="Z15" s="12"/>
      <c r="AA15" s="12"/>
      <c r="AB15" s="12"/>
    </row>
    <row r="16" spans="1:28" s="14"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
      <c r="U16" s="13"/>
      <c r="V16" s="13"/>
      <c r="W16" s="13"/>
      <c r="X16" s="13"/>
      <c r="Y16" s="13"/>
    </row>
    <row r="17" spans="1:28" s="14" customFormat="1" ht="45.75" customHeight="1" x14ac:dyDescent="0.2">
      <c r="A17" s="259" t="s">
        <v>71</v>
      </c>
      <c r="B17" s="259"/>
      <c r="C17" s="259"/>
      <c r="D17" s="259"/>
      <c r="E17" s="259"/>
      <c r="F17" s="259"/>
      <c r="G17" s="259"/>
      <c r="H17" s="259"/>
      <c r="I17" s="259"/>
      <c r="J17" s="259"/>
      <c r="K17" s="259"/>
      <c r="L17" s="259"/>
      <c r="M17" s="259"/>
      <c r="N17" s="259"/>
      <c r="O17" s="259"/>
      <c r="P17" s="259"/>
      <c r="Q17" s="259"/>
      <c r="R17" s="259"/>
      <c r="S17" s="259"/>
      <c r="T17" s="15"/>
      <c r="U17" s="15"/>
      <c r="V17" s="15"/>
      <c r="W17" s="15"/>
      <c r="X17" s="15"/>
      <c r="Y17" s="15"/>
      <c r="Z17" s="15"/>
      <c r="AA17" s="15"/>
      <c r="AB17" s="15"/>
    </row>
    <row r="18" spans="1:28" s="1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3"/>
      <c r="U18" s="13"/>
      <c r="V18" s="13"/>
      <c r="W18" s="13"/>
      <c r="X18" s="13"/>
      <c r="Y18" s="13"/>
    </row>
    <row r="19" spans="1:28" s="14" customFormat="1" ht="54" customHeight="1" x14ac:dyDescent="0.2">
      <c r="A19" s="265" t="s">
        <v>11</v>
      </c>
      <c r="B19" s="265" t="s">
        <v>72</v>
      </c>
      <c r="C19" s="268" t="s">
        <v>73</v>
      </c>
      <c r="D19" s="265" t="s">
        <v>74</v>
      </c>
      <c r="E19" s="265" t="s">
        <v>75</v>
      </c>
      <c r="F19" s="265" t="s">
        <v>76</v>
      </c>
      <c r="G19" s="265" t="s">
        <v>77</v>
      </c>
      <c r="H19" s="265" t="s">
        <v>78</v>
      </c>
      <c r="I19" s="265" t="s">
        <v>79</v>
      </c>
      <c r="J19" s="265" t="s">
        <v>80</v>
      </c>
      <c r="K19" s="265" t="s">
        <v>81</v>
      </c>
      <c r="L19" s="265" t="s">
        <v>82</v>
      </c>
      <c r="M19" s="265" t="s">
        <v>83</v>
      </c>
      <c r="N19" s="265" t="s">
        <v>84</v>
      </c>
      <c r="O19" s="265" t="s">
        <v>85</v>
      </c>
      <c r="P19" s="265" t="s">
        <v>86</v>
      </c>
      <c r="Q19" s="265" t="s">
        <v>87</v>
      </c>
      <c r="R19" s="265"/>
      <c r="S19" s="264" t="s">
        <v>88</v>
      </c>
      <c r="T19" s="13"/>
      <c r="U19" s="13"/>
      <c r="V19" s="13"/>
      <c r="W19" s="13"/>
      <c r="X19" s="13"/>
      <c r="Y19" s="13"/>
    </row>
    <row r="20" spans="1:28" s="14" customFormat="1" ht="180.75" customHeight="1" x14ac:dyDescent="0.2">
      <c r="A20" s="265"/>
      <c r="B20" s="265"/>
      <c r="C20" s="269"/>
      <c r="D20" s="265"/>
      <c r="E20" s="265"/>
      <c r="F20" s="265"/>
      <c r="G20" s="265"/>
      <c r="H20" s="265"/>
      <c r="I20" s="265"/>
      <c r="J20" s="265"/>
      <c r="K20" s="265"/>
      <c r="L20" s="265"/>
      <c r="M20" s="265"/>
      <c r="N20" s="265"/>
      <c r="O20" s="265"/>
      <c r="P20" s="265"/>
      <c r="Q20" s="25" t="s">
        <v>89</v>
      </c>
      <c r="R20" s="26" t="s">
        <v>90</v>
      </c>
      <c r="S20" s="264"/>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3"/>
      <c r="U22" s="13"/>
      <c r="V22" s="13"/>
      <c r="W22" s="13"/>
      <c r="X22" s="13"/>
      <c r="Y22" s="13"/>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P33" sqref="P33"/>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6"/>
    </row>
    <row r="8" spans="1:20" s="2" customFormat="1" ht="18.75" x14ac:dyDescent="0.2">
      <c r="A8" s="262" t="s">
        <v>3</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70" t="str">
        <f>'1. паспорт местоположение'!A9:C9</f>
        <v>Акционерное общество "Россети Янтарь" ДЗО  ПАО "Россети"</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57" t="s">
        <v>5</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70" t="str">
        <f>'1. паспорт местоположение'!A12:C12</f>
        <v>N_99-приб-27</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4" customFormat="1" ht="66" customHeight="1" x14ac:dyDescent="0.2">
      <c r="A16" s="271" t="str">
        <f>'1. паспорт местоположение'!A15</f>
        <v>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v>
      </c>
      <c r="B16" s="271"/>
      <c r="C16" s="271"/>
      <c r="D16" s="271"/>
      <c r="E16" s="271"/>
      <c r="F16" s="271"/>
      <c r="G16" s="271"/>
      <c r="H16" s="271"/>
      <c r="I16" s="271"/>
      <c r="J16" s="271"/>
      <c r="K16" s="271"/>
      <c r="L16" s="271"/>
      <c r="M16" s="271"/>
      <c r="N16" s="271"/>
      <c r="O16" s="271"/>
      <c r="P16" s="271"/>
      <c r="Q16" s="271"/>
      <c r="R16" s="271"/>
      <c r="S16" s="271"/>
      <c r="T16" s="271"/>
    </row>
    <row r="17" spans="1:113" s="14" customFormat="1" ht="15" customHeight="1" x14ac:dyDescent="0.2">
      <c r="A17" s="257" t="s">
        <v>9</v>
      </c>
      <c r="B17" s="257"/>
      <c r="C17" s="257"/>
      <c r="D17" s="257"/>
      <c r="E17" s="257"/>
      <c r="F17" s="257"/>
      <c r="G17" s="257"/>
      <c r="H17" s="257"/>
      <c r="I17" s="257"/>
      <c r="J17" s="257"/>
      <c r="K17" s="257"/>
      <c r="L17" s="257"/>
      <c r="M17" s="257"/>
      <c r="N17" s="257"/>
      <c r="O17" s="257"/>
      <c r="P17" s="257"/>
      <c r="Q17" s="257"/>
      <c r="R17" s="257"/>
      <c r="S17" s="257"/>
      <c r="T17" s="257"/>
    </row>
    <row r="18" spans="1:113" s="1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14" customFormat="1" ht="15" customHeight="1" x14ac:dyDescent="0.2">
      <c r="A19" s="260" t="s">
        <v>93</v>
      </c>
      <c r="B19" s="260"/>
      <c r="C19" s="260"/>
      <c r="D19" s="260"/>
      <c r="E19" s="260"/>
      <c r="F19" s="260"/>
      <c r="G19" s="260"/>
      <c r="H19" s="260"/>
      <c r="I19" s="260"/>
      <c r="J19" s="260"/>
      <c r="K19" s="260"/>
      <c r="L19" s="260"/>
      <c r="M19" s="260"/>
      <c r="N19" s="260"/>
      <c r="O19" s="260"/>
      <c r="P19" s="260"/>
      <c r="Q19" s="260"/>
      <c r="R19" s="260"/>
      <c r="S19" s="260"/>
      <c r="T19" s="260"/>
    </row>
    <row r="20" spans="1:113" s="3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11</v>
      </c>
      <c r="B21" s="277" t="s">
        <v>94</v>
      </c>
      <c r="C21" s="278"/>
      <c r="D21" s="281" t="s">
        <v>95</v>
      </c>
      <c r="E21" s="277" t="s">
        <v>96</v>
      </c>
      <c r="F21" s="278"/>
      <c r="G21" s="277" t="s">
        <v>97</v>
      </c>
      <c r="H21" s="278"/>
      <c r="I21" s="277" t="s">
        <v>98</v>
      </c>
      <c r="J21" s="278"/>
      <c r="K21" s="281" t="s">
        <v>99</v>
      </c>
      <c r="L21" s="277" t="s">
        <v>100</v>
      </c>
      <c r="M21" s="278"/>
      <c r="N21" s="277" t="s">
        <v>101</v>
      </c>
      <c r="O21" s="278"/>
      <c r="P21" s="281" t="s">
        <v>102</v>
      </c>
      <c r="Q21" s="284" t="s">
        <v>103</v>
      </c>
      <c r="R21" s="285"/>
      <c r="S21" s="284" t="s">
        <v>104</v>
      </c>
      <c r="T21" s="286"/>
    </row>
    <row r="22" spans="1:113" ht="204.75" customHeight="1" x14ac:dyDescent="0.25">
      <c r="A22" s="275"/>
      <c r="B22" s="279"/>
      <c r="C22" s="280"/>
      <c r="D22" s="282"/>
      <c r="E22" s="279"/>
      <c r="F22" s="280"/>
      <c r="G22" s="279"/>
      <c r="H22" s="280"/>
      <c r="I22" s="279"/>
      <c r="J22" s="280"/>
      <c r="K22" s="283"/>
      <c r="L22" s="279"/>
      <c r="M22" s="280"/>
      <c r="N22" s="279"/>
      <c r="O22" s="280"/>
      <c r="P22" s="283"/>
      <c r="Q22" s="35" t="s">
        <v>105</v>
      </c>
      <c r="R22" s="35" t="s">
        <v>106</v>
      </c>
      <c r="S22" s="35" t="s">
        <v>107</v>
      </c>
      <c r="T22" s="35" t="s">
        <v>108</v>
      </c>
    </row>
    <row r="23" spans="1:113" ht="51.75" customHeight="1" x14ac:dyDescent="0.25">
      <c r="A23" s="276"/>
      <c r="B23" s="35" t="s">
        <v>109</v>
      </c>
      <c r="C23" s="35" t="s">
        <v>110</v>
      </c>
      <c r="D23" s="283"/>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272" t="s">
        <v>112</v>
      </c>
      <c r="C29" s="272"/>
      <c r="D29" s="272"/>
      <c r="E29" s="272"/>
      <c r="F29" s="272"/>
      <c r="G29" s="272"/>
      <c r="H29" s="272"/>
      <c r="I29" s="272"/>
      <c r="J29" s="272"/>
      <c r="K29" s="272"/>
      <c r="L29" s="272"/>
      <c r="M29" s="272"/>
      <c r="N29" s="272"/>
      <c r="O29" s="272"/>
      <c r="P29" s="272"/>
      <c r="Q29" s="272"/>
      <c r="R29" s="272"/>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2" t="s">
        <v>3</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0" t="str">
        <f>'1. паспорт местоположение'!A9</f>
        <v>Акционерное общество "Россети Янтарь" ДЗО  ПАО "Россети"</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0" t="str">
        <f>'1. паспорт местоположение'!A12</f>
        <v>N_99-приб-27</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71" t="str">
        <f>'1. паспорт местоположение'!A15</f>
        <v>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v>
      </c>
      <c r="F15" s="271"/>
      <c r="G15" s="271"/>
      <c r="H15" s="271"/>
      <c r="I15" s="271"/>
      <c r="J15" s="271"/>
      <c r="K15" s="271"/>
      <c r="L15" s="271"/>
      <c r="M15" s="271"/>
      <c r="N15" s="271"/>
      <c r="O15" s="271"/>
      <c r="P15" s="271"/>
      <c r="Q15" s="271"/>
      <c r="R15" s="271"/>
      <c r="S15" s="271"/>
      <c r="T15" s="271"/>
      <c r="U15" s="271"/>
      <c r="V15" s="271"/>
      <c r="W15" s="271"/>
      <c r="X15" s="271"/>
      <c r="Y15" s="271"/>
    </row>
    <row r="16" spans="1:27" s="14" customFormat="1" ht="15" customHeight="1" x14ac:dyDescent="0.2">
      <c r="E16" s="257" t="s">
        <v>9</v>
      </c>
      <c r="F16" s="257"/>
      <c r="G16" s="257"/>
      <c r="H16" s="257"/>
      <c r="I16" s="257"/>
      <c r="J16" s="257"/>
      <c r="K16" s="257"/>
      <c r="L16" s="257"/>
      <c r="M16" s="257"/>
      <c r="N16" s="257"/>
      <c r="O16" s="257"/>
      <c r="P16" s="257"/>
      <c r="Q16" s="257"/>
      <c r="R16" s="257"/>
      <c r="S16" s="257"/>
      <c r="T16" s="257"/>
      <c r="U16" s="257"/>
      <c r="V16" s="257"/>
      <c r="W16" s="257"/>
      <c r="X16" s="257"/>
      <c r="Y16" s="25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123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3" customFormat="1" ht="21" customHeight="1" x14ac:dyDescent="0.25"/>
    <row r="21" spans="1:27" ht="15.75" customHeight="1" x14ac:dyDescent="0.25">
      <c r="A21" s="281" t="s">
        <v>11</v>
      </c>
      <c r="B21" s="277" t="s">
        <v>124</v>
      </c>
      <c r="C21" s="278"/>
      <c r="D21" s="277" t="s">
        <v>125</v>
      </c>
      <c r="E21" s="278"/>
      <c r="F21" s="284" t="s">
        <v>81</v>
      </c>
      <c r="G21" s="286"/>
      <c r="H21" s="286"/>
      <c r="I21" s="285"/>
      <c r="J21" s="281" t="s">
        <v>126</v>
      </c>
      <c r="K21" s="277" t="s">
        <v>127</v>
      </c>
      <c r="L21" s="278"/>
      <c r="M21" s="277" t="s">
        <v>128</v>
      </c>
      <c r="N21" s="278"/>
      <c r="O21" s="277" t="s">
        <v>129</v>
      </c>
      <c r="P21" s="278"/>
      <c r="Q21" s="277" t="s">
        <v>130</v>
      </c>
      <c r="R21" s="278"/>
      <c r="S21" s="281" t="s">
        <v>131</v>
      </c>
      <c r="T21" s="281" t="s">
        <v>132</v>
      </c>
      <c r="U21" s="281" t="s">
        <v>133</v>
      </c>
      <c r="V21" s="277" t="s">
        <v>134</v>
      </c>
      <c r="W21" s="278"/>
      <c r="X21" s="284" t="s">
        <v>103</v>
      </c>
      <c r="Y21" s="286"/>
      <c r="Z21" s="284" t="s">
        <v>104</v>
      </c>
      <c r="AA21" s="286"/>
    </row>
    <row r="22" spans="1:27" ht="216" customHeight="1" x14ac:dyDescent="0.25">
      <c r="A22" s="282"/>
      <c r="B22" s="279"/>
      <c r="C22" s="280"/>
      <c r="D22" s="279"/>
      <c r="E22" s="280"/>
      <c r="F22" s="284" t="s">
        <v>135</v>
      </c>
      <c r="G22" s="285"/>
      <c r="H22" s="284" t="s">
        <v>136</v>
      </c>
      <c r="I22" s="285"/>
      <c r="J22" s="283"/>
      <c r="K22" s="279"/>
      <c r="L22" s="280"/>
      <c r="M22" s="279"/>
      <c r="N22" s="280"/>
      <c r="O22" s="279"/>
      <c r="P22" s="280"/>
      <c r="Q22" s="279"/>
      <c r="R22" s="280"/>
      <c r="S22" s="283"/>
      <c r="T22" s="283"/>
      <c r="U22" s="283"/>
      <c r="V22" s="279"/>
      <c r="W22" s="280"/>
      <c r="X22" s="35" t="s">
        <v>105</v>
      </c>
      <c r="Y22" s="35" t="s">
        <v>106</v>
      </c>
      <c r="Z22" s="35" t="s">
        <v>107</v>
      </c>
      <c r="AA22" s="35" t="s">
        <v>108</v>
      </c>
    </row>
    <row r="23" spans="1:27" ht="60" customHeight="1" x14ac:dyDescent="0.25">
      <c r="A23" s="283"/>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90" workbookViewId="0">
      <selection activeCell="C27" sqref="C27"/>
    </sheetView>
  </sheetViews>
  <sheetFormatPr defaultColWidth="9.140625" defaultRowHeight="15" x14ac:dyDescent="0.25"/>
  <cols>
    <col min="1" max="1" width="6.140625" style="1" customWidth="1"/>
    <col min="2" max="2" width="53.5703125" style="1" customWidth="1"/>
    <col min="3" max="3" width="223.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1" t="str">
        <f>'1. паспорт местоположение'!A5:C5</f>
        <v>Год раскрытия информации: 2026 год</v>
      </c>
      <c r="B5" s="261"/>
      <c r="C5" s="26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62" t="s">
        <v>3</v>
      </c>
      <c r="B7" s="262"/>
      <c r="C7" s="262"/>
      <c r="D7" s="10"/>
      <c r="E7" s="10"/>
      <c r="F7" s="10"/>
      <c r="G7" s="10"/>
      <c r="H7" s="10"/>
      <c r="I7" s="10"/>
      <c r="J7" s="10"/>
      <c r="K7" s="10"/>
      <c r="L7" s="10"/>
      <c r="M7" s="10"/>
      <c r="N7" s="10"/>
      <c r="O7" s="10"/>
      <c r="P7" s="10"/>
      <c r="Q7" s="10"/>
      <c r="R7" s="10"/>
      <c r="S7" s="10"/>
      <c r="T7" s="10"/>
      <c r="U7" s="10"/>
    </row>
    <row r="8" spans="1:29" s="2" customFormat="1" ht="18.75" x14ac:dyDescent="0.2">
      <c r="A8" s="262"/>
      <c r="B8" s="262"/>
      <c r="C8" s="262"/>
      <c r="D8" s="9"/>
      <c r="E8" s="9"/>
      <c r="F8" s="9"/>
      <c r="G8" s="9"/>
      <c r="H8" s="10"/>
      <c r="I8" s="10"/>
      <c r="J8" s="10"/>
      <c r="K8" s="10"/>
      <c r="L8" s="10"/>
      <c r="M8" s="10"/>
      <c r="N8" s="10"/>
      <c r="O8" s="10"/>
      <c r="P8" s="10"/>
      <c r="Q8" s="10"/>
      <c r="R8" s="10"/>
      <c r="S8" s="10"/>
      <c r="T8" s="10"/>
      <c r="U8" s="10"/>
    </row>
    <row r="9" spans="1:29" s="2" customFormat="1" ht="18.75" x14ac:dyDescent="0.2">
      <c r="A9" s="270" t="str">
        <f>'1. паспорт местоположение'!A9:C9</f>
        <v>Акционерное общество "Россети Янтарь" ДЗО  ПАО "Россети"</v>
      </c>
      <c r="B9" s="270"/>
      <c r="C9" s="270"/>
      <c r="D9" s="11"/>
      <c r="E9" s="11"/>
      <c r="F9" s="11"/>
      <c r="G9" s="11"/>
      <c r="H9" s="10"/>
      <c r="I9" s="10"/>
      <c r="J9" s="10"/>
      <c r="K9" s="10"/>
      <c r="L9" s="10"/>
      <c r="M9" s="10"/>
      <c r="N9" s="10"/>
      <c r="O9" s="10"/>
      <c r="P9" s="10"/>
      <c r="Q9" s="10"/>
      <c r="R9" s="10"/>
      <c r="S9" s="10"/>
      <c r="T9" s="10"/>
      <c r="U9" s="10"/>
    </row>
    <row r="10" spans="1:29" s="2" customFormat="1" ht="18.75" x14ac:dyDescent="0.2">
      <c r="A10" s="257" t="s">
        <v>5</v>
      </c>
      <c r="B10" s="257"/>
      <c r="C10" s="257"/>
      <c r="D10" s="12"/>
      <c r="E10" s="12"/>
      <c r="F10" s="12"/>
      <c r="G10" s="12"/>
      <c r="H10" s="10"/>
      <c r="I10" s="10"/>
      <c r="J10" s="10"/>
      <c r="K10" s="10"/>
      <c r="L10" s="10"/>
      <c r="M10" s="10"/>
      <c r="N10" s="10"/>
      <c r="O10" s="10"/>
      <c r="P10" s="10"/>
      <c r="Q10" s="10"/>
      <c r="R10" s="10"/>
      <c r="S10" s="10"/>
      <c r="T10" s="10"/>
      <c r="U10" s="10"/>
    </row>
    <row r="11" spans="1:29" s="2" customFormat="1" ht="18.75" x14ac:dyDescent="0.2">
      <c r="A11" s="262"/>
      <c r="B11" s="262"/>
      <c r="C11" s="262"/>
      <c r="D11" s="9"/>
      <c r="E11" s="9"/>
      <c r="F11" s="9"/>
      <c r="G11" s="9"/>
      <c r="H11" s="10"/>
      <c r="I11" s="10"/>
      <c r="J11" s="10"/>
      <c r="K11" s="10"/>
      <c r="L11" s="10"/>
      <c r="M11" s="10"/>
      <c r="N11" s="10"/>
      <c r="O11" s="10"/>
      <c r="P11" s="10"/>
      <c r="Q11" s="10"/>
      <c r="R11" s="10"/>
      <c r="S11" s="10"/>
      <c r="T11" s="10"/>
      <c r="U11" s="10"/>
    </row>
    <row r="12" spans="1:29" s="2" customFormat="1" ht="18.75" x14ac:dyDescent="0.2">
      <c r="A12" s="270" t="str">
        <f>'1. паспорт местоположение'!A12:C12</f>
        <v>N_99-приб-27</v>
      </c>
      <c r="B12" s="270"/>
      <c r="C12" s="270"/>
      <c r="D12" s="11"/>
      <c r="E12" s="11"/>
      <c r="F12" s="11"/>
      <c r="G12" s="11"/>
      <c r="H12" s="10"/>
      <c r="I12" s="10"/>
      <c r="J12" s="10"/>
      <c r="K12" s="10"/>
      <c r="L12" s="10"/>
      <c r="M12" s="10"/>
      <c r="N12" s="10"/>
      <c r="O12" s="10"/>
      <c r="P12" s="10"/>
      <c r="Q12" s="10"/>
      <c r="R12" s="10"/>
      <c r="S12" s="10"/>
      <c r="T12" s="10"/>
      <c r="U12" s="10"/>
    </row>
    <row r="13" spans="1:29" s="2" customFormat="1" ht="18.75" x14ac:dyDescent="0.2">
      <c r="A13" s="257" t="s">
        <v>7</v>
      </c>
      <c r="B13" s="257"/>
      <c r="C13" s="25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6"/>
      <c r="B14" s="266"/>
      <c r="C14" s="266"/>
      <c r="D14" s="13"/>
      <c r="E14" s="13"/>
      <c r="F14" s="13"/>
      <c r="G14" s="13"/>
      <c r="H14" s="13"/>
      <c r="I14" s="13"/>
      <c r="J14" s="13"/>
      <c r="K14" s="13"/>
      <c r="L14" s="13"/>
      <c r="M14" s="13"/>
      <c r="N14" s="13"/>
      <c r="O14" s="13"/>
      <c r="P14" s="13"/>
      <c r="Q14" s="13"/>
      <c r="R14" s="13"/>
      <c r="S14" s="13"/>
      <c r="T14" s="13"/>
      <c r="U14" s="13"/>
    </row>
    <row r="15" spans="1:29" s="14" customFormat="1" ht="27.75" customHeight="1" x14ac:dyDescent="0.2">
      <c r="A15" s="271" t="str">
        <f>'1. паспорт местоположение'!A15</f>
        <v>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v>
      </c>
      <c r="B15" s="271"/>
      <c r="C15" s="27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7" t="s">
        <v>9</v>
      </c>
      <c r="B16" s="257"/>
      <c r="C16" s="25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6"/>
      <c r="B17" s="266"/>
      <c r="C17" s="266"/>
      <c r="D17" s="13"/>
      <c r="E17" s="13"/>
      <c r="F17" s="13"/>
      <c r="G17" s="13"/>
      <c r="H17" s="13"/>
      <c r="I17" s="13"/>
      <c r="J17" s="13"/>
      <c r="K17" s="13"/>
      <c r="L17" s="13"/>
      <c r="M17" s="13"/>
      <c r="N17" s="13"/>
      <c r="O17" s="13"/>
      <c r="P17" s="13"/>
      <c r="Q17" s="13"/>
      <c r="R17" s="13"/>
    </row>
    <row r="18" spans="1:21" s="14" customFormat="1" ht="27.75" customHeight="1" x14ac:dyDescent="0.2">
      <c r="A18" s="259" t="s">
        <v>137</v>
      </c>
      <c r="B18" s="259"/>
      <c r="C18" s="25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5" t="s">
        <v>138</v>
      </c>
      <c r="C22" s="56" t="s">
        <v>139</v>
      </c>
      <c r="D22" s="12"/>
      <c r="E22" s="12"/>
      <c r="F22" s="13"/>
      <c r="G22" s="13"/>
      <c r="H22" s="13"/>
      <c r="I22" s="13"/>
      <c r="J22" s="13"/>
      <c r="K22" s="13"/>
      <c r="L22" s="13"/>
      <c r="M22" s="13"/>
      <c r="N22" s="13"/>
      <c r="O22" s="13"/>
      <c r="P22" s="13"/>
    </row>
    <row r="23" spans="1:21" ht="31.5" x14ac:dyDescent="0.25">
      <c r="A23" s="19" t="s">
        <v>17</v>
      </c>
      <c r="B23" s="22" t="s">
        <v>140</v>
      </c>
      <c r="C23" s="56" t="s">
        <v>141</v>
      </c>
    </row>
    <row r="24" spans="1:21" ht="78.75" x14ac:dyDescent="0.25">
      <c r="A24" s="57" t="s">
        <v>20</v>
      </c>
      <c r="B24" s="58" t="s">
        <v>142</v>
      </c>
      <c r="C24" s="59" t="s">
        <v>143</v>
      </c>
      <c r="E24" s="60"/>
    </row>
    <row r="25" spans="1:21" ht="78.75" x14ac:dyDescent="0.25">
      <c r="A25" s="19" t="s">
        <v>23</v>
      </c>
      <c r="B25" s="22" t="s">
        <v>144</v>
      </c>
      <c r="C25" s="59" t="s">
        <v>145</v>
      </c>
    </row>
    <row r="26" spans="1:21" ht="31.5" x14ac:dyDescent="0.25">
      <c r="A26" s="19" t="s">
        <v>26</v>
      </c>
      <c r="B26" s="22" t="s">
        <v>146</v>
      </c>
      <c r="C26" s="16" t="s">
        <v>147</v>
      </c>
    </row>
    <row r="27" spans="1:21" ht="409.5" x14ac:dyDescent="0.25">
      <c r="A27" s="19" t="s">
        <v>29</v>
      </c>
      <c r="B27" s="16" t="s">
        <v>148</v>
      </c>
      <c r="C27" s="56" t="s">
        <v>149</v>
      </c>
    </row>
    <row r="28" spans="1:21" ht="42.75" customHeight="1" x14ac:dyDescent="0.25">
      <c r="A28" s="19" t="s">
        <v>32</v>
      </c>
      <c r="B28" s="22" t="s">
        <v>150</v>
      </c>
      <c r="C28" s="21">
        <v>2027</v>
      </c>
    </row>
    <row r="29" spans="1:21" ht="42.75" customHeight="1" x14ac:dyDescent="0.25">
      <c r="A29" s="19" t="s">
        <v>34</v>
      </c>
      <c r="B29" s="16" t="s">
        <v>151</v>
      </c>
      <c r="C29" s="21">
        <v>2027</v>
      </c>
    </row>
    <row r="30" spans="1:21" ht="42.75" customHeight="1" x14ac:dyDescent="0.25">
      <c r="A30" s="19" t="s">
        <v>36</v>
      </c>
      <c r="B30" s="16" t="s">
        <v>152</v>
      </c>
      <c r="C30" s="16" t="s">
        <v>153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2" t="s">
        <v>3</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0"/>
      <c r="AB6" s="1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0"/>
      <c r="AB7" s="10"/>
    </row>
    <row r="8" spans="1:28" x14ac:dyDescent="0.25">
      <c r="A8" s="270" t="str">
        <f>'1. паспорт местоположение'!A9</f>
        <v>Акционерное общество "Россети Янтарь" ДЗО  ПАО "Россети"</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1"/>
      <c r="AB8" s="11"/>
    </row>
    <row r="9" spans="1:28" ht="15.75" x14ac:dyDescent="0.25">
      <c r="A9" s="257" t="s">
        <v>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2"/>
      <c r="AB9" s="1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0"/>
      <c r="AB10" s="10"/>
    </row>
    <row r="11" spans="1:28" x14ac:dyDescent="0.25">
      <c r="A11" s="270" t="str">
        <f>'1. паспорт местоположение'!A12:C12</f>
        <v>N_99-приб-27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1"/>
      <c r="AB11" s="11"/>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2"/>
      <c r="AB12" s="1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61"/>
      <c r="AB13" s="61"/>
    </row>
    <row r="14" spans="1:28" ht="57" customHeight="1" x14ac:dyDescent="0.25">
      <c r="A14" s="271" t="str">
        <f>'1. паспорт местоположение'!A15</f>
        <v>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1"/>
      <c r="AB14" s="11"/>
    </row>
    <row r="15" spans="1:28" ht="15.75" x14ac:dyDescent="0.25">
      <c r="A15" s="257" t="s">
        <v>9</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2"/>
      <c r="AB15" s="12"/>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62"/>
      <c r="AB16" s="62"/>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62"/>
      <c r="AB17" s="62"/>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62"/>
      <c r="AB18" s="62"/>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62"/>
      <c r="AB19" s="6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62"/>
      <c r="AB20" s="62"/>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62"/>
      <c r="AB21" s="62"/>
    </row>
    <row r="22" spans="1:28" x14ac:dyDescent="0.25">
      <c r="A22" s="288" t="s">
        <v>154</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63"/>
      <c r="AB22" s="63"/>
    </row>
    <row r="23" spans="1:28" ht="32.25" customHeight="1" x14ac:dyDescent="0.25">
      <c r="A23" s="289" t="s">
        <v>155</v>
      </c>
      <c r="B23" s="290"/>
      <c r="C23" s="290"/>
      <c r="D23" s="290"/>
      <c r="E23" s="290"/>
      <c r="F23" s="290"/>
      <c r="G23" s="290"/>
      <c r="H23" s="290"/>
      <c r="I23" s="290"/>
      <c r="J23" s="290"/>
      <c r="K23" s="290"/>
      <c r="L23" s="291"/>
      <c r="M23" s="292" t="s">
        <v>156</v>
      </c>
      <c r="N23" s="292"/>
      <c r="O23" s="292"/>
      <c r="P23" s="292"/>
      <c r="Q23" s="292"/>
      <c r="R23" s="292"/>
      <c r="S23" s="292"/>
      <c r="T23" s="292"/>
      <c r="U23" s="292"/>
      <c r="V23" s="292"/>
      <c r="W23" s="292"/>
      <c r="X23" s="292"/>
      <c r="Y23" s="292"/>
      <c r="Z23" s="292"/>
    </row>
    <row r="24" spans="1:28" ht="151.5" customHeight="1" x14ac:dyDescent="0.25">
      <c r="A24" s="64" t="s">
        <v>157</v>
      </c>
      <c r="B24" s="65" t="s">
        <v>158</v>
      </c>
      <c r="C24" s="64" t="s">
        <v>159</v>
      </c>
      <c r="D24" s="64" t="s">
        <v>160</v>
      </c>
      <c r="E24" s="64" t="s">
        <v>161</v>
      </c>
      <c r="F24" s="64" t="s">
        <v>162</v>
      </c>
      <c r="G24" s="64" t="s">
        <v>163</v>
      </c>
      <c r="H24" s="64" t="s">
        <v>164</v>
      </c>
      <c r="I24" s="64" t="s">
        <v>165</v>
      </c>
      <c r="J24" s="64" t="s">
        <v>166</v>
      </c>
      <c r="K24" s="65" t="s">
        <v>167</v>
      </c>
      <c r="L24" s="65" t="s">
        <v>168</v>
      </c>
      <c r="M24" s="66" t="s">
        <v>169</v>
      </c>
      <c r="N24" s="65" t="s">
        <v>170</v>
      </c>
      <c r="O24" s="64" t="s">
        <v>171</v>
      </c>
      <c r="P24" s="64" t="s">
        <v>172</v>
      </c>
      <c r="Q24" s="64" t="s">
        <v>173</v>
      </c>
      <c r="R24" s="64" t="s">
        <v>164</v>
      </c>
      <c r="S24" s="64" t="s">
        <v>174</v>
      </c>
      <c r="T24" s="64" t="s">
        <v>175</v>
      </c>
      <c r="U24" s="64" t="s">
        <v>176</v>
      </c>
      <c r="V24" s="64" t="s">
        <v>173</v>
      </c>
      <c r="W24" s="67" t="s">
        <v>177</v>
      </c>
      <c r="X24" s="67" t="s">
        <v>178</v>
      </c>
      <c r="Y24" s="67" t="s">
        <v>179</v>
      </c>
      <c r="Z24" s="68" t="s">
        <v>180</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69" t="s">
        <v>181</v>
      </c>
      <c r="B26" s="69"/>
      <c r="C26" s="70" t="s">
        <v>182</v>
      </c>
      <c r="D26" s="70" t="s">
        <v>183</v>
      </c>
      <c r="E26" s="70" t="s">
        <v>184</v>
      </c>
      <c r="F26" s="70" t="s">
        <v>185</v>
      </c>
      <c r="G26" s="70" t="s">
        <v>186</v>
      </c>
      <c r="H26" s="70" t="s">
        <v>164</v>
      </c>
      <c r="I26" s="70" t="s">
        <v>187</v>
      </c>
      <c r="J26" s="70" t="s">
        <v>188</v>
      </c>
      <c r="K26" s="71"/>
      <c r="L26" s="70" t="s">
        <v>189</v>
      </c>
      <c r="M26" s="72" t="s">
        <v>190</v>
      </c>
      <c r="N26" s="71"/>
      <c r="O26" s="71"/>
      <c r="P26" s="71"/>
      <c r="Q26" s="71"/>
      <c r="R26" s="71"/>
      <c r="S26" s="71"/>
      <c r="T26" s="71"/>
      <c r="U26" s="71"/>
      <c r="V26" s="71"/>
      <c r="W26" s="71"/>
      <c r="X26" s="71"/>
      <c r="Y26" s="71"/>
      <c r="Z26" s="73" t="s">
        <v>191</v>
      </c>
    </row>
    <row r="27" spans="1:28" x14ac:dyDescent="0.25">
      <c r="A27" s="71" t="s">
        <v>192</v>
      </c>
      <c r="B27" s="71" t="s">
        <v>193</v>
      </c>
      <c r="C27" s="71" t="s">
        <v>194</v>
      </c>
      <c r="D27" s="71" t="s">
        <v>195</v>
      </c>
      <c r="E27" s="71" t="s">
        <v>196</v>
      </c>
      <c r="F27" s="70" t="s">
        <v>197</v>
      </c>
      <c r="G27" s="70" t="s">
        <v>198</v>
      </c>
      <c r="H27" s="71" t="s">
        <v>164</v>
      </c>
      <c r="I27" s="70" t="s">
        <v>199</v>
      </c>
      <c r="J27" s="70" t="s">
        <v>200</v>
      </c>
      <c r="K27" s="70" t="s">
        <v>201</v>
      </c>
      <c r="L27" s="71"/>
      <c r="M27" s="70" t="s">
        <v>202</v>
      </c>
      <c r="N27" s="71"/>
      <c r="O27" s="71"/>
      <c r="P27" s="71"/>
      <c r="Q27" s="71"/>
      <c r="R27" s="71"/>
      <c r="S27" s="71"/>
      <c r="T27" s="71"/>
      <c r="U27" s="71"/>
      <c r="V27" s="71"/>
      <c r="W27" s="71"/>
      <c r="X27" s="71"/>
      <c r="Y27" s="71"/>
      <c r="Z27" s="71"/>
    </row>
    <row r="28" spans="1:28" x14ac:dyDescent="0.25">
      <c r="A28" s="71" t="s">
        <v>192</v>
      </c>
      <c r="B28" s="71" t="s">
        <v>203</v>
      </c>
      <c r="C28" s="71" t="s">
        <v>204</v>
      </c>
      <c r="D28" s="71" t="s">
        <v>205</v>
      </c>
      <c r="E28" s="71" t="s">
        <v>206</v>
      </c>
      <c r="F28" s="70" t="s">
        <v>207</v>
      </c>
      <c r="G28" s="70" t="s">
        <v>208</v>
      </c>
      <c r="H28" s="71" t="s">
        <v>164</v>
      </c>
      <c r="I28" s="70" t="s">
        <v>209</v>
      </c>
      <c r="J28" s="70" t="s">
        <v>210</v>
      </c>
      <c r="K28" s="70" t="s">
        <v>211</v>
      </c>
      <c r="L28" s="74"/>
      <c r="M28" s="70" t="s">
        <v>212</v>
      </c>
      <c r="N28" s="70"/>
      <c r="O28" s="70"/>
      <c r="P28" s="70"/>
      <c r="Q28" s="70"/>
      <c r="R28" s="70"/>
      <c r="S28" s="70"/>
      <c r="T28" s="70"/>
      <c r="U28" s="70"/>
      <c r="V28" s="70"/>
      <c r="W28" s="70"/>
      <c r="X28" s="70"/>
      <c r="Y28" s="70"/>
      <c r="Z28" s="70"/>
    </row>
    <row r="29" spans="1:28" x14ac:dyDescent="0.25">
      <c r="A29" s="71" t="s">
        <v>192</v>
      </c>
      <c r="B29" s="71" t="s">
        <v>213</v>
      </c>
      <c r="C29" s="71" t="s">
        <v>214</v>
      </c>
      <c r="D29" s="71" t="s">
        <v>215</v>
      </c>
      <c r="E29" s="71" t="s">
        <v>216</v>
      </c>
      <c r="F29" s="70" t="s">
        <v>217</v>
      </c>
      <c r="G29" s="70" t="s">
        <v>218</v>
      </c>
      <c r="H29" s="71" t="s">
        <v>164</v>
      </c>
      <c r="I29" s="70" t="s">
        <v>219</v>
      </c>
      <c r="J29" s="70" t="s">
        <v>220</v>
      </c>
      <c r="K29" s="70" t="s">
        <v>221</v>
      </c>
      <c r="L29" s="74"/>
      <c r="M29" s="71"/>
      <c r="N29" s="71"/>
      <c r="O29" s="71"/>
      <c r="P29" s="71"/>
      <c r="Q29" s="71"/>
      <c r="R29" s="71"/>
      <c r="S29" s="71"/>
      <c r="T29" s="71"/>
      <c r="U29" s="71"/>
      <c r="V29" s="71"/>
      <c r="W29" s="71"/>
      <c r="X29" s="71"/>
      <c r="Y29" s="71"/>
      <c r="Z29" s="71"/>
    </row>
    <row r="30" spans="1:28" x14ac:dyDescent="0.25">
      <c r="A30" s="71" t="s">
        <v>192</v>
      </c>
      <c r="B30" s="71" t="s">
        <v>222</v>
      </c>
      <c r="C30" s="71" t="s">
        <v>223</v>
      </c>
      <c r="D30" s="71" t="s">
        <v>224</v>
      </c>
      <c r="E30" s="71" t="s">
        <v>225</v>
      </c>
      <c r="F30" s="70" t="s">
        <v>226</v>
      </c>
      <c r="G30" s="70" t="s">
        <v>227</v>
      </c>
      <c r="H30" s="71" t="s">
        <v>164</v>
      </c>
      <c r="I30" s="70" t="s">
        <v>228</v>
      </c>
      <c r="J30" s="70" t="s">
        <v>229</v>
      </c>
      <c r="K30" s="70" t="s">
        <v>230</v>
      </c>
      <c r="L30" s="74"/>
      <c r="M30" s="71"/>
      <c r="N30" s="71"/>
      <c r="O30" s="71"/>
      <c r="P30" s="71"/>
      <c r="Q30" s="71"/>
      <c r="R30" s="71"/>
      <c r="S30" s="71"/>
      <c r="T30" s="71"/>
      <c r="U30" s="71"/>
      <c r="V30" s="71"/>
      <c r="W30" s="71"/>
      <c r="X30" s="71"/>
      <c r="Y30" s="71"/>
      <c r="Z30" s="71"/>
    </row>
    <row r="31" spans="1:28" x14ac:dyDescent="0.25">
      <c r="A31" s="71" t="s">
        <v>212</v>
      </c>
      <c r="B31" s="71" t="s">
        <v>212</v>
      </c>
      <c r="C31" s="71" t="s">
        <v>212</v>
      </c>
      <c r="D31" s="71" t="s">
        <v>212</v>
      </c>
      <c r="E31" s="71" t="s">
        <v>212</v>
      </c>
      <c r="F31" s="71" t="s">
        <v>212</v>
      </c>
      <c r="G31" s="71" t="s">
        <v>212</v>
      </c>
      <c r="H31" s="71" t="s">
        <v>212</v>
      </c>
      <c r="I31" s="71" t="s">
        <v>212</v>
      </c>
      <c r="J31" s="71" t="s">
        <v>212</v>
      </c>
      <c r="K31" s="71" t="s">
        <v>212</v>
      </c>
      <c r="L31" s="74"/>
      <c r="M31" s="71"/>
      <c r="N31" s="71"/>
      <c r="O31" s="71"/>
      <c r="P31" s="71"/>
      <c r="Q31" s="71"/>
      <c r="R31" s="71"/>
      <c r="S31" s="71"/>
      <c r="T31" s="71"/>
      <c r="U31" s="71"/>
      <c r="V31" s="71"/>
      <c r="W31" s="71"/>
      <c r="X31" s="71"/>
      <c r="Y31" s="71"/>
      <c r="Z31" s="71"/>
    </row>
    <row r="32" spans="1:28" ht="30" x14ac:dyDescent="0.25">
      <c r="A32" s="69" t="s">
        <v>231</v>
      </c>
      <c r="B32" s="69"/>
      <c r="C32" s="70" t="s">
        <v>232</v>
      </c>
      <c r="D32" s="70" t="s">
        <v>233</v>
      </c>
      <c r="E32" s="70" t="s">
        <v>234</v>
      </c>
      <c r="F32" s="70" t="s">
        <v>235</v>
      </c>
      <c r="G32" s="70" t="s">
        <v>236</v>
      </c>
      <c r="H32" s="70" t="s">
        <v>164</v>
      </c>
      <c r="I32" s="70" t="s">
        <v>237</v>
      </c>
      <c r="J32" s="70" t="s">
        <v>238</v>
      </c>
      <c r="K32" s="71"/>
      <c r="L32" s="71"/>
      <c r="M32" s="71"/>
      <c r="N32" s="71"/>
      <c r="O32" s="71"/>
      <c r="P32" s="71"/>
      <c r="Q32" s="71"/>
      <c r="R32" s="71"/>
      <c r="S32" s="71"/>
      <c r="T32" s="71"/>
      <c r="U32" s="71"/>
      <c r="V32" s="71"/>
      <c r="W32" s="71"/>
      <c r="X32" s="71"/>
      <c r="Y32" s="71"/>
      <c r="Z32" s="71"/>
    </row>
    <row r="33" spans="1:26" x14ac:dyDescent="0.25">
      <c r="A33" s="71" t="s">
        <v>212</v>
      </c>
      <c r="B33" s="71" t="s">
        <v>212</v>
      </c>
      <c r="C33" s="71" t="s">
        <v>212</v>
      </c>
      <c r="D33" s="71" t="s">
        <v>212</v>
      </c>
      <c r="E33" s="71" t="s">
        <v>212</v>
      </c>
      <c r="F33" s="71" t="s">
        <v>212</v>
      </c>
      <c r="G33" s="71" t="s">
        <v>212</v>
      </c>
      <c r="H33" s="71" t="s">
        <v>212</v>
      </c>
      <c r="I33" s="71" t="s">
        <v>212</v>
      </c>
      <c r="J33" s="71" t="s">
        <v>212</v>
      </c>
      <c r="K33" s="71" t="s">
        <v>212</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62" t="s">
        <v>3</v>
      </c>
      <c r="B7" s="262"/>
      <c r="C7" s="262"/>
      <c r="D7" s="262"/>
      <c r="E7" s="262"/>
      <c r="F7" s="262"/>
      <c r="G7" s="262"/>
      <c r="H7" s="262"/>
      <c r="I7" s="262"/>
      <c r="J7" s="262"/>
      <c r="K7" s="262"/>
      <c r="L7" s="262"/>
      <c r="M7" s="262"/>
      <c r="N7" s="262"/>
      <c r="O7" s="262"/>
      <c r="P7" s="10"/>
      <c r="Q7" s="10"/>
      <c r="R7" s="10"/>
      <c r="S7" s="10"/>
      <c r="T7" s="10"/>
      <c r="U7" s="10"/>
      <c r="V7" s="10"/>
      <c r="W7" s="10"/>
      <c r="X7" s="10"/>
      <c r="Y7" s="10"/>
      <c r="Z7" s="10"/>
    </row>
    <row r="8" spans="1:28" s="2" customFormat="1" ht="18.75" x14ac:dyDescent="0.2">
      <c r="A8" s="262"/>
      <c r="B8" s="262"/>
      <c r="C8" s="262"/>
      <c r="D8" s="262"/>
      <c r="E8" s="262"/>
      <c r="F8" s="262"/>
      <c r="G8" s="262"/>
      <c r="H8" s="262"/>
      <c r="I8" s="262"/>
      <c r="J8" s="262"/>
      <c r="K8" s="262"/>
      <c r="L8" s="262"/>
      <c r="M8" s="262"/>
      <c r="N8" s="262"/>
      <c r="O8" s="262"/>
      <c r="P8" s="10"/>
      <c r="Q8" s="10"/>
      <c r="R8" s="10"/>
      <c r="S8" s="10"/>
      <c r="T8" s="10"/>
      <c r="U8" s="10"/>
      <c r="V8" s="10"/>
      <c r="W8" s="10"/>
      <c r="X8" s="10"/>
      <c r="Y8" s="10"/>
      <c r="Z8" s="10"/>
    </row>
    <row r="9" spans="1:28" s="2" customFormat="1" ht="18.75" x14ac:dyDescent="0.2">
      <c r="A9" s="270" t="str">
        <f>'1. паспорт местоположение'!A9:C9</f>
        <v>Акционерное общество "Россети Янтарь" ДЗО  ПАО "Россети"</v>
      </c>
      <c r="B9" s="270"/>
      <c r="C9" s="270"/>
      <c r="D9" s="270"/>
      <c r="E9" s="270"/>
      <c r="F9" s="270"/>
      <c r="G9" s="270"/>
      <c r="H9" s="270"/>
      <c r="I9" s="270"/>
      <c r="J9" s="270"/>
      <c r="K9" s="270"/>
      <c r="L9" s="270"/>
      <c r="M9" s="270"/>
      <c r="N9" s="270"/>
      <c r="O9" s="270"/>
      <c r="P9" s="10"/>
      <c r="Q9" s="10"/>
      <c r="R9" s="10"/>
      <c r="S9" s="10"/>
      <c r="T9" s="10"/>
      <c r="U9" s="10"/>
      <c r="V9" s="10"/>
      <c r="W9" s="10"/>
      <c r="X9" s="10"/>
      <c r="Y9" s="10"/>
      <c r="Z9" s="10"/>
    </row>
    <row r="10" spans="1:28" s="2" customFormat="1" ht="18.75" x14ac:dyDescent="0.2">
      <c r="A10" s="257" t="s">
        <v>5</v>
      </c>
      <c r="B10" s="257"/>
      <c r="C10" s="257"/>
      <c r="D10" s="257"/>
      <c r="E10" s="257"/>
      <c r="F10" s="257"/>
      <c r="G10" s="257"/>
      <c r="H10" s="257"/>
      <c r="I10" s="257"/>
      <c r="J10" s="257"/>
      <c r="K10" s="257"/>
      <c r="L10" s="257"/>
      <c r="M10" s="257"/>
      <c r="N10" s="257"/>
      <c r="O10" s="257"/>
      <c r="P10" s="10"/>
      <c r="Q10" s="10"/>
      <c r="R10" s="10"/>
      <c r="S10" s="10"/>
      <c r="T10" s="10"/>
      <c r="U10" s="10"/>
      <c r="V10" s="10"/>
      <c r="W10" s="10"/>
      <c r="X10" s="10"/>
      <c r="Y10" s="10"/>
      <c r="Z10" s="10"/>
    </row>
    <row r="11" spans="1:28" s="2" customFormat="1" ht="18.75" x14ac:dyDescent="0.2">
      <c r="A11" s="262"/>
      <c r="B11" s="262"/>
      <c r="C11" s="262"/>
      <c r="D11" s="262"/>
      <c r="E11" s="262"/>
      <c r="F11" s="262"/>
      <c r="G11" s="262"/>
      <c r="H11" s="262"/>
      <c r="I11" s="262"/>
      <c r="J11" s="262"/>
      <c r="K11" s="262"/>
      <c r="L11" s="262"/>
      <c r="M11" s="262"/>
      <c r="N11" s="262"/>
      <c r="O11" s="262"/>
      <c r="P11" s="10"/>
      <c r="Q11" s="10"/>
      <c r="R11" s="10"/>
      <c r="S11" s="10"/>
      <c r="T11" s="10"/>
      <c r="U11" s="10"/>
      <c r="V11" s="10"/>
      <c r="W11" s="10"/>
      <c r="X11" s="10"/>
      <c r="Y11" s="10"/>
      <c r="Z11" s="10"/>
    </row>
    <row r="12" spans="1:28" s="2" customFormat="1" ht="18.75" x14ac:dyDescent="0.2">
      <c r="A12" s="270" t="str">
        <f>'1. паспорт местоположение'!A12:C12</f>
        <v>N_99-приб-27</v>
      </c>
      <c r="B12" s="270"/>
      <c r="C12" s="270"/>
      <c r="D12" s="270"/>
      <c r="E12" s="270"/>
      <c r="F12" s="270"/>
      <c r="G12" s="270"/>
      <c r="H12" s="270"/>
      <c r="I12" s="270"/>
      <c r="J12" s="270"/>
      <c r="K12" s="270"/>
      <c r="L12" s="270"/>
      <c r="M12" s="270"/>
      <c r="N12" s="270"/>
      <c r="O12" s="270"/>
      <c r="P12" s="10"/>
      <c r="Q12" s="10"/>
      <c r="R12" s="10"/>
      <c r="S12" s="10"/>
      <c r="T12" s="10"/>
      <c r="U12" s="10"/>
      <c r="V12" s="10"/>
      <c r="W12" s="10"/>
      <c r="X12" s="10"/>
      <c r="Y12" s="10"/>
      <c r="Z12" s="10"/>
    </row>
    <row r="13" spans="1:28" s="2" customFormat="1" ht="18.75" x14ac:dyDescent="0.2">
      <c r="A13" s="257" t="s">
        <v>7</v>
      </c>
      <c r="B13" s="257"/>
      <c r="C13" s="257"/>
      <c r="D13" s="257"/>
      <c r="E13" s="257"/>
      <c r="F13" s="257"/>
      <c r="G13" s="257"/>
      <c r="H13" s="257"/>
      <c r="I13" s="257"/>
      <c r="J13" s="257"/>
      <c r="K13" s="257"/>
      <c r="L13" s="257"/>
      <c r="M13" s="257"/>
      <c r="N13" s="257"/>
      <c r="O13" s="257"/>
      <c r="P13" s="10"/>
      <c r="Q13" s="10"/>
      <c r="R13" s="10"/>
      <c r="S13" s="10"/>
      <c r="T13" s="10"/>
      <c r="U13" s="10"/>
      <c r="V13" s="10"/>
      <c r="W13" s="10"/>
      <c r="X13" s="10"/>
      <c r="Y13" s="10"/>
      <c r="Z13" s="10"/>
    </row>
    <row r="14" spans="1:28" s="2" customFormat="1" ht="15.75" customHeight="1" x14ac:dyDescent="0.2">
      <c r="A14" s="266"/>
      <c r="B14" s="266"/>
      <c r="C14" s="266"/>
      <c r="D14" s="266"/>
      <c r="E14" s="266"/>
      <c r="F14" s="266"/>
      <c r="G14" s="266"/>
      <c r="H14" s="266"/>
      <c r="I14" s="266"/>
      <c r="J14" s="266"/>
      <c r="K14" s="266"/>
      <c r="L14" s="266"/>
      <c r="M14" s="266"/>
      <c r="N14" s="266"/>
      <c r="O14" s="266"/>
      <c r="P14" s="13"/>
      <c r="Q14" s="13"/>
      <c r="R14" s="13"/>
      <c r="S14" s="13"/>
      <c r="T14" s="13"/>
      <c r="U14" s="13"/>
      <c r="V14" s="13"/>
      <c r="W14" s="13"/>
      <c r="X14" s="13"/>
      <c r="Y14" s="13"/>
      <c r="Z14" s="13"/>
    </row>
    <row r="15" spans="1:28" s="14" customFormat="1" ht="39.75" customHeight="1" x14ac:dyDescent="0.2">
      <c r="A15" s="271" t="str">
        <f>'1. паспорт местоположение'!A15</f>
        <v>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v>
      </c>
      <c r="B15" s="271"/>
      <c r="C15" s="271"/>
      <c r="D15" s="271"/>
      <c r="E15" s="271"/>
      <c r="F15" s="271"/>
      <c r="G15" s="271"/>
      <c r="H15" s="271"/>
      <c r="I15" s="271"/>
      <c r="J15" s="271"/>
      <c r="K15" s="271"/>
      <c r="L15" s="271"/>
      <c r="M15" s="271"/>
      <c r="N15" s="271"/>
      <c r="O15" s="271"/>
      <c r="P15" s="11"/>
      <c r="Q15" s="11"/>
      <c r="R15" s="11"/>
      <c r="S15" s="11"/>
      <c r="T15" s="11"/>
      <c r="U15" s="11"/>
      <c r="V15" s="11"/>
      <c r="W15" s="11"/>
      <c r="X15" s="11"/>
      <c r="Y15" s="11"/>
      <c r="Z15" s="11"/>
    </row>
    <row r="16" spans="1:28" s="14" customFormat="1" ht="15" customHeight="1" x14ac:dyDescent="0.2">
      <c r="A16" s="257" t="s">
        <v>9</v>
      </c>
      <c r="B16" s="257"/>
      <c r="C16" s="257"/>
      <c r="D16" s="257"/>
      <c r="E16" s="257"/>
      <c r="F16" s="257"/>
      <c r="G16" s="257"/>
      <c r="H16" s="257"/>
      <c r="I16" s="257"/>
      <c r="J16" s="257"/>
      <c r="K16" s="257"/>
      <c r="L16" s="257"/>
      <c r="M16" s="257"/>
      <c r="N16" s="257"/>
      <c r="O16" s="257"/>
      <c r="P16" s="12"/>
      <c r="Q16" s="12"/>
      <c r="R16" s="12"/>
      <c r="S16" s="12"/>
      <c r="T16" s="12"/>
      <c r="U16" s="12"/>
      <c r="V16" s="12"/>
      <c r="W16" s="12"/>
      <c r="X16" s="12"/>
      <c r="Y16" s="12"/>
      <c r="Z16" s="12"/>
    </row>
    <row r="17" spans="1:26" s="14" customFormat="1" ht="15" customHeight="1" x14ac:dyDescent="0.2">
      <c r="A17" s="266"/>
      <c r="B17" s="266"/>
      <c r="C17" s="266"/>
      <c r="D17" s="266"/>
      <c r="E17" s="266"/>
      <c r="F17" s="266"/>
      <c r="G17" s="266"/>
      <c r="H17" s="266"/>
      <c r="I17" s="266"/>
      <c r="J17" s="266"/>
      <c r="K17" s="266"/>
      <c r="L17" s="266"/>
      <c r="M17" s="266"/>
      <c r="N17" s="266"/>
      <c r="O17" s="266"/>
      <c r="P17" s="13"/>
      <c r="Q17" s="13"/>
      <c r="R17" s="13"/>
      <c r="S17" s="13"/>
      <c r="T17" s="13"/>
      <c r="U17" s="13"/>
      <c r="V17" s="13"/>
      <c r="W17" s="13"/>
    </row>
    <row r="18" spans="1:26" s="14" customFormat="1" ht="91.5" customHeight="1" x14ac:dyDescent="0.2">
      <c r="A18" s="293" t="s">
        <v>239</v>
      </c>
      <c r="B18" s="293"/>
      <c r="C18" s="293"/>
      <c r="D18" s="293"/>
      <c r="E18" s="293"/>
      <c r="F18" s="293"/>
      <c r="G18" s="293"/>
      <c r="H18" s="293"/>
      <c r="I18" s="293"/>
      <c r="J18" s="293"/>
      <c r="K18" s="293"/>
      <c r="L18" s="293"/>
      <c r="M18" s="293"/>
      <c r="N18" s="293"/>
      <c r="O18" s="293"/>
      <c r="P18" s="15"/>
      <c r="Q18" s="15"/>
      <c r="R18" s="15"/>
      <c r="S18" s="15"/>
      <c r="T18" s="15"/>
      <c r="U18" s="15"/>
      <c r="V18" s="15"/>
      <c r="W18" s="15"/>
      <c r="X18" s="15"/>
      <c r="Y18" s="15"/>
      <c r="Z18" s="15"/>
    </row>
    <row r="19" spans="1:26" s="14" customFormat="1" ht="78" customHeight="1" x14ac:dyDescent="0.2">
      <c r="A19" s="294" t="s">
        <v>11</v>
      </c>
      <c r="B19" s="294" t="s">
        <v>240</v>
      </c>
      <c r="C19" s="294" t="s">
        <v>241</v>
      </c>
      <c r="D19" s="294" t="s">
        <v>242</v>
      </c>
      <c r="E19" s="295" t="s">
        <v>243</v>
      </c>
      <c r="F19" s="296"/>
      <c r="G19" s="296"/>
      <c r="H19" s="296"/>
      <c r="I19" s="297"/>
      <c r="J19" s="294" t="s">
        <v>244</v>
      </c>
      <c r="K19" s="294"/>
      <c r="L19" s="294"/>
      <c r="M19" s="294"/>
      <c r="N19" s="294"/>
      <c r="O19" s="294"/>
      <c r="P19" s="13"/>
      <c r="Q19" s="13"/>
      <c r="R19" s="13"/>
      <c r="S19" s="13"/>
      <c r="T19" s="13"/>
      <c r="U19" s="13"/>
      <c r="V19" s="13"/>
      <c r="W19" s="13"/>
    </row>
    <row r="20" spans="1:26" s="14" customFormat="1" ht="51" customHeight="1" x14ac:dyDescent="0.2">
      <c r="A20" s="294"/>
      <c r="B20" s="294"/>
      <c r="C20" s="294"/>
      <c r="D20" s="294"/>
      <c r="E20" s="246" t="s">
        <v>245</v>
      </c>
      <c r="F20" s="246" t="s">
        <v>246</v>
      </c>
      <c r="G20" s="246" t="s">
        <v>247</v>
      </c>
      <c r="H20" s="246" t="s">
        <v>248</v>
      </c>
      <c r="I20" s="246" t="s">
        <v>249</v>
      </c>
      <c r="J20" s="246">
        <v>2025</v>
      </c>
      <c r="K20" s="246">
        <v>2026</v>
      </c>
      <c r="L20" s="246">
        <v>2027</v>
      </c>
      <c r="M20" s="246">
        <v>2028</v>
      </c>
      <c r="N20" s="246">
        <v>2029</v>
      </c>
      <c r="O20" s="246">
        <v>2030</v>
      </c>
      <c r="P20" s="13"/>
      <c r="Q20" s="13"/>
      <c r="R20" s="13"/>
      <c r="S20" s="13"/>
      <c r="T20" s="13"/>
      <c r="U20" s="13"/>
      <c r="V20" s="13"/>
      <c r="W20" s="13"/>
    </row>
    <row r="21" spans="1:26" s="14" customFormat="1" ht="16.5" customHeight="1" x14ac:dyDescent="0.2">
      <c r="A21" s="247">
        <v>1</v>
      </c>
      <c r="B21" s="248">
        <v>2</v>
      </c>
      <c r="C21" s="247">
        <v>3</v>
      </c>
      <c r="D21" s="248">
        <v>4</v>
      </c>
      <c r="E21" s="247">
        <v>5</v>
      </c>
      <c r="F21" s="248">
        <v>6</v>
      </c>
      <c r="G21" s="247">
        <v>7</v>
      </c>
      <c r="H21" s="248">
        <v>8</v>
      </c>
      <c r="I21" s="247">
        <v>9</v>
      </c>
      <c r="J21" s="248">
        <v>10</v>
      </c>
      <c r="K21" s="247">
        <v>11</v>
      </c>
      <c r="L21" s="248">
        <v>12</v>
      </c>
      <c r="M21" s="247">
        <v>13</v>
      </c>
      <c r="N21" s="248">
        <v>14</v>
      </c>
      <c r="O21" s="247">
        <v>15</v>
      </c>
      <c r="P21" s="13"/>
      <c r="Q21" s="13"/>
      <c r="R21" s="13"/>
      <c r="S21" s="13"/>
      <c r="T21" s="13"/>
      <c r="U21" s="13"/>
      <c r="V21" s="13"/>
      <c r="W21" s="13"/>
    </row>
    <row r="22" spans="1:26" s="14" customFormat="1" ht="33" customHeight="1" x14ac:dyDescent="0.2">
      <c r="A22" s="249" t="s">
        <v>14</v>
      </c>
      <c r="B22" s="246">
        <v>2026</v>
      </c>
      <c r="C22" s="55">
        <v>0</v>
      </c>
      <c r="D22" s="55">
        <v>0</v>
      </c>
      <c r="E22" s="55">
        <v>0</v>
      </c>
      <c r="F22" s="55">
        <v>0</v>
      </c>
      <c r="G22" s="55">
        <v>0</v>
      </c>
      <c r="H22" s="55">
        <v>0</v>
      </c>
      <c r="I22" s="55">
        <v>0</v>
      </c>
      <c r="J22" s="250">
        <v>0</v>
      </c>
      <c r="K22" s="250">
        <v>0</v>
      </c>
      <c r="L22" s="250">
        <v>0</v>
      </c>
      <c r="M22" s="250">
        <v>0</v>
      </c>
      <c r="N22" s="250">
        <v>0</v>
      </c>
      <c r="O22" s="250">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73"/>
  <sheetViews>
    <sheetView zoomScale="80" workbookViewId="0">
      <selection activeCell="C25" sqref="C25"/>
    </sheetView>
  </sheetViews>
  <sheetFormatPr defaultColWidth="9.140625" defaultRowHeight="15.75" x14ac:dyDescent="0.2"/>
  <cols>
    <col min="1" max="1" width="61.7109375" style="77" customWidth="1"/>
    <col min="2" max="2" width="18.5703125" style="78" customWidth="1"/>
    <col min="3" max="13" width="16.85546875" style="78" customWidth="1"/>
    <col min="14" max="14" width="15.28515625" style="76" customWidth="1"/>
    <col min="15" max="18" width="16.85546875" style="76" customWidth="1"/>
    <col min="19" max="218" width="9.140625" style="76"/>
    <col min="219" max="219" width="61.7109375" style="76" customWidth="1"/>
    <col min="220" max="220" width="18.5703125" style="76" customWidth="1"/>
    <col min="221" max="260" width="16.85546875" style="76" customWidth="1"/>
    <col min="261" max="262" width="18.5703125" style="76" customWidth="1"/>
    <col min="263" max="263" width="21.7109375" style="76" customWidth="1"/>
    <col min="264" max="474" width="9.140625" style="76"/>
    <col min="475" max="475" width="61.7109375" style="76" customWidth="1"/>
    <col min="476" max="476" width="18.5703125" style="76" customWidth="1"/>
    <col min="477" max="516" width="16.85546875" style="76" customWidth="1"/>
    <col min="517" max="518" width="18.5703125" style="76" customWidth="1"/>
    <col min="519" max="519" width="21.7109375" style="76" customWidth="1"/>
    <col min="520" max="730" width="9.140625" style="76"/>
    <col min="731" max="731" width="61.7109375" style="76" customWidth="1"/>
    <col min="732" max="732" width="18.5703125" style="76" customWidth="1"/>
    <col min="733" max="772" width="16.85546875" style="76" customWidth="1"/>
    <col min="773" max="774" width="18.5703125" style="76" customWidth="1"/>
    <col min="775" max="775" width="21.7109375" style="76" customWidth="1"/>
    <col min="776" max="986" width="9.140625" style="76"/>
    <col min="987" max="987" width="61.7109375" style="76" customWidth="1"/>
    <col min="988" max="988" width="18.5703125" style="76" customWidth="1"/>
    <col min="989" max="1028" width="16.85546875" style="76" customWidth="1"/>
    <col min="1029" max="1030" width="18.5703125" style="76" customWidth="1"/>
    <col min="1031" max="1031" width="21.7109375" style="76" customWidth="1"/>
    <col min="1032" max="1242" width="9.140625" style="76"/>
    <col min="1243" max="1243" width="61.7109375" style="76" customWidth="1"/>
    <col min="1244" max="1244" width="18.5703125" style="76" customWidth="1"/>
    <col min="1245" max="1284" width="16.85546875" style="76" customWidth="1"/>
    <col min="1285" max="1286" width="18.5703125" style="76" customWidth="1"/>
    <col min="1287" max="1287" width="21.7109375" style="76" customWidth="1"/>
    <col min="1288" max="1498" width="9.140625" style="76"/>
    <col min="1499" max="1499" width="61.7109375" style="76" customWidth="1"/>
    <col min="1500" max="1500" width="18.5703125" style="76" customWidth="1"/>
    <col min="1501" max="1540" width="16.85546875" style="76" customWidth="1"/>
    <col min="1541" max="1542" width="18.5703125" style="76" customWidth="1"/>
    <col min="1543" max="1543" width="21.7109375" style="76" customWidth="1"/>
    <col min="1544" max="1754" width="9.140625" style="76"/>
    <col min="1755" max="1755" width="61.7109375" style="76" customWidth="1"/>
    <col min="1756" max="1756" width="18.5703125" style="76" customWidth="1"/>
    <col min="1757" max="1796" width="16.85546875" style="76" customWidth="1"/>
    <col min="1797" max="1798" width="18.5703125" style="76" customWidth="1"/>
    <col min="1799" max="1799" width="21.7109375" style="76" customWidth="1"/>
    <col min="1800" max="2010" width="9.140625" style="76"/>
    <col min="2011" max="2011" width="61.7109375" style="76" customWidth="1"/>
    <col min="2012" max="2012" width="18.5703125" style="76" customWidth="1"/>
    <col min="2013" max="2052" width="16.85546875" style="76" customWidth="1"/>
    <col min="2053" max="2054" width="18.5703125" style="76" customWidth="1"/>
    <col min="2055" max="2055" width="21.7109375" style="76" customWidth="1"/>
    <col min="2056" max="2266" width="9.140625" style="76"/>
    <col min="2267" max="2267" width="61.7109375" style="76" customWidth="1"/>
    <col min="2268" max="2268" width="18.5703125" style="76" customWidth="1"/>
    <col min="2269" max="2308" width="16.85546875" style="76" customWidth="1"/>
    <col min="2309" max="2310" width="18.5703125" style="76" customWidth="1"/>
    <col min="2311" max="2311" width="21.7109375" style="76" customWidth="1"/>
    <col min="2312" max="2522" width="9.140625" style="76"/>
    <col min="2523" max="2523" width="61.7109375" style="76" customWidth="1"/>
    <col min="2524" max="2524" width="18.5703125" style="76" customWidth="1"/>
    <col min="2525" max="2564" width="16.85546875" style="76" customWidth="1"/>
    <col min="2565" max="2566" width="18.5703125" style="76" customWidth="1"/>
    <col min="2567" max="2567" width="21.7109375" style="76" customWidth="1"/>
    <col min="2568" max="2778" width="9.140625" style="76"/>
    <col min="2779" max="2779" width="61.7109375" style="76" customWidth="1"/>
    <col min="2780" max="2780" width="18.5703125" style="76" customWidth="1"/>
    <col min="2781" max="2820" width="16.85546875" style="76" customWidth="1"/>
    <col min="2821" max="2822" width="18.5703125" style="76" customWidth="1"/>
    <col min="2823" max="2823" width="21.7109375" style="76" customWidth="1"/>
    <col min="2824" max="3034" width="9.140625" style="76"/>
    <col min="3035" max="3035" width="61.7109375" style="76" customWidth="1"/>
    <col min="3036" max="3036" width="18.5703125" style="76" customWidth="1"/>
    <col min="3037" max="3076" width="16.85546875" style="76" customWidth="1"/>
    <col min="3077" max="3078" width="18.5703125" style="76" customWidth="1"/>
    <col min="3079" max="3079" width="21.7109375" style="76" customWidth="1"/>
    <col min="3080" max="3290" width="9.140625" style="76"/>
    <col min="3291" max="3291" width="61.7109375" style="76" customWidth="1"/>
    <col min="3292" max="3292" width="18.5703125" style="76" customWidth="1"/>
    <col min="3293" max="3332" width="16.85546875" style="76" customWidth="1"/>
    <col min="3333" max="3334" width="18.5703125" style="76" customWidth="1"/>
    <col min="3335" max="3335" width="21.7109375" style="76" customWidth="1"/>
    <col min="3336" max="3546" width="9.140625" style="76"/>
    <col min="3547" max="3547" width="61.7109375" style="76" customWidth="1"/>
    <col min="3548" max="3548" width="18.5703125" style="76" customWidth="1"/>
    <col min="3549" max="3588" width="16.85546875" style="76" customWidth="1"/>
    <col min="3589" max="3590" width="18.5703125" style="76" customWidth="1"/>
    <col min="3591" max="3591" width="21.7109375" style="76" customWidth="1"/>
    <col min="3592" max="3802" width="9.140625" style="76"/>
    <col min="3803" max="3803" width="61.7109375" style="76" customWidth="1"/>
    <col min="3804" max="3804" width="18.5703125" style="76" customWidth="1"/>
    <col min="3805" max="3844" width="16.85546875" style="76" customWidth="1"/>
    <col min="3845" max="3846" width="18.5703125" style="76" customWidth="1"/>
    <col min="3847" max="3847" width="21.7109375" style="76" customWidth="1"/>
    <col min="3848" max="4058" width="9.140625" style="76"/>
    <col min="4059" max="4059" width="61.7109375" style="76" customWidth="1"/>
    <col min="4060" max="4060" width="18.5703125" style="76" customWidth="1"/>
    <col min="4061" max="4100" width="16.85546875" style="76" customWidth="1"/>
    <col min="4101" max="4102" width="18.5703125" style="76" customWidth="1"/>
    <col min="4103" max="4103" width="21.7109375" style="76" customWidth="1"/>
    <col min="4104" max="4314" width="9.140625" style="76"/>
    <col min="4315" max="4315" width="61.7109375" style="76" customWidth="1"/>
    <col min="4316" max="4316" width="18.5703125" style="76" customWidth="1"/>
    <col min="4317" max="4356" width="16.85546875" style="76" customWidth="1"/>
    <col min="4357" max="4358" width="18.5703125" style="76" customWidth="1"/>
    <col min="4359" max="4359" width="21.7109375" style="76" customWidth="1"/>
    <col min="4360" max="4570" width="9.140625" style="76"/>
    <col min="4571" max="4571" width="61.7109375" style="76" customWidth="1"/>
    <col min="4572" max="4572" width="18.5703125" style="76" customWidth="1"/>
    <col min="4573" max="4612" width="16.85546875" style="76" customWidth="1"/>
    <col min="4613" max="4614" width="18.5703125" style="76" customWidth="1"/>
    <col min="4615" max="4615" width="21.7109375" style="76" customWidth="1"/>
    <col min="4616" max="4826" width="9.140625" style="76"/>
    <col min="4827" max="4827" width="61.7109375" style="76" customWidth="1"/>
    <col min="4828" max="4828" width="18.5703125" style="76" customWidth="1"/>
    <col min="4829" max="4868" width="16.85546875" style="76" customWidth="1"/>
    <col min="4869" max="4870" width="18.5703125" style="76" customWidth="1"/>
    <col min="4871" max="4871" width="21.7109375" style="76" customWidth="1"/>
    <col min="4872" max="5082" width="9.140625" style="76"/>
    <col min="5083" max="5083" width="61.7109375" style="76" customWidth="1"/>
    <col min="5084" max="5084" width="18.5703125" style="76" customWidth="1"/>
    <col min="5085" max="5124" width="16.85546875" style="76" customWidth="1"/>
    <col min="5125" max="5126" width="18.5703125" style="76" customWidth="1"/>
    <col min="5127" max="5127" width="21.7109375" style="76" customWidth="1"/>
    <col min="5128" max="5338" width="9.140625" style="76"/>
    <col min="5339" max="5339" width="61.7109375" style="76" customWidth="1"/>
    <col min="5340" max="5340" width="18.5703125" style="76" customWidth="1"/>
    <col min="5341" max="5380" width="16.85546875" style="76" customWidth="1"/>
    <col min="5381" max="5382" width="18.5703125" style="76" customWidth="1"/>
    <col min="5383" max="5383" width="21.7109375" style="76" customWidth="1"/>
    <col min="5384" max="5594" width="9.140625" style="76"/>
    <col min="5595" max="5595" width="61.7109375" style="76" customWidth="1"/>
    <col min="5596" max="5596" width="18.5703125" style="76" customWidth="1"/>
    <col min="5597" max="5636" width="16.85546875" style="76" customWidth="1"/>
    <col min="5637" max="5638" width="18.5703125" style="76" customWidth="1"/>
    <col min="5639" max="5639" width="21.7109375" style="76" customWidth="1"/>
    <col min="5640" max="5850" width="9.140625" style="76"/>
    <col min="5851" max="5851" width="61.7109375" style="76" customWidth="1"/>
    <col min="5852" max="5852" width="18.5703125" style="76" customWidth="1"/>
    <col min="5853" max="5892" width="16.85546875" style="76" customWidth="1"/>
    <col min="5893" max="5894" width="18.5703125" style="76" customWidth="1"/>
    <col min="5895" max="5895" width="21.7109375" style="76" customWidth="1"/>
    <col min="5896" max="6106" width="9.140625" style="76"/>
    <col min="6107" max="6107" width="61.7109375" style="76" customWidth="1"/>
    <col min="6108" max="6108" width="18.5703125" style="76" customWidth="1"/>
    <col min="6109" max="6148" width="16.85546875" style="76" customWidth="1"/>
    <col min="6149" max="6150" width="18.5703125" style="76" customWidth="1"/>
    <col min="6151" max="6151" width="21.7109375" style="76" customWidth="1"/>
    <col min="6152" max="6362" width="9.140625" style="76"/>
    <col min="6363" max="6363" width="61.7109375" style="76" customWidth="1"/>
    <col min="6364" max="6364" width="18.5703125" style="76" customWidth="1"/>
    <col min="6365" max="6404" width="16.85546875" style="76" customWidth="1"/>
    <col min="6405" max="6406" width="18.5703125" style="76" customWidth="1"/>
    <col min="6407" max="6407" width="21.7109375" style="76" customWidth="1"/>
    <col min="6408" max="6618" width="9.140625" style="76"/>
    <col min="6619" max="6619" width="61.7109375" style="76" customWidth="1"/>
    <col min="6620" max="6620" width="18.5703125" style="76" customWidth="1"/>
    <col min="6621" max="6660" width="16.85546875" style="76" customWidth="1"/>
    <col min="6661" max="6662" width="18.5703125" style="76" customWidth="1"/>
    <col min="6663" max="6663" width="21.7109375" style="76" customWidth="1"/>
    <col min="6664" max="6874" width="9.140625" style="76"/>
    <col min="6875" max="6875" width="61.7109375" style="76" customWidth="1"/>
    <col min="6876" max="6876" width="18.5703125" style="76" customWidth="1"/>
    <col min="6877" max="6916" width="16.85546875" style="76" customWidth="1"/>
    <col min="6917" max="6918" width="18.5703125" style="76" customWidth="1"/>
    <col min="6919" max="6919" width="21.7109375" style="76" customWidth="1"/>
    <col min="6920" max="7130" width="9.140625" style="76"/>
    <col min="7131" max="7131" width="61.7109375" style="76" customWidth="1"/>
    <col min="7132" max="7132" width="18.5703125" style="76" customWidth="1"/>
    <col min="7133" max="7172" width="16.85546875" style="76" customWidth="1"/>
    <col min="7173" max="7174" width="18.5703125" style="76" customWidth="1"/>
    <col min="7175" max="7175" width="21.7109375" style="76" customWidth="1"/>
    <col min="7176" max="7386" width="9.140625" style="76"/>
    <col min="7387" max="7387" width="61.7109375" style="76" customWidth="1"/>
    <col min="7388" max="7388" width="18.5703125" style="76" customWidth="1"/>
    <col min="7389" max="7428" width="16.85546875" style="76" customWidth="1"/>
    <col min="7429" max="7430" width="18.5703125" style="76" customWidth="1"/>
    <col min="7431" max="7431" width="21.7109375" style="76" customWidth="1"/>
    <col min="7432" max="7642" width="9.140625" style="76"/>
    <col min="7643" max="7643" width="61.7109375" style="76" customWidth="1"/>
    <col min="7644" max="7644" width="18.5703125" style="76" customWidth="1"/>
    <col min="7645" max="7684" width="16.85546875" style="76" customWidth="1"/>
    <col min="7685" max="7686" width="18.5703125" style="76" customWidth="1"/>
    <col min="7687" max="7687" width="21.7109375" style="76" customWidth="1"/>
    <col min="7688" max="7898" width="9.140625" style="76"/>
    <col min="7899" max="7899" width="61.7109375" style="76" customWidth="1"/>
    <col min="7900" max="7900" width="18.5703125" style="76" customWidth="1"/>
    <col min="7901" max="7940" width="16.85546875" style="76" customWidth="1"/>
    <col min="7941" max="7942" width="18.5703125" style="76" customWidth="1"/>
    <col min="7943" max="7943" width="21.7109375" style="76" customWidth="1"/>
    <col min="7944" max="8154" width="9.140625" style="76"/>
    <col min="8155" max="8155" width="61.7109375" style="76" customWidth="1"/>
    <col min="8156" max="8156" width="18.5703125" style="76" customWidth="1"/>
    <col min="8157" max="8196" width="16.85546875" style="76" customWidth="1"/>
    <col min="8197" max="8198" width="18.5703125" style="76" customWidth="1"/>
    <col min="8199" max="8199" width="21.7109375" style="76" customWidth="1"/>
    <col min="8200" max="8410" width="9.140625" style="76"/>
    <col min="8411" max="8411" width="61.7109375" style="76" customWidth="1"/>
    <col min="8412" max="8412" width="18.5703125" style="76" customWidth="1"/>
    <col min="8413" max="8452" width="16.85546875" style="76" customWidth="1"/>
    <col min="8453" max="8454" width="18.5703125" style="76" customWidth="1"/>
    <col min="8455" max="8455" width="21.7109375" style="76" customWidth="1"/>
    <col min="8456" max="8666" width="9.140625" style="76"/>
    <col min="8667" max="8667" width="61.7109375" style="76" customWidth="1"/>
    <col min="8668" max="8668" width="18.5703125" style="76" customWidth="1"/>
    <col min="8669" max="8708" width="16.85546875" style="76" customWidth="1"/>
    <col min="8709" max="8710" width="18.5703125" style="76" customWidth="1"/>
    <col min="8711" max="8711" width="21.7109375" style="76" customWidth="1"/>
    <col min="8712" max="8922" width="9.140625" style="76"/>
    <col min="8923" max="8923" width="61.7109375" style="76" customWidth="1"/>
    <col min="8924" max="8924" width="18.5703125" style="76" customWidth="1"/>
    <col min="8925" max="8964" width="16.85546875" style="76" customWidth="1"/>
    <col min="8965" max="8966" width="18.5703125" style="76" customWidth="1"/>
    <col min="8967" max="8967" width="21.7109375" style="76" customWidth="1"/>
    <col min="8968" max="9178" width="9.140625" style="76"/>
    <col min="9179" max="9179" width="61.7109375" style="76" customWidth="1"/>
    <col min="9180" max="9180" width="18.5703125" style="76" customWidth="1"/>
    <col min="9181" max="9220" width="16.85546875" style="76" customWidth="1"/>
    <col min="9221" max="9222" width="18.5703125" style="76" customWidth="1"/>
    <col min="9223" max="9223" width="21.7109375" style="76" customWidth="1"/>
    <col min="9224" max="9434" width="9.140625" style="76"/>
    <col min="9435" max="9435" width="61.7109375" style="76" customWidth="1"/>
    <col min="9436" max="9436" width="18.5703125" style="76" customWidth="1"/>
    <col min="9437" max="9476" width="16.85546875" style="76" customWidth="1"/>
    <col min="9477" max="9478" width="18.5703125" style="76" customWidth="1"/>
    <col min="9479" max="9479" width="21.7109375" style="76" customWidth="1"/>
    <col min="9480" max="9690" width="9.140625" style="76"/>
    <col min="9691" max="9691" width="61.7109375" style="76" customWidth="1"/>
    <col min="9692" max="9692" width="18.5703125" style="76" customWidth="1"/>
    <col min="9693" max="9732" width="16.85546875" style="76" customWidth="1"/>
    <col min="9733" max="9734" width="18.5703125" style="76" customWidth="1"/>
    <col min="9735" max="9735" width="21.7109375" style="76" customWidth="1"/>
    <col min="9736" max="9946" width="9.140625" style="76"/>
    <col min="9947" max="9947" width="61.7109375" style="76" customWidth="1"/>
    <col min="9948" max="9948" width="18.5703125" style="76" customWidth="1"/>
    <col min="9949" max="9988" width="16.85546875" style="76" customWidth="1"/>
    <col min="9989" max="9990" width="18.5703125" style="76" customWidth="1"/>
    <col min="9991" max="9991" width="21.7109375" style="76" customWidth="1"/>
    <col min="9992" max="10202" width="9.140625" style="76"/>
    <col min="10203" max="10203" width="61.7109375" style="76" customWidth="1"/>
    <col min="10204" max="10204" width="18.5703125" style="76" customWidth="1"/>
    <col min="10205" max="10244" width="16.85546875" style="76" customWidth="1"/>
    <col min="10245" max="10246" width="18.5703125" style="76" customWidth="1"/>
    <col min="10247" max="10247" width="21.7109375" style="76" customWidth="1"/>
    <col min="10248" max="10458" width="9.140625" style="76"/>
    <col min="10459" max="10459" width="61.7109375" style="76" customWidth="1"/>
    <col min="10460" max="10460" width="18.5703125" style="76" customWidth="1"/>
    <col min="10461" max="10500" width="16.85546875" style="76" customWidth="1"/>
    <col min="10501" max="10502" width="18.5703125" style="76" customWidth="1"/>
    <col min="10503" max="10503" width="21.7109375" style="76" customWidth="1"/>
    <col min="10504" max="10714" width="9.140625" style="76"/>
    <col min="10715" max="10715" width="61.7109375" style="76" customWidth="1"/>
    <col min="10716" max="10716" width="18.5703125" style="76" customWidth="1"/>
    <col min="10717" max="10756" width="16.85546875" style="76" customWidth="1"/>
    <col min="10757" max="10758" width="18.5703125" style="76" customWidth="1"/>
    <col min="10759" max="10759" width="21.7109375" style="76" customWidth="1"/>
    <col min="10760" max="10970" width="9.140625" style="76"/>
    <col min="10971" max="10971" width="61.7109375" style="76" customWidth="1"/>
    <col min="10972" max="10972" width="18.5703125" style="76" customWidth="1"/>
    <col min="10973" max="11012" width="16.85546875" style="76" customWidth="1"/>
    <col min="11013" max="11014" width="18.5703125" style="76" customWidth="1"/>
    <col min="11015" max="11015" width="21.7109375" style="76" customWidth="1"/>
    <col min="11016" max="11226" width="9.140625" style="76"/>
    <col min="11227" max="11227" width="61.7109375" style="76" customWidth="1"/>
    <col min="11228" max="11228" width="18.5703125" style="76" customWidth="1"/>
    <col min="11229" max="11268" width="16.85546875" style="76" customWidth="1"/>
    <col min="11269" max="11270" width="18.5703125" style="76" customWidth="1"/>
    <col min="11271" max="11271" width="21.7109375" style="76" customWidth="1"/>
    <col min="11272" max="11482" width="9.140625" style="76"/>
    <col min="11483" max="11483" width="61.7109375" style="76" customWidth="1"/>
    <col min="11484" max="11484" width="18.5703125" style="76" customWidth="1"/>
    <col min="11485" max="11524" width="16.85546875" style="76" customWidth="1"/>
    <col min="11525" max="11526" width="18.5703125" style="76" customWidth="1"/>
    <col min="11527" max="11527" width="21.7109375" style="76" customWidth="1"/>
    <col min="11528" max="11738" width="9.140625" style="76"/>
    <col min="11739" max="11739" width="61.7109375" style="76" customWidth="1"/>
    <col min="11740" max="11740" width="18.5703125" style="76" customWidth="1"/>
    <col min="11741" max="11780" width="16.85546875" style="76" customWidth="1"/>
    <col min="11781" max="11782" width="18.5703125" style="76" customWidth="1"/>
    <col min="11783" max="11783" width="21.7109375" style="76" customWidth="1"/>
    <col min="11784" max="11994" width="9.140625" style="76"/>
    <col min="11995" max="11995" width="61.7109375" style="76" customWidth="1"/>
    <col min="11996" max="11996" width="18.5703125" style="76" customWidth="1"/>
    <col min="11997" max="12036" width="16.85546875" style="76" customWidth="1"/>
    <col min="12037" max="12038" width="18.5703125" style="76" customWidth="1"/>
    <col min="12039" max="12039" width="21.7109375" style="76" customWidth="1"/>
    <col min="12040" max="12250" width="9.140625" style="76"/>
    <col min="12251" max="12251" width="61.7109375" style="76" customWidth="1"/>
    <col min="12252" max="12252" width="18.5703125" style="76" customWidth="1"/>
    <col min="12253" max="12292" width="16.85546875" style="76" customWidth="1"/>
    <col min="12293" max="12294" width="18.5703125" style="76" customWidth="1"/>
    <col min="12295" max="12295" width="21.7109375" style="76" customWidth="1"/>
    <col min="12296" max="12506" width="9.140625" style="76"/>
    <col min="12507" max="12507" width="61.7109375" style="76" customWidth="1"/>
    <col min="12508" max="12508" width="18.5703125" style="76" customWidth="1"/>
    <col min="12509" max="12548" width="16.85546875" style="76" customWidth="1"/>
    <col min="12549" max="12550" width="18.5703125" style="76" customWidth="1"/>
    <col min="12551" max="12551" width="21.7109375" style="76" customWidth="1"/>
    <col min="12552" max="12762" width="9.140625" style="76"/>
    <col min="12763" max="12763" width="61.7109375" style="76" customWidth="1"/>
    <col min="12764" max="12764" width="18.5703125" style="76" customWidth="1"/>
    <col min="12765" max="12804" width="16.85546875" style="76" customWidth="1"/>
    <col min="12805" max="12806" width="18.5703125" style="76" customWidth="1"/>
    <col min="12807" max="12807" width="21.7109375" style="76" customWidth="1"/>
    <col min="12808" max="13018" width="9.140625" style="76"/>
    <col min="13019" max="13019" width="61.7109375" style="76" customWidth="1"/>
    <col min="13020" max="13020" width="18.5703125" style="76" customWidth="1"/>
    <col min="13021" max="13060" width="16.85546875" style="76" customWidth="1"/>
    <col min="13061" max="13062" width="18.5703125" style="76" customWidth="1"/>
    <col min="13063" max="13063" width="21.7109375" style="76" customWidth="1"/>
    <col min="13064" max="13274" width="9.140625" style="76"/>
    <col min="13275" max="13275" width="61.7109375" style="76" customWidth="1"/>
    <col min="13276" max="13276" width="18.5703125" style="76" customWidth="1"/>
    <col min="13277" max="13316" width="16.85546875" style="76" customWidth="1"/>
    <col min="13317" max="13318" width="18.5703125" style="76" customWidth="1"/>
    <col min="13319" max="13319" width="21.7109375" style="76" customWidth="1"/>
    <col min="13320" max="13530" width="9.140625" style="76"/>
    <col min="13531" max="13531" width="61.7109375" style="76" customWidth="1"/>
    <col min="13532" max="13532" width="18.5703125" style="76" customWidth="1"/>
    <col min="13533" max="13572" width="16.85546875" style="76" customWidth="1"/>
    <col min="13573" max="13574" width="18.5703125" style="76" customWidth="1"/>
    <col min="13575" max="13575" width="21.7109375" style="76" customWidth="1"/>
    <col min="13576" max="13786" width="9.140625" style="76"/>
    <col min="13787" max="13787" width="61.7109375" style="76" customWidth="1"/>
    <col min="13788" max="13788" width="18.5703125" style="76" customWidth="1"/>
    <col min="13789" max="13828" width="16.85546875" style="76" customWidth="1"/>
    <col min="13829" max="13830" width="18.5703125" style="76" customWidth="1"/>
    <col min="13831" max="13831" width="21.7109375" style="76" customWidth="1"/>
    <col min="13832" max="14042" width="9.140625" style="76"/>
    <col min="14043" max="14043" width="61.7109375" style="76" customWidth="1"/>
    <col min="14044" max="14044" width="18.5703125" style="76" customWidth="1"/>
    <col min="14045" max="14084" width="16.85546875" style="76" customWidth="1"/>
    <col min="14085" max="14086" width="18.5703125" style="76" customWidth="1"/>
    <col min="14087" max="14087" width="21.7109375" style="76" customWidth="1"/>
    <col min="14088" max="14298" width="9.140625" style="76"/>
    <col min="14299" max="14299" width="61.7109375" style="76" customWidth="1"/>
    <col min="14300" max="14300" width="18.5703125" style="76" customWidth="1"/>
    <col min="14301" max="14340" width="16.85546875" style="76" customWidth="1"/>
    <col min="14341" max="14342" width="18.5703125" style="76" customWidth="1"/>
    <col min="14343" max="14343" width="21.7109375" style="76" customWidth="1"/>
    <col min="14344" max="14554" width="9.140625" style="76"/>
    <col min="14555" max="14555" width="61.7109375" style="76" customWidth="1"/>
    <col min="14556" max="14556" width="18.5703125" style="76" customWidth="1"/>
    <col min="14557" max="14596" width="16.85546875" style="76" customWidth="1"/>
    <col min="14597" max="14598" width="18.5703125" style="76" customWidth="1"/>
    <col min="14599" max="14599" width="21.7109375" style="76" customWidth="1"/>
    <col min="14600" max="14810" width="9.140625" style="76"/>
    <col min="14811" max="14811" width="61.7109375" style="76" customWidth="1"/>
    <col min="14812" max="14812" width="18.5703125" style="76" customWidth="1"/>
    <col min="14813" max="14852" width="16.85546875" style="76" customWidth="1"/>
    <col min="14853" max="14854" width="18.5703125" style="76" customWidth="1"/>
    <col min="14855" max="14855" width="21.7109375" style="76" customWidth="1"/>
    <col min="14856" max="15066" width="9.140625" style="76"/>
    <col min="15067" max="15067" width="61.7109375" style="76" customWidth="1"/>
    <col min="15068" max="15068" width="18.5703125" style="76" customWidth="1"/>
    <col min="15069" max="15108" width="16.85546875" style="76" customWidth="1"/>
    <col min="15109" max="15110" width="18.5703125" style="76" customWidth="1"/>
    <col min="15111" max="15111" width="21.7109375" style="76" customWidth="1"/>
    <col min="15112" max="15322" width="9.140625" style="76"/>
    <col min="15323" max="15323" width="61.7109375" style="76" customWidth="1"/>
    <col min="15324" max="15324" width="18.5703125" style="76" customWidth="1"/>
    <col min="15325" max="15364" width="16.85546875" style="76" customWidth="1"/>
    <col min="15365" max="15366" width="18.5703125" style="76" customWidth="1"/>
    <col min="15367" max="15367" width="21.7109375" style="76" customWidth="1"/>
    <col min="15368" max="15578" width="9.140625" style="76"/>
    <col min="15579" max="15579" width="61.7109375" style="76" customWidth="1"/>
    <col min="15580" max="15580" width="18.5703125" style="76" customWidth="1"/>
    <col min="15581" max="15620" width="16.85546875" style="76" customWidth="1"/>
    <col min="15621" max="15622" width="18.5703125" style="76" customWidth="1"/>
    <col min="15623" max="15623" width="21.7109375" style="76" customWidth="1"/>
    <col min="15624" max="15834" width="9.140625" style="76"/>
    <col min="15835" max="15835" width="61.7109375" style="76" customWidth="1"/>
    <col min="15836" max="15836" width="18.5703125" style="76" customWidth="1"/>
    <col min="15837" max="15876" width="16.85546875" style="76" customWidth="1"/>
    <col min="15877" max="15878" width="18.5703125" style="76" customWidth="1"/>
    <col min="15879" max="15879" width="21.7109375" style="76" customWidth="1"/>
    <col min="15880" max="16090" width="9.140625" style="76"/>
    <col min="16091" max="16091" width="61.7109375" style="76" customWidth="1"/>
    <col min="16092" max="16092" width="18.5703125" style="76" customWidth="1"/>
    <col min="16093" max="16132" width="16.85546875" style="76" customWidth="1"/>
    <col min="16133" max="16134" width="18.5703125" style="76" customWidth="1"/>
    <col min="16135" max="16135" width="21.7109375" style="76" customWidth="1"/>
    <col min="16136" max="16384" width="9.140625" style="76"/>
  </cols>
  <sheetData>
    <row r="1" spans="1:13" ht="18.75" x14ac:dyDescent="0.2">
      <c r="A1" s="3"/>
      <c r="B1" s="2"/>
      <c r="C1" s="2"/>
      <c r="D1" s="2"/>
      <c r="G1" s="2"/>
      <c r="H1" s="4" t="s">
        <v>0</v>
      </c>
      <c r="I1" s="2"/>
      <c r="J1" s="2"/>
      <c r="K1" s="4"/>
      <c r="L1" s="2"/>
      <c r="M1" s="2"/>
    </row>
    <row r="2" spans="1:13" ht="18.75" x14ac:dyDescent="0.3">
      <c r="A2" s="3"/>
      <c r="B2" s="2"/>
      <c r="C2" s="2"/>
      <c r="D2" s="2"/>
      <c r="E2" s="76"/>
      <c r="F2" s="76"/>
      <c r="G2" s="2"/>
      <c r="H2" s="5" t="s">
        <v>1</v>
      </c>
      <c r="I2" s="2"/>
      <c r="J2" s="2"/>
      <c r="K2" s="5"/>
      <c r="L2" s="2"/>
      <c r="M2" s="2"/>
    </row>
    <row r="3" spans="1:13" ht="18.75" x14ac:dyDescent="0.3">
      <c r="A3" s="6"/>
      <c r="B3" s="2"/>
      <c r="C3" s="2"/>
      <c r="D3" s="2"/>
      <c r="E3" s="76"/>
      <c r="F3" s="76"/>
      <c r="G3" s="2"/>
      <c r="H3" s="5" t="s">
        <v>250</v>
      </c>
      <c r="I3" s="2"/>
      <c r="J3" s="2"/>
      <c r="K3" s="5"/>
      <c r="L3" s="2"/>
      <c r="M3" s="2"/>
    </row>
    <row r="4" spans="1:13" ht="18.75" x14ac:dyDescent="0.3">
      <c r="A4" s="6"/>
      <c r="B4" s="2"/>
      <c r="C4" s="2"/>
      <c r="D4" s="2"/>
      <c r="E4" s="2"/>
      <c r="F4" s="2"/>
      <c r="G4" s="2"/>
      <c r="H4" s="2"/>
      <c r="I4" s="2"/>
      <c r="J4" s="2"/>
      <c r="K4" s="5"/>
      <c r="L4" s="2"/>
      <c r="M4" s="2"/>
    </row>
    <row r="5" spans="1:13" x14ac:dyDescent="0.2">
      <c r="A5" s="310" t="str">
        <f>'1. паспорт местоположение'!A5:C5</f>
        <v>Год раскрытия информации: 2026 год</v>
      </c>
      <c r="B5" s="310"/>
      <c r="C5" s="310"/>
      <c r="D5" s="310"/>
      <c r="E5" s="310"/>
      <c r="F5" s="310"/>
      <c r="G5" s="310"/>
      <c r="H5" s="310"/>
      <c r="I5" s="79"/>
      <c r="J5" s="79"/>
      <c r="K5" s="79"/>
      <c r="L5" s="79"/>
      <c r="M5" s="79"/>
    </row>
    <row r="6" spans="1:13" ht="18.75" x14ac:dyDescent="0.3">
      <c r="A6" s="6"/>
      <c r="B6" s="2"/>
      <c r="C6" s="2"/>
      <c r="D6" s="2"/>
      <c r="E6" s="2"/>
      <c r="F6" s="2"/>
      <c r="G6" s="2"/>
      <c r="H6" s="2"/>
      <c r="I6" s="2"/>
      <c r="J6" s="2"/>
      <c r="K6" s="5"/>
      <c r="L6" s="2"/>
      <c r="M6" s="2"/>
    </row>
    <row r="7" spans="1:13" ht="18.75" x14ac:dyDescent="0.2">
      <c r="A7" s="262" t="s">
        <v>3</v>
      </c>
      <c r="B7" s="262"/>
      <c r="C7" s="262"/>
      <c r="D7" s="262"/>
      <c r="E7" s="262"/>
      <c r="F7" s="262"/>
      <c r="G7" s="262"/>
      <c r="H7" s="262"/>
      <c r="I7" s="10"/>
      <c r="J7" s="10"/>
      <c r="K7" s="10"/>
      <c r="L7" s="10"/>
      <c r="M7" s="10"/>
    </row>
    <row r="8" spans="1:13" ht="18.75" x14ac:dyDescent="0.2">
      <c r="A8" s="9"/>
      <c r="B8" s="9"/>
      <c r="C8" s="9"/>
      <c r="D8" s="9"/>
      <c r="E8" s="9"/>
      <c r="F8" s="9"/>
      <c r="G8" s="9"/>
      <c r="H8" s="9"/>
      <c r="I8" s="9"/>
      <c r="J8" s="9"/>
      <c r="K8" s="9"/>
      <c r="L8" s="10"/>
      <c r="M8" s="10"/>
    </row>
    <row r="9" spans="1:13" ht="18.75" x14ac:dyDescent="0.2">
      <c r="A9" s="260" t="str">
        <f>'1. паспорт местоположение'!A9:C9</f>
        <v>Акционерное общество "Россети Янтарь" ДЗО  ПАО "Россети"</v>
      </c>
      <c r="B9" s="260"/>
      <c r="C9" s="260"/>
      <c r="D9" s="260"/>
      <c r="E9" s="260"/>
      <c r="F9" s="260"/>
      <c r="G9" s="260"/>
      <c r="H9" s="260"/>
      <c r="I9" s="11"/>
      <c r="J9" s="11"/>
      <c r="K9" s="11"/>
      <c r="L9" s="11"/>
      <c r="M9" s="11"/>
    </row>
    <row r="10" spans="1:13" x14ac:dyDescent="0.2">
      <c r="A10" s="257" t="s">
        <v>5</v>
      </c>
      <c r="B10" s="257"/>
      <c r="C10" s="257"/>
      <c r="D10" s="257"/>
      <c r="E10" s="257"/>
      <c r="F10" s="257"/>
      <c r="G10" s="257"/>
      <c r="H10" s="257"/>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60" t="str">
        <f>'1. паспорт местоположение'!A12:C12</f>
        <v>N_99-приб-27</v>
      </c>
      <c r="B12" s="260"/>
      <c r="C12" s="260"/>
      <c r="D12" s="260"/>
      <c r="E12" s="260"/>
      <c r="F12" s="260"/>
      <c r="G12" s="260"/>
      <c r="H12" s="260"/>
      <c r="I12" s="11"/>
      <c r="J12" s="11"/>
      <c r="K12" s="11"/>
      <c r="L12" s="11"/>
      <c r="M12" s="11"/>
    </row>
    <row r="13" spans="1:13" x14ac:dyDescent="0.2">
      <c r="A13" s="257" t="s">
        <v>7</v>
      </c>
      <c r="B13" s="257"/>
      <c r="C13" s="257"/>
      <c r="D13" s="257"/>
      <c r="E13" s="257"/>
      <c r="F13" s="257"/>
      <c r="G13" s="257"/>
      <c r="H13" s="257"/>
      <c r="I13" s="12"/>
      <c r="J13" s="12"/>
      <c r="K13" s="12"/>
      <c r="L13" s="12"/>
      <c r="M13" s="12"/>
    </row>
    <row r="14" spans="1:13" ht="18.75" x14ac:dyDescent="0.2">
      <c r="A14" s="13"/>
      <c r="B14" s="13"/>
      <c r="C14" s="13"/>
      <c r="D14" s="13"/>
      <c r="E14" s="13"/>
      <c r="F14" s="13"/>
      <c r="G14" s="13"/>
      <c r="H14" s="13"/>
      <c r="I14" s="13"/>
      <c r="J14" s="13"/>
      <c r="K14" s="13"/>
      <c r="L14" s="13"/>
      <c r="M14" s="13"/>
    </row>
    <row r="15" spans="1:13" ht="128.25" customHeight="1" x14ac:dyDescent="0.2">
      <c r="A15" s="309" t="str">
        <f>'1. паспорт местоположение'!A15:C15</f>
        <v>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v>
      </c>
      <c r="B15" s="309"/>
      <c r="C15" s="309"/>
      <c r="D15" s="309"/>
      <c r="E15" s="309"/>
      <c r="F15" s="309"/>
      <c r="G15" s="309"/>
      <c r="H15" s="309"/>
      <c r="I15" s="11"/>
      <c r="J15" s="11"/>
      <c r="K15" s="11"/>
      <c r="L15" s="11"/>
      <c r="M15" s="11"/>
    </row>
    <row r="16" spans="1:13" x14ac:dyDescent="0.2">
      <c r="A16" s="257" t="s">
        <v>9</v>
      </c>
      <c r="B16" s="257"/>
      <c r="C16" s="257"/>
      <c r="D16" s="257"/>
      <c r="E16" s="257"/>
      <c r="F16" s="257"/>
      <c r="G16" s="257"/>
      <c r="H16" s="257"/>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60" t="s">
        <v>251</v>
      </c>
      <c r="B18" s="260"/>
      <c r="C18" s="260"/>
      <c r="D18" s="260"/>
      <c r="E18" s="260"/>
      <c r="F18" s="260"/>
      <c r="G18" s="260"/>
      <c r="H18" s="260"/>
      <c r="I18" s="15"/>
      <c r="J18" s="15"/>
      <c r="K18" s="15"/>
      <c r="L18" s="15"/>
      <c r="M18" s="15"/>
    </row>
    <row r="19" spans="1:13" x14ac:dyDescent="0.2">
      <c r="A19" s="80"/>
    </row>
    <row r="20" spans="1:13" x14ac:dyDescent="0.2">
      <c r="A20" s="80"/>
    </row>
    <row r="21" spans="1:13" x14ac:dyDescent="0.2">
      <c r="A21" s="80"/>
    </row>
    <row r="22" spans="1:13" x14ac:dyDescent="0.2">
      <c r="A22" s="80"/>
    </row>
    <row r="23" spans="1:13" x14ac:dyDescent="0.2">
      <c r="D23" s="81"/>
    </row>
    <row r="24" spans="1:13" x14ac:dyDescent="0.2">
      <c r="A24" s="82" t="s">
        <v>252</v>
      </c>
      <c r="B24" s="83" t="s">
        <v>253</v>
      </c>
      <c r="D24" s="84"/>
      <c r="E24" s="85"/>
      <c r="F24" s="85"/>
      <c r="G24" s="85"/>
      <c r="H24" s="85"/>
    </row>
    <row r="25" spans="1:13" x14ac:dyDescent="0.2">
      <c r="A25" s="86" t="s">
        <v>254</v>
      </c>
      <c r="B25" s="87">
        <f>'6.2. Паспорт фин осв ввод'!D30*1000000</f>
        <v>6715100.6100000003</v>
      </c>
    </row>
    <row r="26" spans="1:13" x14ac:dyDescent="0.2">
      <c r="A26" s="88" t="s">
        <v>255</v>
      </c>
      <c r="B26" s="89">
        <v>0</v>
      </c>
    </row>
    <row r="27" spans="1:13" x14ac:dyDescent="0.2">
      <c r="A27" s="88" t="s">
        <v>256</v>
      </c>
      <c r="B27" s="89">
        <v>10</v>
      </c>
      <c r="D27" s="81" t="s">
        <v>257</v>
      </c>
    </row>
    <row r="28" spans="1:13" ht="16.149999999999999" customHeight="1" x14ac:dyDescent="0.2">
      <c r="A28" s="90" t="s">
        <v>258</v>
      </c>
      <c r="B28" s="91">
        <v>1</v>
      </c>
      <c r="D28" s="299" t="s">
        <v>259</v>
      </c>
      <c r="E28" s="300"/>
      <c r="F28" s="301"/>
      <c r="G28" s="302" t="str">
        <f t="shared" ref="G28:G29" si="0">IF(SUM(B89:L89)=0,"не окупается",SUM(B89:L89))</f>
        <v>не окупается</v>
      </c>
      <c r="H28" s="303"/>
    </row>
    <row r="29" spans="1:13" ht="15.6" customHeight="1" x14ac:dyDescent="0.2">
      <c r="A29" s="86" t="s">
        <v>260</v>
      </c>
      <c r="B29" s="87">
        <f>B25*0.01</f>
        <v>67151.006099999999</v>
      </c>
      <c r="D29" s="299" t="s">
        <v>261</v>
      </c>
      <c r="E29" s="300"/>
      <c r="F29" s="301"/>
      <c r="G29" s="302" t="str">
        <f t="shared" si="0"/>
        <v>не окупается</v>
      </c>
      <c r="H29" s="303"/>
    </row>
    <row r="30" spans="1:13" ht="27.6" customHeight="1" x14ac:dyDescent="0.2">
      <c r="A30" s="88" t="s">
        <v>262</v>
      </c>
      <c r="B30" s="89">
        <v>1</v>
      </c>
      <c r="D30" s="299" t="s">
        <v>263</v>
      </c>
      <c r="E30" s="300"/>
      <c r="F30" s="301"/>
      <c r="G30" s="304">
        <f>L87</f>
        <v>-6739383.3900554376</v>
      </c>
      <c r="H30" s="305"/>
    </row>
    <row r="31" spans="1:13" x14ac:dyDescent="0.2">
      <c r="A31" s="88" t="s">
        <v>264</v>
      </c>
      <c r="B31" s="89">
        <v>1</v>
      </c>
      <c r="D31" s="306"/>
      <c r="E31" s="307"/>
      <c r="F31" s="308"/>
      <c r="G31" s="306"/>
      <c r="H31" s="308"/>
    </row>
    <row r="32" spans="1:13" x14ac:dyDescent="0.2">
      <c r="A32" s="88" t="s">
        <v>265</v>
      </c>
      <c r="B32" s="89"/>
    </row>
    <row r="33" spans="1:12" x14ac:dyDescent="0.2">
      <c r="A33" s="88" t="s">
        <v>266</v>
      </c>
      <c r="B33" s="89"/>
    </row>
    <row r="34" spans="1:12" x14ac:dyDescent="0.2">
      <c r="A34" s="88" t="s">
        <v>267</v>
      </c>
      <c r="B34" s="89"/>
    </row>
    <row r="35" spans="1:12" x14ac:dyDescent="0.2">
      <c r="A35" s="92"/>
      <c r="B35" s="89"/>
    </row>
    <row r="36" spans="1:12" x14ac:dyDescent="0.2">
      <c r="A36" s="90" t="s">
        <v>268</v>
      </c>
      <c r="B36" s="93">
        <v>0.2</v>
      </c>
    </row>
    <row r="37" spans="1:12" x14ac:dyDescent="0.2">
      <c r="A37" s="86" t="s">
        <v>269</v>
      </c>
      <c r="B37" s="87">
        <v>0</v>
      </c>
    </row>
    <row r="38" spans="1:12" x14ac:dyDescent="0.2">
      <c r="A38" s="88" t="s">
        <v>270</v>
      </c>
      <c r="B38" s="89"/>
    </row>
    <row r="39" spans="1:12" x14ac:dyDescent="0.2">
      <c r="A39" s="94" t="s">
        <v>271</v>
      </c>
      <c r="B39" s="95"/>
    </row>
    <row r="40" spans="1:12" x14ac:dyDescent="0.2">
      <c r="A40" s="96" t="s">
        <v>272</v>
      </c>
      <c r="B40" s="97">
        <v>1</v>
      </c>
    </row>
    <row r="41" spans="1:12" x14ac:dyDescent="0.2">
      <c r="A41" s="98" t="s">
        <v>273</v>
      </c>
      <c r="B41" s="99"/>
    </row>
    <row r="42" spans="1:12" x14ac:dyDescent="0.2">
      <c r="A42" s="98" t="s">
        <v>274</v>
      </c>
      <c r="B42" s="100"/>
    </row>
    <row r="43" spans="1:12" x14ac:dyDescent="0.2">
      <c r="A43" s="98" t="s">
        <v>275</v>
      </c>
      <c r="B43" s="100">
        <v>0</v>
      </c>
    </row>
    <row r="44" spans="1:12" x14ac:dyDescent="0.2">
      <c r="A44" s="98" t="s">
        <v>276</v>
      </c>
      <c r="B44" s="100">
        <v>0.13170000000000001</v>
      </c>
    </row>
    <row r="45" spans="1:12" x14ac:dyDescent="0.2">
      <c r="A45" s="98" t="s">
        <v>277</v>
      </c>
      <c r="B45" s="100">
        <f>1-B43</f>
        <v>1</v>
      </c>
    </row>
    <row r="46" spans="1:12" x14ac:dyDescent="0.2">
      <c r="A46" s="101" t="s">
        <v>278</v>
      </c>
      <c r="B46" s="102">
        <f>B45*B44+B43*B42*(1-B36)</f>
        <v>0.13170000000000001</v>
      </c>
      <c r="C46" s="103"/>
    </row>
    <row r="47" spans="1:12" s="76" customFormat="1" x14ac:dyDescent="0.2">
      <c r="A47" s="104" t="s">
        <v>279</v>
      </c>
      <c r="B47" s="105">
        <f>B58</f>
        <v>1</v>
      </c>
      <c r="C47" s="105">
        <f t="shared" ref="C47:L47" si="1">C58</f>
        <v>2</v>
      </c>
      <c r="D47" s="105">
        <f t="shared" si="1"/>
        <v>3</v>
      </c>
      <c r="E47" s="105">
        <f t="shared" si="1"/>
        <v>4</v>
      </c>
      <c r="F47" s="105">
        <f t="shared" si="1"/>
        <v>5</v>
      </c>
      <c r="G47" s="105">
        <f t="shared" si="1"/>
        <v>6</v>
      </c>
      <c r="H47" s="105">
        <f t="shared" si="1"/>
        <v>7</v>
      </c>
      <c r="I47" s="105">
        <f t="shared" si="1"/>
        <v>8</v>
      </c>
      <c r="J47" s="105">
        <f t="shared" si="1"/>
        <v>9</v>
      </c>
      <c r="K47" s="105">
        <f t="shared" si="1"/>
        <v>10</v>
      </c>
      <c r="L47" s="105">
        <f t="shared" si="1"/>
        <v>11</v>
      </c>
    </row>
    <row r="48" spans="1:12" s="76" customFormat="1" x14ac:dyDescent="0.2">
      <c r="A48" s="106" t="s">
        <v>280</v>
      </c>
      <c r="B48" s="107">
        <f t="shared" ref="B48:B49" si="2">G101</f>
        <v>4.1000000000000002E-2</v>
      </c>
      <c r="C48" s="107">
        <f t="shared" ref="C48:L49" si="3">H101</f>
        <v>4.1000000000000002E-2</v>
      </c>
      <c r="D48" s="107">
        <f t="shared" si="3"/>
        <v>4.1000000000000002E-2</v>
      </c>
      <c r="E48" s="107">
        <f t="shared" si="3"/>
        <v>4.1000000000000002E-2</v>
      </c>
      <c r="F48" s="107">
        <f t="shared" si="3"/>
        <v>4.1000000000000002E-2</v>
      </c>
      <c r="G48" s="107">
        <f t="shared" si="3"/>
        <v>4.1000000000000002E-2</v>
      </c>
      <c r="H48" s="107">
        <f t="shared" si="3"/>
        <v>4.1000000000000002E-2</v>
      </c>
      <c r="I48" s="107">
        <f t="shared" si="3"/>
        <v>4.1000000000000002E-2</v>
      </c>
      <c r="J48" s="107">
        <f t="shared" si="3"/>
        <v>4.1000000000000002E-2</v>
      </c>
      <c r="K48" s="107">
        <f t="shared" si="3"/>
        <v>4.1000000000000002E-2</v>
      </c>
      <c r="L48" s="107">
        <f t="shared" si="3"/>
        <v>4.1000000000000002E-2</v>
      </c>
    </row>
    <row r="49" spans="1:13" x14ac:dyDescent="0.2">
      <c r="A49" s="106" t="s">
        <v>281</v>
      </c>
      <c r="B49" s="107">
        <f t="shared" si="2"/>
        <v>4.1000000000000002E-2</v>
      </c>
      <c r="C49" s="107">
        <f t="shared" si="3"/>
        <v>8.3680999999999894E-2</v>
      </c>
      <c r="D49" s="107">
        <f t="shared" si="3"/>
        <v>0.12811192099999991</v>
      </c>
      <c r="E49" s="107">
        <f t="shared" si="3"/>
        <v>0.17436450976099982</v>
      </c>
      <c r="F49" s="107">
        <f t="shared" si="3"/>
        <v>0.22251345466120065</v>
      </c>
      <c r="G49" s="107">
        <f t="shared" si="3"/>
        <v>0.27263650630230973</v>
      </c>
      <c r="H49" s="107">
        <f t="shared" si="3"/>
        <v>0.32481460306070442</v>
      </c>
      <c r="I49" s="107">
        <f t="shared" si="3"/>
        <v>0.37913200178619322</v>
      </c>
      <c r="J49" s="107">
        <f t="shared" si="3"/>
        <v>0.43567641385942713</v>
      </c>
      <c r="K49" s="107">
        <f t="shared" si="3"/>
        <v>0.49453914682766342</v>
      </c>
      <c r="L49" s="107">
        <f t="shared" si="3"/>
        <v>0.55581525184759761</v>
      </c>
      <c r="M49" s="76"/>
    </row>
    <row r="50" spans="1:13" x14ac:dyDescent="0.2">
      <c r="A50" s="108" t="s">
        <v>282</v>
      </c>
      <c r="B50" s="109"/>
      <c r="C50" s="109"/>
      <c r="D50" s="109"/>
      <c r="E50" s="109"/>
      <c r="F50" s="109"/>
      <c r="G50" s="109"/>
      <c r="H50" s="109"/>
      <c r="I50" s="109"/>
      <c r="J50" s="109"/>
      <c r="K50" s="109"/>
      <c r="L50" s="109"/>
      <c r="M50" s="76"/>
    </row>
    <row r="51" spans="1:13" x14ac:dyDescent="0.2">
      <c r="M51" s="76"/>
    </row>
    <row r="52" spans="1:13" x14ac:dyDescent="0.2">
      <c r="A52" s="110" t="s">
        <v>283</v>
      </c>
      <c r="B52" s="111">
        <f>B58</f>
        <v>1</v>
      </c>
      <c r="C52" s="111">
        <f t="shared" ref="C52:L52" si="4">C58</f>
        <v>2</v>
      </c>
      <c r="D52" s="111">
        <f t="shared" si="4"/>
        <v>3</v>
      </c>
      <c r="E52" s="111">
        <f t="shared" si="4"/>
        <v>4</v>
      </c>
      <c r="F52" s="111">
        <f t="shared" si="4"/>
        <v>5</v>
      </c>
      <c r="G52" s="111">
        <f t="shared" si="4"/>
        <v>6</v>
      </c>
      <c r="H52" s="111">
        <f t="shared" si="4"/>
        <v>7</v>
      </c>
      <c r="I52" s="111">
        <f t="shared" si="4"/>
        <v>8</v>
      </c>
      <c r="J52" s="111">
        <f t="shared" si="4"/>
        <v>9</v>
      </c>
      <c r="K52" s="111">
        <f t="shared" si="4"/>
        <v>10</v>
      </c>
      <c r="L52" s="111">
        <f t="shared" si="4"/>
        <v>11</v>
      </c>
      <c r="M52" s="76"/>
    </row>
    <row r="53" spans="1:13" x14ac:dyDescent="0.2">
      <c r="A53" s="112" t="s">
        <v>284</v>
      </c>
      <c r="B53" s="113">
        <v>0</v>
      </c>
      <c r="C53" s="113">
        <f t="shared" ref="C53:L53" si="5">B53+B54-B55</f>
        <v>0</v>
      </c>
      <c r="D53" s="113">
        <f t="shared" si="5"/>
        <v>0</v>
      </c>
      <c r="E53" s="113">
        <f t="shared" si="5"/>
        <v>0</v>
      </c>
      <c r="F53" s="113">
        <f t="shared" si="5"/>
        <v>0</v>
      </c>
      <c r="G53" s="113">
        <f t="shared" si="5"/>
        <v>0</v>
      </c>
      <c r="H53" s="113">
        <f t="shared" si="5"/>
        <v>0</v>
      </c>
      <c r="I53" s="113">
        <f t="shared" si="5"/>
        <v>0</v>
      </c>
      <c r="J53" s="113">
        <f t="shared" si="5"/>
        <v>0</v>
      </c>
      <c r="K53" s="113">
        <f t="shared" si="5"/>
        <v>0</v>
      </c>
      <c r="L53" s="113">
        <f t="shared" si="5"/>
        <v>0</v>
      </c>
      <c r="M53" s="76"/>
    </row>
    <row r="54" spans="1:13" x14ac:dyDescent="0.2">
      <c r="A54" s="112" t="s">
        <v>285</v>
      </c>
      <c r="B54" s="113">
        <f>B25*B28*B43*1.18</f>
        <v>0</v>
      </c>
      <c r="C54" s="113">
        <v>0</v>
      </c>
      <c r="D54" s="113">
        <v>0</v>
      </c>
      <c r="E54" s="113">
        <v>0</v>
      </c>
      <c r="F54" s="113">
        <v>0</v>
      </c>
      <c r="G54" s="113">
        <v>0</v>
      </c>
      <c r="H54" s="113">
        <v>0</v>
      </c>
      <c r="I54" s="113">
        <v>0</v>
      </c>
      <c r="J54" s="113">
        <v>0</v>
      </c>
      <c r="K54" s="113">
        <v>0</v>
      </c>
      <c r="L54" s="113">
        <v>0</v>
      </c>
      <c r="M54" s="76"/>
    </row>
    <row r="55" spans="1:13" x14ac:dyDescent="0.2">
      <c r="A55" s="112" t="s">
        <v>286</v>
      </c>
      <c r="B55" s="113">
        <f>$B$54/$B$40</f>
        <v>0</v>
      </c>
      <c r="C55" s="113">
        <f t="shared" ref="C55:L55" si="6">IF(ROUND(C53,1)=0,0,B55+C54/$B$40)</f>
        <v>0</v>
      </c>
      <c r="D55" s="113">
        <f t="shared" si="6"/>
        <v>0</v>
      </c>
      <c r="E55" s="113">
        <f t="shared" si="6"/>
        <v>0</v>
      </c>
      <c r="F55" s="113">
        <f t="shared" si="6"/>
        <v>0</v>
      </c>
      <c r="G55" s="113">
        <f t="shared" si="6"/>
        <v>0</v>
      </c>
      <c r="H55" s="113">
        <f t="shared" si="6"/>
        <v>0</v>
      </c>
      <c r="I55" s="113">
        <f t="shared" si="6"/>
        <v>0</v>
      </c>
      <c r="J55" s="113">
        <f t="shared" si="6"/>
        <v>0</v>
      </c>
      <c r="K55" s="113">
        <f t="shared" si="6"/>
        <v>0</v>
      </c>
      <c r="L55" s="113">
        <f t="shared" si="6"/>
        <v>0</v>
      </c>
      <c r="M55" s="76"/>
    </row>
    <row r="56" spans="1:13" x14ac:dyDescent="0.2">
      <c r="A56" s="114" t="s">
        <v>287</v>
      </c>
      <c r="B56" s="115">
        <f t="shared" ref="B56:L56" si="7">AVERAGE(SUM(B53:B54),(SUM(B53:B54)-B55))*$B$42</f>
        <v>0</v>
      </c>
      <c r="C56" s="115">
        <f t="shared" si="7"/>
        <v>0</v>
      </c>
      <c r="D56" s="115">
        <f t="shared" si="7"/>
        <v>0</v>
      </c>
      <c r="E56" s="115">
        <f t="shared" si="7"/>
        <v>0</v>
      </c>
      <c r="F56" s="115">
        <f t="shared" si="7"/>
        <v>0</v>
      </c>
      <c r="G56" s="115">
        <f t="shared" si="7"/>
        <v>0</v>
      </c>
      <c r="H56" s="115">
        <f t="shared" si="7"/>
        <v>0</v>
      </c>
      <c r="I56" s="115">
        <f t="shared" si="7"/>
        <v>0</v>
      </c>
      <c r="J56" s="115">
        <f t="shared" si="7"/>
        <v>0</v>
      </c>
      <c r="K56" s="115">
        <f t="shared" si="7"/>
        <v>0</v>
      </c>
      <c r="L56" s="115">
        <f t="shared" si="7"/>
        <v>0</v>
      </c>
      <c r="M56" s="76"/>
    </row>
    <row r="57" spans="1:13" s="116" customFormat="1" x14ac:dyDescent="0.2">
      <c r="A57" s="117"/>
      <c r="B57" s="118"/>
      <c r="C57" s="118"/>
      <c r="D57" s="118"/>
      <c r="E57" s="118"/>
      <c r="F57" s="118"/>
      <c r="G57" s="118"/>
      <c r="H57" s="118"/>
      <c r="I57" s="118"/>
      <c r="J57" s="118"/>
      <c r="K57" s="118"/>
      <c r="L57" s="118"/>
    </row>
    <row r="58" spans="1:13" x14ac:dyDescent="0.2">
      <c r="A58" s="110" t="s">
        <v>288</v>
      </c>
      <c r="B58" s="111">
        <v>1</v>
      </c>
      <c r="C58" s="111">
        <f>B58+1</f>
        <v>2</v>
      </c>
      <c r="D58" s="111">
        <f t="shared" ref="D58:L58" si="8">C58+1</f>
        <v>3</v>
      </c>
      <c r="E58" s="111">
        <f t="shared" si="8"/>
        <v>4</v>
      </c>
      <c r="F58" s="111">
        <f t="shared" si="8"/>
        <v>5</v>
      </c>
      <c r="G58" s="111">
        <f t="shared" si="8"/>
        <v>6</v>
      </c>
      <c r="H58" s="111">
        <f t="shared" si="8"/>
        <v>7</v>
      </c>
      <c r="I58" s="111">
        <f t="shared" si="8"/>
        <v>8</v>
      </c>
      <c r="J58" s="111">
        <f t="shared" si="8"/>
        <v>9</v>
      </c>
      <c r="K58" s="111">
        <f t="shared" si="8"/>
        <v>10</v>
      </c>
      <c r="L58" s="111">
        <f t="shared" si="8"/>
        <v>11</v>
      </c>
      <c r="M58" s="76"/>
    </row>
    <row r="59" spans="1:13" ht="14.25" x14ac:dyDescent="0.2">
      <c r="A59" s="119" t="s">
        <v>289</v>
      </c>
      <c r="B59" s="120">
        <f t="shared" ref="B59:L59" si="9">B50*$B$28</f>
        <v>0</v>
      </c>
      <c r="C59" s="120">
        <f t="shared" si="9"/>
        <v>0</v>
      </c>
      <c r="D59" s="120">
        <f t="shared" si="9"/>
        <v>0</v>
      </c>
      <c r="E59" s="120">
        <f t="shared" si="9"/>
        <v>0</v>
      </c>
      <c r="F59" s="120">
        <f t="shared" si="9"/>
        <v>0</v>
      </c>
      <c r="G59" s="120">
        <f t="shared" si="9"/>
        <v>0</v>
      </c>
      <c r="H59" s="120">
        <f t="shared" si="9"/>
        <v>0</v>
      </c>
      <c r="I59" s="120">
        <f t="shared" si="9"/>
        <v>0</v>
      </c>
      <c r="J59" s="120">
        <f t="shared" si="9"/>
        <v>0</v>
      </c>
      <c r="K59" s="120">
        <f t="shared" si="9"/>
        <v>0</v>
      </c>
      <c r="L59" s="120">
        <f t="shared" si="9"/>
        <v>0</v>
      </c>
      <c r="M59" s="76"/>
    </row>
    <row r="60" spans="1:13" x14ac:dyDescent="0.2">
      <c r="A60" s="112" t="s">
        <v>290</v>
      </c>
      <c r="B60" s="113">
        <f t="shared" ref="B60:L60" si="10">SUM(B61:B65)</f>
        <v>0</v>
      </c>
      <c r="C60" s="113">
        <f t="shared" si="10"/>
        <v>-72770.269441454089</v>
      </c>
      <c r="D60" s="113">
        <f>SUM(D61:D65)</f>
        <v>-75753.850488553711</v>
      </c>
      <c r="E60" s="113">
        <f t="shared" si="10"/>
        <v>-78859.758358584411</v>
      </c>
      <c r="F60" s="113">
        <f t="shared" si="10"/>
        <v>-82093.008451286354</v>
      </c>
      <c r="G60" s="113">
        <f t="shared" si="10"/>
        <v>-85458.821797789089</v>
      </c>
      <c r="H60" s="113">
        <f t="shared" si="10"/>
        <v>-88962.633491498433</v>
      </c>
      <c r="I60" s="113">
        <f t="shared" si="10"/>
        <v>-92610.101464649866</v>
      </c>
      <c r="J60" s="113">
        <f t="shared" si="10"/>
        <v>-96407.115624700513</v>
      </c>
      <c r="K60" s="113">
        <f t="shared" si="10"/>
        <v>-100359.80736531322</v>
      </c>
      <c r="L60" s="113">
        <f t="shared" si="10"/>
        <v>-104474.55946729107</v>
      </c>
      <c r="M60" s="76"/>
    </row>
    <row r="61" spans="1:13" x14ac:dyDescent="0.2">
      <c r="A61" s="121" t="s">
        <v>291</v>
      </c>
      <c r="B61" s="113"/>
      <c r="C61" s="113">
        <f>-IF(C$47&lt;=$B$30,0,$B$29*(1+C$49)*$B$28)</f>
        <v>-72770.269441454089</v>
      </c>
      <c r="D61" s="113">
        <f>-IF(D$47&lt;=$B$30,0,$B$29*(1+D$49)*$B$28)</f>
        <v>-75753.850488553711</v>
      </c>
      <c r="E61" s="113">
        <f t="shared" ref="E61:L61" si="11">-IF(E$47&lt;=$B$30,0,$B$29*(1+E$49)*$B$28)</f>
        <v>-78859.758358584411</v>
      </c>
      <c r="F61" s="113">
        <f t="shared" si="11"/>
        <v>-82093.008451286354</v>
      </c>
      <c r="G61" s="113">
        <f t="shared" si="11"/>
        <v>-85458.821797789089</v>
      </c>
      <c r="H61" s="113">
        <f t="shared" si="11"/>
        <v>-88962.633491498433</v>
      </c>
      <c r="I61" s="113">
        <f t="shared" si="11"/>
        <v>-92610.101464649866</v>
      </c>
      <c r="J61" s="113">
        <f t="shared" si="11"/>
        <v>-96407.115624700513</v>
      </c>
      <c r="K61" s="113">
        <f t="shared" si="11"/>
        <v>-100359.80736531322</v>
      </c>
      <c r="L61" s="113">
        <f t="shared" si="11"/>
        <v>-104474.55946729107</v>
      </c>
      <c r="M61" s="76"/>
    </row>
    <row r="62" spans="1:13" x14ac:dyDescent="0.2">
      <c r="A62" s="121" t="str">
        <f>A32</f>
        <v>Прочие расходы при эксплуатации объекта, руб. без НДС</v>
      </c>
      <c r="B62" s="113"/>
      <c r="C62" s="113"/>
      <c r="D62" s="113"/>
      <c r="E62" s="113"/>
      <c r="F62" s="113"/>
      <c r="G62" s="113"/>
      <c r="H62" s="113"/>
      <c r="I62" s="113"/>
      <c r="J62" s="113"/>
      <c r="K62" s="113"/>
      <c r="L62" s="113"/>
      <c r="M62" s="76"/>
    </row>
    <row r="63" spans="1:13" x14ac:dyDescent="0.2">
      <c r="A63" s="121" t="s">
        <v>269</v>
      </c>
      <c r="B63" s="113"/>
      <c r="C63" s="113"/>
      <c r="D63" s="113"/>
      <c r="E63" s="113"/>
      <c r="F63" s="113"/>
      <c r="G63" s="113"/>
      <c r="H63" s="113"/>
      <c r="I63" s="113"/>
      <c r="J63" s="113"/>
      <c r="K63" s="113"/>
      <c r="L63" s="113"/>
      <c r="M63" s="76"/>
    </row>
    <row r="64" spans="1:13" x14ac:dyDescent="0.2">
      <c r="A64" s="121" t="s">
        <v>269</v>
      </c>
      <c r="B64" s="113"/>
      <c r="C64" s="113"/>
      <c r="D64" s="113"/>
      <c r="E64" s="113"/>
      <c r="F64" s="113"/>
      <c r="G64" s="113"/>
      <c r="H64" s="113"/>
      <c r="I64" s="113"/>
      <c r="J64" s="113"/>
      <c r="K64" s="113"/>
      <c r="L64" s="113"/>
      <c r="M64" s="76"/>
    </row>
    <row r="65" spans="1:13" ht="31.5" x14ac:dyDescent="0.2">
      <c r="A65" s="121" t="s">
        <v>292</v>
      </c>
      <c r="B65" s="113"/>
      <c r="C65" s="113"/>
      <c r="D65" s="113"/>
      <c r="E65" s="113"/>
      <c r="F65" s="113"/>
      <c r="G65" s="113"/>
      <c r="H65" s="113"/>
      <c r="I65" s="113"/>
      <c r="J65" s="113"/>
      <c r="K65" s="113"/>
      <c r="L65" s="113"/>
      <c r="M65" s="76"/>
    </row>
    <row r="66" spans="1:13" ht="28.5" x14ac:dyDescent="0.2">
      <c r="A66" s="122" t="s">
        <v>293</v>
      </c>
      <c r="B66" s="120">
        <f t="shared" ref="B66:L66" si="12">B59+B60</f>
        <v>0</v>
      </c>
      <c r="C66" s="120">
        <f t="shared" si="12"/>
        <v>-72770.269441454089</v>
      </c>
      <c r="D66" s="120">
        <f t="shared" si="12"/>
        <v>-75753.850488553711</v>
      </c>
      <c r="E66" s="120">
        <f t="shared" si="12"/>
        <v>-78859.758358584411</v>
      </c>
      <c r="F66" s="120">
        <f t="shared" si="12"/>
        <v>-82093.008451286354</v>
      </c>
      <c r="G66" s="120">
        <f t="shared" si="12"/>
        <v>-85458.821797789089</v>
      </c>
      <c r="H66" s="120">
        <f t="shared" si="12"/>
        <v>-88962.633491498433</v>
      </c>
      <c r="I66" s="120">
        <f t="shared" si="12"/>
        <v>-92610.101464649866</v>
      </c>
      <c r="J66" s="120">
        <f t="shared" si="12"/>
        <v>-96407.115624700513</v>
      </c>
      <c r="K66" s="120">
        <f t="shared" si="12"/>
        <v>-100359.80736531322</v>
      </c>
      <c r="L66" s="120">
        <f t="shared" si="12"/>
        <v>-104474.55946729107</v>
      </c>
      <c r="M66" s="76"/>
    </row>
    <row r="67" spans="1:13" x14ac:dyDescent="0.2">
      <c r="A67" s="121" t="s">
        <v>294</v>
      </c>
      <c r="B67" s="123"/>
      <c r="C67" s="113">
        <f>-($B$25)*$B$28/$B$27</f>
        <v>-671510.06099999999</v>
      </c>
      <c r="D67" s="113">
        <f>C67</f>
        <v>-671510.06099999999</v>
      </c>
      <c r="E67" s="113">
        <f t="shared" ref="E67:L67" si="13">D67</f>
        <v>-671510.06099999999</v>
      </c>
      <c r="F67" s="113">
        <f t="shared" si="13"/>
        <v>-671510.06099999999</v>
      </c>
      <c r="G67" s="113">
        <f t="shared" si="13"/>
        <v>-671510.06099999999</v>
      </c>
      <c r="H67" s="113">
        <f t="shared" si="13"/>
        <v>-671510.06099999999</v>
      </c>
      <c r="I67" s="113">
        <f t="shared" si="13"/>
        <v>-671510.06099999999</v>
      </c>
      <c r="J67" s="113">
        <f t="shared" si="13"/>
        <v>-671510.06099999999</v>
      </c>
      <c r="K67" s="113">
        <f t="shared" si="13"/>
        <v>-671510.06099999999</v>
      </c>
      <c r="L67" s="113">
        <f t="shared" si="13"/>
        <v>-671510.06099999999</v>
      </c>
      <c r="M67" s="76"/>
    </row>
    <row r="68" spans="1:13" ht="28.5" x14ac:dyDescent="0.2">
      <c r="A68" s="122" t="s">
        <v>295</v>
      </c>
      <c r="B68" s="120">
        <f t="shared" ref="B68:J68" si="14">B66+B67</f>
        <v>0</v>
      </c>
      <c r="C68" s="120">
        <f>C66+C67</f>
        <v>-744280.33044145408</v>
      </c>
      <c r="D68" s="120">
        <f>D66+D67</f>
        <v>-747263.91148855374</v>
      </c>
      <c r="E68" s="120">
        <f t="shared" si="14"/>
        <v>-750369.81935858435</v>
      </c>
      <c r="F68" s="120">
        <f>F66+C67</f>
        <v>-753603.06945128634</v>
      </c>
      <c r="G68" s="120">
        <f t="shared" si="14"/>
        <v>-756968.88279778906</v>
      </c>
      <c r="H68" s="120">
        <f t="shared" si="14"/>
        <v>-760472.69449149841</v>
      </c>
      <c r="I68" s="120">
        <f t="shared" si="14"/>
        <v>-764120.16246464988</v>
      </c>
      <c r="J68" s="120">
        <f t="shared" si="14"/>
        <v>-767917.17662470054</v>
      </c>
      <c r="K68" s="120">
        <f>K66+K67</f>
        <v>-771869.86836531316</v>
      </c>
      <c r="L68" s="120">
        <f>L66+L67</f>
        <v>-775984.6204672911</v>
      </c>
      <c r="M68" s="76"/>
    </row>
    <row r="69" spans="1:13" x14ac:dyDescent="0.2">
      <c r="A69" s="121" t="s">
        <v>296</v>
      </c>
      <c r="B69" s="113">
        <f t="shared" ref="B69:L69" si="15">-B56</f>
        <v>0</v>
      </c>
      <c r="C69" s="113">
        <f t="shared" si="15"/>
        <v>0</v>
      </c>
      <c r="D69" s="113">
        <f t="shared" si="15"/>
        <v>0</v>
      </c>
      <c r="E69" s="113">
        <f t="shared" si="15"/>
        <v>0</v>
      </c>
      <c r="F69" s="113">
        <f t="shared" si="15"/>
        <v>0</v>
      </c>
      <c r="G69" s="113">
        <f t="shared" si="15"/>
        <v>0</v>
      </c>
      <c r="H69" s="113">
        <f t="shared" si="15"/>
        <v>0</v>
      </c>
      <c r="I69" s="113">
        <f t="shared" si="15"/>
        <v>0</v>
      </c>
      <c r="J69" s="113">
        <f t="shared" si="15"/>
        <v>0</v>
      </c>
      <c r="K69" s="113">
        <f t="shared" si="15"/>
        <v>0</v>
      </c>
      <c r="L69" s="113">
        <f t="shared" si="15"/>
        <v>0</v>
      </c>
      <c r="M69" s="76"/>
    </row>
    <row r="70" spans="1:13" ht="14.25" x14ac:dyDescent="0.2">
      <c r="A70" s="122" t="s">
        <v>297</v>
      </c>
      <c r="B70" s="120">
        <f t="shared" ref="B70:L70" si="16">B68+B69</f>
        <v>0</v>
      </c>
      <c r="C70" s="120">
        <f t="shared" si="16"/>
        <v>-744280.33044145408</v>
      </c>
      <c r="D70" s="120">
        <f t="shared" si="16"/>
        <v>-747263.91148855374</v>
      </c>
      <c r="E70" s="120">
        <f t="shared" si="16"/>
        <v>-750369.81935858435</v>
      </c>
      <c r="F70" s="120">
        <f t="shared" si="16"/>
        <v>-753603.06945128634</v>
      </c>
      <c r="G70" s="120">
        <f t="shared" si="16"/>
        <v>-756968.88279778906</v>
      </c>
      <c r="H70" s="120">
        <f t="shared" si="16"/>
        <v>-760472.69449149841</v>
      </c>
      <c r="I70" s="120">
        <f t="shared" si="16"/>
        <v>-764120.16246464988</v>
      </c>
      <c r="J70" s="120">
        <f t="shared" si="16"/>
        <v>-767917.17662470054</v>
      </c>
      <c r="K70" s="120">
        <f t="shared" si="16"/>
        <v>-771869.86836531316</v>
      </c>
      <c r="L70" s="120">
        <f t="shared" si="16"/>
        <v>-775984.6204672911</v>
      </c>
      <c r="M70" s="76"/>
    </row>
    <row r="71" spans="1:13" x14ac:dyDescent="0.2">
      <c r="A71" s="121" t="s">
        <v>268</v>
      </c>
      <c r="B71" s="113">
        <f t="shared" ref="B71:L71" si="17">-B70*$B$36</f>
        <v>0</v>
      </c>
      <c r="C71" s="113">
        <f t="shared" si="17"/>
        <v>148856.06608829083</v>
      </c>
      <c r="D71" s="113">
        <f t="shared" si="17"/>
        <v>149452.78229771074</v>
      </c>
      <c r="E71" s="113">
        <f t="shared" si="17"/>
        <v>150073.96387171687</v>
      </c>
      <c r="F71" s="113">
        <f t="shared" si="17"/>
        <v>150720.61389025729</v>
      </c>
      <c r="G71" s="113">
        <f t="shared" si="17"/>
        <v>151393.77655955782</v>
      </c>
      <c r="H71" s="113">
        <f t="shared" si="17"/>
        <v>152094.53889829968</v>
      </c>
      <c r="I71" s="113">
        <f t="shared" si="17"/>
        <v>152824.03249292998</v>
      </c>
      <c r="J71" s="113">
        <f t="shared" si="17"/>
        <v>153583.4353249401</v>
      </c>
      <c r="K71" s="113">
        <f t="shared" si="17"/>
        <v>154373.97367306263</v>
      </c>
      <c r="L71" s="113">
        <f t="shared" si="17"/>
        <v>155196.92409345822</v>
      </c>
      <c r="M71" s="76"/>
    </row>
    <row r="72" spans="1:13" ht="14.25" x14ac:dyDescent="0.2">
      <c r="A72" s="124" t="s">
        <v>298</v>
      </c>
      <c r="B72" s="125">
        <f t="shared" ref="B72:L72" si="18">B70+B71</f>
        <v>0</v>
      </c>
      <c r="C72" s="125">
        <f t="shared" si="18"/>
        <v>-595424.26435316331</v>
      </c>
      <c r="D72" s="125">
        <f t="shared" si="18"/>
        <v>-597811.12919084297</v>
      </c>
      <c r="E72" s="125">
        <f t="shared" si="18"/>
        <v>-600295.85548686748</v>
      </c>
      <c r="F72" s="125">
        <f t="shared" si="18"/>
        <v>-602882.45556102903</v>
      </c>
      <c r="G72" s="125">
        <f t="shared" si="18"/>
        <v>-605575.1062382313</v>
      </c>
      <c r="H72" s="125">
        <f t="shared" si="18"/>
        <v>-608378.15559319872</v>
      </c>
      <c r="I72" s="125">
        <f t="shared" si="18"/>
        <v>-611296.12997171993</v>
      </c>
      <c r="J72" s="125">
        <f t="shared" si="18"/>
        <v>-614333.74129976041</v>
      </c>
      <c r="K72" s="125">
        <f t="shared" si="18"/>
        <v>-617495.89469225053</v>
      </c>
      <c r="L72" s="125">
        <f t="shared" si="18"/>
        <v>-620787.69637383288</v>
      </c>
      <c r="M72" s="76"/>
    </row>
    <row r="73" spans="1:13" s="116" customFormat="1" x14ac:dyDescent="0.2">
      <c r="A73" s="117"/>
      <c r="B73" s="126">
        <f>G106</f>
        <v>0.5</v>
      </c>
      <c r="C73" s="126">
        <f t="shared" ref="C73:L73" si="19">H106</f>
        <v>1.5</v>
      </c>
      <c r="D73" s="126">
        <f t="shared" si="19"/>
        <v>2.5</v>
      </c>
      <c r="E73" s="126">
        <f t="shared" si="19"/>
        <v>3.5</v>
      </c>
      <c r="F73" s="126">
        <f t="shared" si="19"/>
        <v>4.5</v>
      </c>
      <c r="G73" s="126">
        <f t="shared" si="19"/>
        <v>5.5</v>
      </c>
      <c r="H73" s="126">
        <f t="shared" si="19"/>
        <v>6.5</v>
      </c>
      <c r="I73" s="126">
        <f t="shared" si="19"/>
        <v>7.5</v>
      </c>
      <c r="J73" s="126">
        <f t="shared" si="19"/>
        <v>8.5</v>
      </c>
      <c r="K73" s="126">
        <f t="shared" si="19"/>
        <v>9.5</v>
      </c>
      <c r="L73" s="126">
        <f t="shared" si="19"/>
        <v>10.5</v>
      </c>
    </row>
    <row r="74" spans="1:13" x14ac:dyDescent="0.2">
      <c r="A74" s="110" t="s">
        <v>299</v>
      </c>
      <c r="B74" s="111">
        <f t="shared" ref="B74:L74" si="20">B58</f>
        <v>1</v>
      </c>
      <c r="C74" s="111">
        <f t="shared" si="20"/>
        <v>2</v>
      </c>
      <c r="D74" s="111">
        <f t="shared" si="20"/>
        <v>3</v>
      </c>
      <c r="E74" s="111">
        <f t="shared" si="20"/>
        <v>4</v>
      </c>
      <c r="F74" s="111">
        <f t="shared" si="20"/>
        <v>5</v>
      </c>
      <c r="G74" s="111">
        <f t="shared" si="20"/>
        <v>6</v>
      </c>
      <c r="H74" s="111">
        <f t="shared" si="20"/>
        <v>7</v>
      </c>
      <c r="I74" s="111">
        <f t="shared" si="20"/>
        <v>8</v>
      </c>
      <c r="J74" s="111">
        <f t="shared" si="20"/>
        <v>9</v>
      </c>
      <c r="K74" s="111">
        <f t="shared" si="20"/>
        <v>10</v>
      </c>
      <c r="L74" s="111">
        <f t="shared" si="20"/>
        <v>11</v>
      </c>
      <c r="M74" s="76"/>
    </row>
    <row r="75" spans="1:13" ht="28.5" x14ac:dyDescent="0.2">
      <c r="A75" s="119" t="s">
        <v>295</v>
      </c>
      <c r="B75" s="120">
        <f t="shared" ref="B75:L75" si="21">B68</f>
        <v>0</v>
      </c>
      <c r="C75" s="120">
        <f t="shared" si="21"/>
        <v>-744280.33044145408</v>
      </c>
      <c r="D75" s="120">
        <f>D68</f>
        <v>-747263.91148855374</v>
      </c>
      <c r="E75" s="120">
        <f t="shared" si="21"/>
        <v>-750369.81935858435</v>
      </c>
      <c r="F75" s="120">
        <f t="shared" si="21"/>
        <v>-753603.06945128634</v>
      </c>
      <c r="G75" s="120">
        <f t="shared" si="21"/>
        <v>-756968.88279778906</v>
      </c>
      <c r="H75" s="120">
        <f t="shared" si="21"/>
        <v>-760472.69449149841</v>
      </c>
      <c r="I75" s="120">
        <f t="shared" si="21"/>
        <v>-764120.16246464988</v>
      </c>
      <c r="J75" s="120">
        <f t="shared" si="21"/>
        <v>-767917.17662470054</v>
      </c>
      <c r="K75" s="120">
        <f t="shared" si="21"/>
        <v>-771869.86836531316</v>
      </c>
      <c r="L75" s="120">
        <f t="shared" si="21"/>
        <v>-775984.6204672911</v>
      </c>
      <c r="M75" s="76"/>
    </row>
    <row r="76" spans="1:13" x14ac:dyDescent="0.2">
      <c r="A76" s="121" t="s">
        <v>294</v>
      </c>
      <c r="B76" s="113">
        <f t="shared" ref="B76:K76" si="22">-B67</f>
        <v>0</v>
      </c>
      <c r="C76" s="113">
        <f>-C67</f>
        <v>671510.06099999999</v>
      </c>
      <c r="D76" s="113">
        <f t="shared" si="22"/>
        <v>671510.06099999999</v>
      </c>
      <c r="E76" s="113">
        <f t="shared" si="22"/>
        <v>671510.06099999999</v>
      </c>
      <c r="F76" s="113">
        <f>-C67</f>
        <v>671510.06099999999</v>
      </c>
      <c r="G76" s="113">
        <f t="shared" si="22"/>
        <v>671510.06099999999</v>
      </c>
      <c r="H76" s="113">
        <f t="shared" si="22"/>
        <v>671510.06099999999</v>
      </c>
      <c r="I76" s="113">
        <f t="shared" si="22"/>
        <v>671510.06099999999</v>
      </c>
      <c r="J76" s="113">
        <f t="shared" si="22"/>
        <v>671510.06099999999</v>
      </c>
      <c r="K76" s="113">
        <f t="shared" si="22"/>
        <v>671510.06099999999</v>
      </c>
      <c r="L76" s="113">
        <f>-L67</f>
        <v>671510.06099999999</v>
      </c>
      <c r="M76" s="76"/>
    </row>
    <row r="77" spans="1:13" x14ac:dyDescent="0.2">
      <c r="A77" s="121" t="s">
        <v>296</v>
      </c>
      <c r="B77" s="113">
        <f t="shared" ref="B77:L77" si="23">B69</f>
        <v>0</v>
      </c>
      <c r="C77" s="113">
        <f t="shared" si="23"/>
        <v>0</v>
      </c>
      <c r="D77" s="113">
        <f t="shared" si="23"/>
        <v>0</v>
      </c>
      <c r="E77" s="113">
        <f t="shared" si="23"/>
        <v>0</v>
      </c>
      <c r="F77" s="113">
        <f t="shared" si="23"/>
        <v>0</v>
      </c>
      <c r="G77" s="113">
        <f t="shared" si="23"/>
        <v>0</v>
      </c>
      <c r="H77" s="113">
        <f t="shared" si="23"/>
        <v>0</v>
      </c>
      <c r="I77" s="113">
        <f t="shared" si="23"/>
        <v>0</v>
      </c>
      <c r="J77" s="113">
        <f t="shared" si="23"/>
        <v>0</v>
      </c>
      <c r="K77" s="113">
        <f t="shared" si="23"/>
        <v>0</v>
      </c>
      <c r="L77" s="113">
        <f t="shared" si="23"/>
        <v>0</v>
      </c>
      <c r="M77" s="76"/>
    </row>
    <row r="78" spans="1:13" x14ac:dyDescent="0.2">
      <c r="A78" s="121" t="s">
        <v>268</v>
      </c>
      <c r="B78" s="113">
        <f>IF(SUM($B$71:B71)+SUM($A$78:A78)&gt;0,0,SUM($B$71:B71)-SUM($A$78:A78))</f>
        <v>0</v>
      </c>
      <c r="C78" s="113">
        <f>IF(SUM($B$71:C71)+SUM($A$78:B78)&gt;0,0,SUM($B$71:C71)-SUM($A$78:B78))</f>
        <v>0</v>
      </c>
      <c r="D78" s="113">
        <f>IF(SUM($B$71:D71)+SUM($A$78:C78)&gt;0,0,SUM($B$71:D71)-SUM($A$78:C78))</f>
        <v>0</v>
      </c>
      <c r="E78" s="113">
        <f>IF(SUM($B$71:E71)+SUM($A$78:D78)&gt;0,0,SUM($B$71:E71)-SUM($A$78:D78))</f>
        <v>0</v>
      </c>
      <c r="F78" s="113">
        <f>IF(SUM($B$71:F71)+SUM($A$78:E78)&gt;0,0,SUM($B$71:F71)-SUM($A$78:E78))</f>
        <v>0</v>
      </c>
      <c r="G78" s="113">
        <f>IF(SUM($B$71:G71)+SUM($A$78:F78)&gt;0,0,SUM($B$71:G71)-SUM($A$78:F78))</f>
        <v>0</v>
      </c>
      <c r="H78" s="113">
        <f>IF(SUM($B$71:H71)+SUM($A$78:G78)&gt;0,0,SUM($B$71:H71)-SUM($A$78:G78))</f>
        <v>0</v>
      </c>
      <c r="I78" s="113">
        <f>IF(SUM($B$71:I71)+SUM($A$78:H78)&gt;0,0,SUM($B$71:I71)-SUM($A$78:H78))</f>
        <v>0</v>
      </c>
      <c r="J78" s="113">
        <f>IF(SUM($B$71:J71)+SUM($A$78:I78)&gt;0,0,SUM($B$71:J71)-SUM($A$78:I78))</f>
        <v>0</v>
      </c>
      <c r="K78" s="113">
        <f>IF(SUM($B$71:K71)+SUM($A$78:J78)&gt;0,0,SUM($B$71:K71)-SUM($A$78:J78))</f>
        <v>0</v>
      </c>
      <c r="L78" s="113">
        <f>IF(SUM($B$71:L71)+SUM($A$78:K78)&gt;0,0,SUM($B$71:L71)-SUM($A$78:K78))</f>
        <v>0</v>
      </c>
      <c r="M78" s="76"/>
    </row>
    <row r="79" spans="1:13" x14ac:dyDescent="0.2">
      <c r="A79" s="121" t="s">
        <v>300</v>
      </c>
      <c r="B79" s="113"/>
      <c r="C79" s="113"/>
      <c r="D79" s="113"/>
      <c r="E79" s="113"/>
      <c r="F79" s="113"/>
      <c r="G79" s="113"/>
      <c r="H79" s="113"/>
      <c r="I79" s="113"/>
      <c r="J79" s="113"/>
      <c r="K79" s="113"/>
      <c r="L79" s="113"/>
      <c r="M79" s="76"/>
    </row>
    <row r="80" spans="1:13" x14ac:dyDescent="0.2">
      <c r="A80" s="121" t="s">
        <v>301</v>
      </c>
      <c r="B80" s="113">
        <f>-B59*(B39)</f>
        <v>0</v>
      </c>
      <c r="C80" s="113">
        <f t="shared" ref="C80:L80" si="24">-(C59-B59)*$B$39</f>
        <v>0</v>
      </c>
      <c r="D80" s="113">
        <f t="shared" si="24"/>
        <v>0</v>
      </c>
      <c r="E80" s="113">
        <f t="shared" si="24"/>
        <v>0</v>
      </c>
      <c r="F80" s="113">
        <f t="shared" si="24"/>
        <v>0</v>
      </c>
      <c r="G80" s="113">
        <f t="shared" si="24"/>
        <v>0</v>
      </c>
      <c r="H80" s="113">
        <f t="shared" si="24"/>
        <v>0</v>
      </c>
      <c r="I80" s="113">
        <f t="shared" si="24"/>
        <v>0</v>
      </c>
      <c r="J80" s="113">
        <f t="shared" si="24"/>
        <v>0</v>
      </c>
      <c r="K80" s="113">
        <f t="shared" si="24"/>
        <v>0</v>
      </c>
      <c r="L80" s="113">
        <f t="shared" si="24"/>
        <v>0</v>
      </c>
      <c r="M80" s="76"/>
    </row>
    <row r="81" spans="1:13" x14ac:dyDescent="0.2">
      <c r="A81" s="121" t="s">
        <v>302</v>
      </c>
      <c r="B81" s="113">
        <f>'6.2. Паспорт фин осв ввод'!N30*-1*1000000</f>
        <v>-6715100.6100000003</v>
      </c>
      <c r="C81" s="113">
        <f>'6.2. Паспорт фин осв ввод'!V30*-1*1000000</f>
        <v>0</v>
      </c>
      <c r="D81" s="113">
        <f>'6.2. Паспорт фин осв ввод'!Z30*-1*1000000</f>
        <v>0</v>
      </c>
      <c r="E81" s="113"/>
      <c r="F81" s="113"/>
      <c r="G81" s="113"/>
      <c r="H81" s="113"/>
      <c r="I81" s="113"/>
      <c r="J81" s="113"/>
      <c r="K81" s="113"/>
      <c r="L81" s="113"/>
      <c r="M81" s="76"/>
    </row>
    <row r="82" spans="1:13" x14ac:dyDescent="0.2">
      <c r="A82" s="121" t="s">
        <v>303</v>
      </c>
      <c r="B82" s="113">
        <f t="shared" ref="B82:L82" si="25">B54-B55</f>
        <v>0</v>
      </c>
      <c r="C82" s="113">
        <f t="shared" si="25"/>
        <v>0</v>
      </c>
      <c r="D82" s="113">
        <f t="shared" si="25"/>
        <v>0</v>
      </c>
      <c r="E82" s="113">
        <f t="shared" si="25"/>
        <v>0</v>
      </c>
      <c r="F82" s="113">
        <f t="shared" si="25"/>
        <v>0</v>
      </c>
      <c r="G82" s="113">
        <f t="shared" si="25"/>
        <v>0</v>
      </c>
      <c r="H82" s="113">
        <f t="shared" si="25"/>
        <v>0</v>
      </c>
      <c r="I82" s="113">
        <f t="shared" si="25"/>
        <v>0</v>
      </c>
      <c r="J82" s="113">
        <f t="shared" si="25"/>
        <v>0</v>
      </c>
      <c r="K82" s="113">
        <f t="shared" si="25"/>
        <v>0</v>
      </c>
      <c r="L82" s="113">
        <f t="shared" si="25"/>
        <v>0</v>
      </c>
      <c r="M82" s="76"/>
    </row>
    <row r="83" spans="1:13" ht="14.25" x14ac:dyDescent="0.2">
      <c r="A83" s="122" t="s">
        <v>304</v>
      </c>
      <c r="B83" s="120">
        <f>SUM(B75:B82)</f>
        <v>-6715100.6100000003</v>
      </c>
      <c r="C83" s="120">
        <f t="shared" ref="C83:L83" si="26">SUM(C75:C82)</f>
        <v>-72770.269441454089</v>
      </c>
      <c r="D83" s="120">
        <f t="shared" si="26"/>
        <v>-75753.850488553755</v>
      </c>
      <c r="E83" s="120">
        <f t="shared" si="26"/>
        <v>-78859.758358584368</v>
      </c>
      <c r="F83" s="120">
        <f t="shared" si="26"/>
        <v>-82093.008451286354</v>
      </c>
      <c r="G83" s="120">
        <f t="shared" si="26"/>
        <v>-85458.821797789074</v>
      </c>
      <c r="H83" s="120">
        <f t="shared" si="26"/>
        <v>-88962.633491498418</v>
      </c>
      <c r="I83" s="120">
        <f t="shared" si="26"/>
        <v>-92610.101464649895</v>
      </c>
      <c r="J83" s="120">
        <f t="shared" si="26"/>
        <v>-96407.115624700557</v>
      </c>
      <c r="K83" s="120">
        <f t="shared" si="26"/>
        <v>-100359.80736531317</v>
      </c>
      <c r="L83" s="120">
        <f t="shared" si="26"/>
        <v>-104474.55946729111</v>
      </c>
      <c r="M83" s="76"/>
    </row>
    <row r="84" spans="1:13" ht="14.25" x14ac:dyDescent="0.2">
      <c r="A84" s="122" t="s">
        <v>305</v>
      </c>
      <c r="B84" s="120">
        <f>SUM($B$83:B83)</f>
        <v>-6715100.6100000003</v>
      </c>
      <c r="C84" s="120">
        <f>SUM($B$83:C83)</f>
        <v>-6787870.8794414541</v>
      </c>
      <c r="D84" s="120">
        <f>SUM($B$83:D83)</f>
        <v>-6863624.7299300078</v>
      </c>
      <c r="E84" s="120">
        <f>SUM($B$83:E83)</f>
        <v>-6942484.4882885925</v>
      </c>
      <c r="F84" s="120">
        <f>SUM($B$83:F83)</f>
        <v>-7024577.4967398793</v>
      </c>
      <c r="G84" s="120">
        <f>SUM($B$83:G83)</f>
        <v>-7110036.3185376683</v>
      </c>
      <c r="H84" s="120">
        <f>SUM($B$83:H83)</f>
        <v>-7198998.9520291667</v>
      </c>
      <c r="I84" s="120">
        <f>SUM($B$83:I83)</f>
        <v>-7291609.0534938164</v>
      </c>
      <c r="J84" s="120">
        <f>SUM($B$83:J83)</f>
        <v>-7388016.1691185171</v>
      </c>
      <c r="K84" s="120">
        <f>SUM($B$83:K83)</f>
        <v>-7488375.9764838303</v>
      </c>
      <c r="L84" s="120">
        <f>SUM($B$83:L83)</f>
        <v>-7592850.5359511217</v>
      </c>
      <c r="M84" s="76"/>
    </row>
    <row r="85" spans="1:13" x14ac:dyDescent="0.2">
      <c r="A85" s="121" t="s">
        <v>306</v>
      </c>
      <c r="B85" s="127">
        <f t="shared" ref="B85:L85" si="27">1/POWER((1+$B$44),B73)</f>
        <v>0.94001404391472498</v>
      </c>
      <c r="C85" s="127">
        <f t="shared" si="27"/>
        <v>0.83062122816534867</v>
      </c>
      <c r="D85" s="127">
        <f t="shared" si="27"/>
        <v>0.73395884789727728</v>
      </c>
      <c r="E85" s="127">
        <f t="shared" si="27"/>
        <v>0.64854541653908049</v>
      </c>
      <c r="F85" s="127">
        <f t="shared" si="27"/>
        <v>0.57307185344091227</v>
      </c>
      <c r="G85" s="127">
        <f t="shared" si="27"/>
        <v>0.506381420377231</v>
      </c>
      <c r="H85" s="127">
        <f t="shared" si="27"/>
        <v>0.44745199291086951</v>
      </c>
      <c r="I85" s="127">
        <f t="shared" si="27"/>
        <v>0.39538039490224397</v>
      </c>
      <c r="J85" s="127">
        <f t="shared" si="27"/>
        <v>0.34936855606807815</v>
      </c>
      <c r="K85" s="127">
        <f t="shared" si="27"/>
        <v>0.30871128043481327</v>
      </c>
      <c r="L85" s="127">
        <f t="shared" si="27"/>
        <v>0.27278543822109508</v>
      </c>
      <c r="M85" s="76"/>
    </row>
    <row r="86" spans="1:13" ht="28.5" x14ac:dyDescent="0.2">
      <c r="A86" s="119" t="s">
        <v>307</v>
      </c>
      <c r="B86" s="120">
        <f>B83*B85</f>
        <v>-6312288.8797003366</v>
      </c>
      <c r="C86" s="120">
        <f>C83*C85</f>
        <v>-60444.530577383935</v>
      </c>
      <c r="D86" s="120">
        <f t="shared" ref="D86:L86" si="28">D83*D85</f>
        <v>-55600.208828361508</v>
      </c>
      <c r="E86" s="120">
        <f t="shared" si="28"/>
        <v>-51144.134832839336</v>
      </c>
      <c r="F86" s="120">
        <f t="shared" si="28"/>
        <v>-47045.192507719148</v>
      </c>
      <c r="G86" s="120">
        <f t="shared" si="28"/>
        <v>-43274.759565729102</v>
      </c>
      <c r="H86" s="120">
        <f t="shared" si="28"/>
        <v>-39806.507650370229</v>
      </c>
      <c r="I86" s="120">
        <f t="shared" si="28"/>
        <v>-36616.218489030158</v>
      </c>
      <c r="J86" s="120">
        <f t="shared" si="28"/>
        <v>-33681.614780489886</v>
      </c>
      <c r="K86" s="120">
        <f t="shared" si="28"/>
        <v>-30982.204635937032</v>
      </c>
      <c r="L86" s="120">
        <f t="shared" si="28"/>
        <v>-28499.138487240863</v>
      </c>
      <c r="M86" s="76"/>
    </row>
    <row r="87" spans="1:13" ht="14.25" x14ac:dyDescent="0.2">
      <c r="A87" s="119" t="s">
        <v>308</v>
      </c>
      <c r="B87" s="120">
        <f>SUM($B$86:B86)</f>
        <v>-6312288.8797003366</v>
      </c>
      <c r="C87" s="120">
        <f>SUM($B$86:C86)</f>
        <v>-6372733.4102777205</v>
      </c>
      <c r="D87" s="120">
        <f>SUM($B$86:D86)</f>
        <v>-6428333.6191060822</v>
      </c>
      <c r="E87" s="120">
        <f>SUM($B$86:E86)</f>
        <v>-6479477.7539389217</v>
      </c>
      <c r="F87" s="120">
        <f>SUM($B$86:F86)</f>
        <v>-6526522.9464466404</v>
      </c>
      <c r="G87" s="120">
        <f>SUM($B$86:G86)</f>
        <v>-6569797.7060123691</v>
      </c>
      <c r="H87" s="120">
        <f>SUM($B$86:H86)</f>
        <v>-6609604.2136627389</v>
      </c>
      <c r="I87" s="120">
        <f>SUM($B$86:I86)</f>
        <v>-6646220.4321517693</v>
      </c>
      <c r="J87" s="120">
        <f>SUM($B$86:J86)</f>
        <v>-6679902.0469322596</v>
      </c>
      <c r="K87" s="120">
        <f>SUM($B$86:K86)</f>
        <v>-6710884.2515681963</v>
      </c>
      <c r="L87" s="120">
        <f>SUM($B$86:L86)</f>
        <v>-6739383.3900554376</v>
      </c>
      <c r="M87" s="76"/>
    </row>
    <row r="88" spans="1:13" ht="14.25" x14ac:dyDescent="0.2">
      <c r="A88" s="119" t="s">
        <v>309</v>
      </c>
      <c r="B88" s="128">
        <f>IF((ISERR(IRR($B$83:B83))),0,IF(IRR($B$83:B83)&lt;0,0,IRR($B$83:B83)))</f>
        <v>0</v>
      </c>
      <c r="C88" s="128">
        <f>IF((ISERR(IRR($B$83:C83))),0,IF(IRR($B$83:C83)&lt;0,0,IRR($B$83:C83)))</f>
        <v>0</v>
      </c>
      <c r="D88" s="128">
        <f>IF((ISERR(IRR($B$83:D83))),0,IF(IRR($B$83:D83)&lt;0,0,IRR($B$83:D83)))</f>
        <v>0</v>
      </c>
      <c r="E88" s="128">
        <f>IF((ISERR(IRR($B$83:E83))),0,IF(IRR($B$83:E83)&lt;0,0,IRR($B$83:E83)))</f>
        <v>0</v>
      </c>
      <c r="F88" s="128">
        <f>IF((ISERR(IRR($B$83:F83))),0,IF(IRR($B$83:F83)&lt;0,0,IRR($B$83:F83)))</f>
        <v>0</v>
      </c>
      <c r="G88" s="128">
        <f>IF((ISERR(IRR($B$83:G83))),0,IF(IRR($B$83:G83)&lt;0,0,IRR($B$83:G83)))</f>
        <v>0</v>
      </c>
      <c r="H88" s="128">
        <f>IF((ISERR(IRR($B$83:H83))),0,IF(IRR($B$83:H83)&lt;0,0,IRR($B$83:H83)))</f>
        <v>0</v>
      </c>
      <c r="I88" s="128">
        <f>IF((ISERR(IRR($B$83:I83))),0,IF(IRR($B$83:I83)&lt;0,0,IRR($B$83:I83)))</f>
        <v>0</v>
      </c>
      <c r="J88" s="128">
        <f>IF((ISERR(IRR($B$83:J83))),0,IF(IRR($B$83:J83)&lt;0,0,IRR($B$83:J83)))</f>
        <v>0</v>
      </c>
      <c r="K88" s="128">
        <f>IF((ISERR(IRR($B$83:K83))),0,IF(IRR($B$83:K83)&lt;0,0,IRR($B$83:K83)))</f>
        <v>0</v>
      </c>
      <c r="L88" s="128">
        <f>IF((ISERR(IRR($B$83:L83))),0,IF(IRR($B$83:L83)&lt;0,0,IRR($B$83:L83)))</f>
        <v>0</v>
      </c>
      <c r="M88" s="76"/>
    </row>
    <row r="89" spans="1:13" ht="14.25" x14ac:dyDescent="0.2">
      <c r="A89" s="119" t="s">
        <v>310</v>
      </c>
      <c r="B89" s="129">
        <f>IF(AND(B84&gt;0,A84&lt;0),(B74-(B84/(B84-A84))),0)</f>
        <v>0</v>
      </c>
      <c r="C89" s="129">
        <f t="shared" ref="C89:L89" si="29">IF(AND(C84&gt;0,B84&lt;0),(C74-(C84/(C84-B84))),0)</f>
        <v>0</v>
      </c>
      <c r="D89" s="129">
        <f t="shared" si="29"/>
        <v>0</v>
      </c>
      <c r="E89" s="129">
        <f t="shared" si="29"/>
        <v>0</v>
      </c>
      <c r="F89" s="129">
        <f t="shared" si="29"/>
        <v>0</v>
      </c>
      <c r="G89" s="129">
        <f t="shared" si="29"/>
        <v>0</v>
      </c>
      <c r="H89" s="129">
        <f>IF(AND(H84&gt;0,G84&lt;0),(H74-(H84/(H84-G84))),0)</f>
        <v>0</v>
      </c>
      <c r="I89" s="129">
        <f t="shared" si="29"/>
        <v>0</v>
      </c>
      <c r="J89" s="129">
        <f t="shared" si="29"/>
        <v>0</v>
      </c>
      <c r="K89" s="129">
        <f t="shared" si="29"/>
        <v>0</v>
      </c>
      <c r="L89" s="129">
        <f t="shared" si="29"/>
        <v>0</v>
      </c>
      <c r="M89" s="76"/>
    </row>
    <row r="90" spans="1:13" ht="14.25" x14ac:dyDescent="0.2">
      <c r="A90" s="130" t="s">
        <v>311</v>
      </c>
      <c r="B90" s="131">
        <f t="shared" ref="B90:L90" si="30">IF(AND(B87&gt;0,A87&lt;0),(B74-(B87/(B87-A87))),0)</f>
        <v>0</v>
      </c>
      <c r="C90" s="131">
        <f t="shared" si="30"/>
        <v>0</v>
      </c>
      <c r="D90" s="131">
        <f t="shared" si="30"/>
        <v>0</v>
      </c>
      <c r="E90" s="131">
        <f t="shared" si="30"/>
        <v>0</v>
      </c>
      <c r="F90" s="131">
        <f t="shared" si="30"/>
        <v>0</v>
      </c>
      <c r="G90" s="131">
        <f t="shared" si="30"/>
        <v>0</v>
      </c>
      <c r="H90" s="131">
        <f t="shared" si="30"/>
        <v>0</v>
      </c>
      <c r="I90" s="131">
        <f t="shared" si="30"/>
        <v>0</v>
      </c>
      <c r="J90" s="131">
        <f t="shared" si="30"/>
        <v>0</v>
      </c>
      <c r="K90" s="131">
        <f t="shared" si="30"/>
        <v>0</v>
      </c>
      <c r="L90" s="131">
        <f t="shared" si="30"/>
        <v>0</v>
      </c>
      <c r="M90" s="76"/>
    </row>
    <row r="91" spans="1:13" x14ac:dyDescent="0.2">
      <c r="B91" s="132">
        <v>2027</v>
      </c>
      <c r="C91" s="132">
        <f>B91+1</f>
        <v>2028</v>
      </c>
      <c r="D91" s="78">
        <f t="shared" ref="D91:L91" si="31">C91+1</f>
        <v>2029</v>
      </c>
      <c r="E91" s="78">
        <f t="shared" si="31"/>
        <v>2030</v>
      </c>
      <c r="F91" s="78">
        <f t="shared" si="31"/>
        <v>2031</v>
      </c>
      <c r="G91" s="78">
        <f t="shared" si="31"/>
        <v>2032</v>
      </c>
      <c r="H91" s="78">
        <f t="shared" si="31"/>
        <v>2033</v>
      </c>
      <c r="I91" s="78">
        <f t="shared" si="31"/>
        <v>2034</v>
      </c>
      <c r="J91" s="78">
        <f t="shared" si="31"/>
        <v>2035</v>
      </c>
      <c r="K91" s="78">
        <f t="shared" si="31"/>
        <v>2036</v>
      </c>
      <c r="L91" s="78">
        <f t="shared" si="31"/>
        <v>2037</v>
      </c>
      <c r="M91" s="76"/>
    </row>
    <row r="92" spans="1:13" ht="15.6" customHeight="1" x14ac:dyDescent="0.2">
      <c r="A92" s="133" t="s">
        <v>312</v>
      </c>
      <c r="B92" s="134"/>
      <c r="C92" s="134"/>
      <c r="D92" s="134"/>
      <c r="E92" s="134"/>
      <c r="F92" s="134"/>
      <c r="G92" s="134"/>
      <c r="H92" s="134"/>
      <c r="I92" s="134"/>
      <c r="J92" s="134"/>
      <c r="K92" s="134"/>
      <c r="L92" s="135">
        <v>10</v>
      </c>
      <c r="M92" s="134"/>
    </row>
    <row r="93" spans="1:13" ht="12.75" x14ac:dyDescent="0.2">
      <c r="A93" s="136" t="s">
        <v>313</v>
      </c>
      <c r="B93" s="136"/>
      <c r="C93" s="136"/>
      <c r="D93" s="136"/>
      <c r="E93" s="136"/>
      <c r="F93" s="136"/>
      <c r="G93" s="136"/>
      <c r="H93" s="136"/>
      <c r="I93" s="136"/>
      <c r="J93" s="136"/>
      <c r="K93" s="136"/>
      <c r="L93" s="136"/>
      <c r="M93" s="136"/>
    </row>
    <row r="94" spans="1:13" ht="12.75" x14ac:dyDescent="0.2">
      <c r="A94" s="136" t="s">
        <v>314</v>
      </c>
      <c r="B94" s="136"/>
      <c r="C94" s="136"/>
      <c r="D94" s="136"/>
      <c r="E94" s="136"/>
      <c r="F94" s="136"/>
      <c r="G94" s="136"/>
      <c r="H94" s="136"/>
      <c r="I94" s="136"/>
      <c r="J94" s="136"/>
      <c r="K94" s="136"/>
      <c r="L94" s="136"/>
      <c r="M94" s="136"/>
    </row>
    <row r="95" spans="1:13" ht="12.75" x14ac:dyDescent="0.2">
      <c r="A95" s="136" t="s">
        <v>315</v>
      </c>
      <c r="B95" s="136"/>
      <c r="C95" s="136"/>
      <c r="D95" s="136"/>
      <c r="E95" s="136"/>
      <c r="F95" s="136"/>
      <c r="G95" s="136"/>
      <c r="H95" s="136"/>
      <c r="I95" s="136"/>
      <c r="J95" s="136"/>
      <c r="K95" s="136"/>
      <c r="L95" s="136"/>
      <c r="M95" s="136"/>
    </row>
    <row r="96" spans="1:13" ht="12.75" x14ac:dyDescent="0.2">
      <c r="A96" s="134" t="s">
        <v>316</v>
      </c>
      <c r="B96" s="134"/>
      <c r="C96" s="134"/>
      <c r="D96" s="134"/>
      <c r="E96" s="134"/>
      <c r="F96" s="134"/>
      <c r="G96" s="134"/>
      <c r="H96" s="134"/>
      <c r="I96" s="134"/>
      <c r="J96" s="134"/>
      <c r="K96" s="134"/>
      <c r="L96" s="134"/>
      <c r="M96" s="134"/>
    </row>
    <row r="97" spans="1:18" ht="33" customHeight="1" x14ac:dyDescent="0.2">
      <c r="A97" s="298" t="s">
        <v>317</v>
      </c>
      <c r="B97" s="298"/>
      <c r="C97" s="298"/>
      <c r="D97" s="298"/>
      <c r="E97" s="298"/>
      <c r="F97" s="298"/>
      <c r="G97" s="298"/>
      <c r="H97" s="298"/>
      <c r="I97" s="298"/>
      <c r="J97" s="298"/>
      <c r="K97" s="298"/>
      <c r="L97" s="298"/>
      <c r="M97" s="123"/>
    </row>
    <row r="98" spans="1:18" hidden="1" x14ac:dyDescent="0.2">
      <c r="C98" s="137"/>
    </row>
    <row r="99" spans="1:18" hidden="1" x14ac:dyDescent="0.2">
      <c r="A99" s="138" t="s">
        <v>318</v>
      </c>
      <c r="C99" s="76"/>
      <c r="D99" s="76"/>
      <c r="E99" s="76"/>
      <c r="F99" s="76"/>
      <c r="G99" s="76"/>
      <c r="H99" s="76"/>
      <c r="I99" s="76"/>
      <c r="J99" s="76"/>
      <c r="K99" s="76"/>
      <c r="L99" s="76"/>
      <c r="M99" s="76"/>
    </row>
    <row r="100" spans="1:18" ht="12.75" hidden="1" x14ac:dyDescent="0.2">
      <c r="A100" s="138"/>
      <c r="B100" s="139">
        <v>2022</v>
      </c>
      <c r="C100" s="139">
        <f>B100+1</f>
        <v>2023</v>
      </c>
      <c r="D100" s="139">
        <f t="shared" ref="D100:M105" si="32">C100+1</f>
        <v>2024</v>
      </c>
      <c r="E100" s="139">
        <f t="shared" si="32"/>
        <v>2025</v>
      </c>
      <c r="F100" s="139">
        <f t="shared" si="32"/>
        <v>2026</v>
      </c>
      <c r="G100" s="139">
        <f t="shared" si="32"/>
        <v>2027</v>
      </c>
      <c r="H100" s="139">
        <f t="shared" si="32"/>
        <v>2028</v>
      </c>
      <c r="I100" s="139">
        <f t="shared" si="32"/>
        <v>2029</v>
      </c>
      <c r="J100" s="139">
        <f t="shared" si="32"/>
        <v>2030</v>
      </c>
      <c r="K100" s="139">
        <f t="shared" si="32"/>
        <v>2031</v>
      </c>
      <c r="L100" s="139">
        <f t="shared" si="32"/>
        <v>2032</v>
      </c>
      <c r="M100" s="139">
        <f t="shared" si="32"/>
        <v>2033</v>
      </c>
      <c r="N100" s="139">
        <f>M100+1</f>
        <v>2034</v>
      </c>
      <c r="O100" s="139">
        <f>N100+1</f>
        <v>2035</v>
      </c>
      <c r="P100" s="139">
        <f>O100+1</f>
        <v>2036</v>
      </c>
      <c r="Q100" s="139">
        <f>P100+1</f>
        <v>2037</v>
      </c>
      <c r="R100" s="139">
        <f>Q100+1</f>
        <v>2038</v>
      </c>
    </row>
    <row r="101" spans="1:18" ht="15" hidden="1" x14ac:dyDescent="0.2">
      <c r="A101" s="138" t="s">
        <v>319</v>
      </c>
      <c r="B101" s="140">
        <v>0.14631427330593999</v>
      </c>
      <c r="C101" s="140">
        <v>9.0964662608273128E-2</v>
      </c>
      <c r="D101" s="245">
        <v>8.1000000000000003E-2</v>
      </c>
      <c r="E101" s="245">
        <v>7.3999999999999996E-2</v>
      </c>
      <c r="F101" s="245">
        <v>5.5E-2</v>
      </c>
      <c r="G101" s="245">
        <v>4.1000000000000002E-2</v>
      </c>
      <c r="H101" s="245">
        <v>4.1000000000000002E-2</v>
      </c>
      <c r="I101" s="245">
        <v>4.1000000000000002E-2</v>
      </c>
      <c r="J101" s="245">
        <v>4.1000000000000002E-2</v>
      </c>
      <c r="K101" s="140">
        <f t="shared" ref="K101:R101" si="33">J101</f>
        <v>4.1000000000000002E-2</v>
      </c>
      <c r="L101" s="140">
        <f t="shared" si="33"/>
        <v>4.1000000000000002E-2</v>
      </c>
      <c r="M101" s="140">
        <f t="shared" si="33"/>
        <v>4.1000000000000002E-2</v>
      </c>
      <c r="N101" s="140">
        <f t="shared" si="33"/>
        <v>4.1000000000000002E-2</v>
      </c>
      <c r="O101" s="140">
        <f t="shared" si="33"/>
        <v>4.1000000000000002E-2</v>
      </c>
      <c r="P101" s="140">
        <f t="shared" si="33"/>
        <v>4.1000000000000002E-2</v>
      </c>
      <c r="Q101" s="140">
        <f t="shared" si="33"/>
        <v>4.1000000000000002E-2</v>
      </c>
      <c r="R101" s="140">
        <f t="shared" si="33"/>
        <v>4.1000000000000002E-2</v>
      </c>
    </row>
    <row r="102" spans="1:18" ht="15" hidden="1" x14ac:dyDescent="0.2">
      <c r="A102" s="138" t="s">
        <v>320</v>
      </c>
      <c r="B102" s="142"/>
      <c r="C102" s="142"/>
      <c r="D102" s="142"/>
      <c r="E102" s="142"/>
      <c r="F102" s="142"/>
      <c r="G102" s="141">
        <f>G101</f>
        <v>4.1000000000000002E-2</v>
      </c>
      <c r="H102" s="142">
        <f t="shared" ref="H102:M102" si="34">(1+G102)*(1+H101)-1</f>
        <v>8.3680999999999894E-2</v>
      </c>
      <c r="I102" s="142">
        <f t="shared" si="34"/>
        <v>0.12811192099999991</v>
      </c>
      <c r="J102" s="142">
        <f t="shared" si="34"/>
        <v>0.17436450976099982</v>
      </c>
      <c r="K102" s="142">
        <f t="shared" si="34"/>
        <v>0.22251345466120065</v>
      </c>
      <c r="L102" s="142">
        <f t="shared" si="34"/>
        <v>0.27263650630230973</v>
      </c>
      <c r="M102" s="142">
        <f t="shared" si="34"/>
        <v>0.32481460306070442</v>
      </c>
      <c r="N102" s="142">
        <f>(1+M102)*(1+N101)-1</f>
        <v>0.37913200178619322</v>
      </c>
      <c r="O102" s="142">
        <f>(1+N102)*(1+O101)-1</f>
        <v>0.43567641385942713</v>
      </c>
      <c r="P102" s="142">
        <f>(1+O102)*(1+P101)-1</f>
        <v>0.49453914682766342</v>
      </c>
      <c r="Q102" s="142">
        <f>(1+P102)*(1+Q101)-1</f>
        <v>0.55581525184759761</v>
      </c>
      <c r="R102" s="142">
        <f>(1+Q102)*(1+R101)-1</f>
        <v>0.61960367717334908</v>
      </c>
    </row>
    <row r="103" spans="1:18" hidden="1" x14ac:dyDescent="0.2">
      <c r="B103" s="143"/>
      <c r="C103" s="144"/>
      <c r="D103" s="144"/>
      <c r="E103" s="144"/>
      <c r="F103" s="144"/>
      <c r="G103" s="144"/>
      <c r="H103" s="144"/>
      <c r="I103" s="144"/>
      <c r="J103" s="144"/>
      <c r="K103" s="144"/>
      <c r="L103" s="144"/>
      <c r="M103" s="144"/>
      <c r="N103" s="144"/>
      <c r="O103" s="144"/>
      <c r="P103" s="144"/>
      <c r="Q103" s="144"/>
      <c r="R103" s="144"/>
    </row>
    <row r="104" spans="1:18" ht="12.75" hidden="1" x14ac:dyDescent="0.2">
      <c r="A104" s="145"/>
      <c r="B104" s="146">
        <v>2022</v>
      </c>
      <c r="C104" s="146">
        <f>B104+1</f>
        <v>2023</v>
      </c>
      <c r="D104" s="146">
        <f t="shared" si="32"/>
        <v>2024</v>
      </c>
      <c r="E104" s="146">
        <f t="shared" si="32"/>
        <v>2025</v>
      </c>
      <c r="F104" s="146">
        <f t="shared" si="32"/>
        <v>2026</v>
      </c>
      <c r="G104" s="146">
        <f t="shared" si="32"/>
        <v>2027</v>
      </c>
      <c r="H104" s="146">
        <f t="shared" si="32"/>
        <v>2028</v>
      </c>
      <c r="I104" s="146">
        <f t="shared" si="32"/>
        <v>2029</v>
      </c>
      <c r="J104" s="146">
        <f t="shared" si="32"/>
        <v>2030</v>
      </c>
      <c r="K104" s="146">
        <f t="shared" si="32"/>
        <v>2031</v>
      </c>
      <c r="L104" s="146">
        <f t="shared" si="32"/>
        <v>2032</v>
      </c>
      <c r="M104" s="146">
        <f t="shared" si="32"/>
        <v>2033</v>
      </c>
      <c r="N104" s="146">
        <f t="shared" ref="N104:N105" si="35">M104+1</f>
        <v>2034</v>
      </c>
      <c r="O104" s="146">
        <f t="shared" ref="O104:O105" si="36">N104+1</f>
        <v>2035</v>
      </c>
      <c r="P104" s="146">
        <f t="shared" ref="P104:P105" si="37">O104+1</f>
        <v>2036</v>
      </c>
      <c r="Q104" s="146">
        <f t="shared" ref="Q104:Q105" si="38">P104+1</f>
        <v>2037</v>
      </c>
      <c r="R104" s="146">
        <f t="shared" ref="R104:R105" si="39">Q104+1</f>
        <v>2038</v>
      </c>
    </row>
    <row r="105" spans="1:18" hidden="1" x14ac:dyDescent="0.2">
      <c r="A105" s="145"/>
      <c r="B105" s="147">
        <v>1</v>
      </c>
      <c r="C105" s="147">
        <v>2</v>
      </c>
      <c r="D105" s="147">
        <v>3</v>
      </c>
      <c r="E105" s="147">
        <v>4</v>
      </c>
      <c r="F105" s="147">
        <v>0</v>
      </c>
      <c r="G105" s="148">
        <v>1</v>
      </c>
      <c r="H105" s="147">
        <f>G105+1</f>
        <v>2</v>
      </c>
      <c r="I105" s="147">
        <f t="shared" si="32"/>
        <v>3</v>
      </c>
      <c r="J105" s="147">
        <f t="shared" si="32"/>
        <v>4</v>
      </c>
      <c r="K105" s="147">
        <f t="shared" si="32"/>
        <v>5</v>
      </c>
      <c r="L105" s="147">
        <f t="shared" si="32"/>
        <v>6</v>
      </c>
      <c r="M105" s="147">
        <f t="shared" si="32"/>
        <v>7</v>
      </c>
      <c r="N105" s="147">
        <f t="shared" si="35"/>
        <v>8</v>
      </c>
      <c r="O105" s="147">
        <f t="shared" si="36"/>
        <v>9</v>
      </c>
      <c r="P105" s="147">
        <f t="shared" si="37"/>
        <v>10</v>
      </c>
      <c r="Q105" s="147">
        <f t="shared" si="38"/>
        <v>11</v>
      </c>
      <c r="R105" s="147">
        <f t="shared" si="39"/>
        <v>12</v>
      </c>
    </row>
    <row r="106" spans="1:18" ht="15" hidden="1" x14ac:dyDescent="0.2">
      <c r="A106" s="145"/>
      <c r="B106" s="149">
        <v>0.5</v>
      </c>
      <c r="C106" s="149">
        <f>AVERAGE(B105:C105)</f>
        <v>1.5</v>
      </c>
      <c r="D106" s="149">
        <f>AVERAGE(C105:D105)</f>
        <v>2.5</v>
      </c>
      <c r="E106" s="149">
        <f>AVERAGE(D105:E105)</f>
        <v>3.5</v>
      </c>
      <c r="F106" s="149">
        <f t="shared" ref="F106:M106" si="40">AVERAGE(E105:F105)</f>
        <v>2</v>
      </c>
      <c r="G106" s="150">
        <f t="shared" si="40"/>
        <v>0.5</v>
      </c>
      <c r="H106" s="149">
        <f t="shared" si="40"/>
        <v>1.5</v>
      </c>
      <c r="I106" s="149">
        <f t="shared" si="40"/>
        <v>2.5</v>
      </c>
      <c r="J106" s="149">
        <f t="shared" si="40"/>
        <v>3.5</v>
      </c>
      <c r="K106" s="149">
        <f t="shared" si="40"/>
        <v>4.5</v>
      </c>
      <c r="L106" s="149">
        <f t="shared" si="40"/>
        <v>5.5</v>
      </c>
      <c r="M106" s="149">
        <f t="shared" si="40"/>
        <v>6.5</v>
      </c>
      <c r="N106" s="149">
        <f>AVERAGE(M105:N105)</f>
        <v>7.5</v>
      </c>
      <c r="O106" s="149">
        <f>AVERAGE(N105:O105)</f>
        <v>8.5</v>
      </c>
      <c r="P106" s="149">
        <f>AVERAGE(O105:P105)</f>
        <v>9.5</v>
      </c>
      <c r="Q106" s="149">
        <f>AVERAGE(P105:Q105)</f>
        <v>10.5</v>
      </c>
      <c r="R106" s="149">
        <f>AVERAGE(Q105:R105)</f>
        <v>11.5</v>
      </c>
    </row>
    <row r="107" spans="1:18" ht="12.75" hidden="1" x14ac:dyDescent="0.2">
      <c r="A107" s="145"/>
      <c r="B107" s="76"/>
      <c r="C107" s="76"/>
      <c r="D107" s="76"/>
      <c r="E107" s="76"/>
      <c r="F107" s="76"/>
      <c r="G107" s="76"/>
      <c r="H107" s="76"/>
      <c r="I107" s="76"/>
      <c r="J107" s="76"/>
      <c r="K107" s="76"/>
      <c r="L107" s="76"/>
      <c r="M107" s="76"/>
    </row>
    <row r="108" spans="1:18" ht="12.75" hidden="1" x14ac:dyDescent="0.2">
      <c r="A108" s="145"/>
      <c r="B108" s="76"/>
      <c r="C108" s="76"/>
      <c r="D108" s="76"/>
      <c r="E108" s="76"/>
      <c r="F108" s="76"/>
      <c r="G108" s="76"/>
      <c r="H108" s="76"/>
      <c r="I108" s="76"/>
      <c r="J108" s="76"/>
      <c r="K108" s="76"/>
      <c r="L108" s="76"/>
      <c r="M108" s="76"/>
    </row>
    <row r="109" spans="1:18" ht="12.75" hidden="1" x14ac:dyDescent="0.2">
      <c r="A109" s="145"/>
      <c r="B109" s="76"/>
      <c r="C109" s="76"/>
      <c r="D109" s="76"/>
      <c r="E109" s="76"/>
      <c r="F109" s="76"/>
      <c r="G109" s="76"/>
      <c r="H109" s="76"/>
      <c r="I109" s="76"/>
      <c r="J109" s="76"/>
      <c r="K109" s="76"/>
      <c r="L109" s="76"/>
      <c r="M109" s="76"/>
    </row>
    <row r="110" spans="1:18" ht="12.75" hidden="1" x14ac:dyDescent="0.2">
      <c r="A110" s="145"/>
      <c r="B110" s="76"/>
      <c r="C110" s="76"/>
      <c r="D110" s="76"/>
      <c r="E110" s="76"/>
      <c r="F110" s="76"/>
      <c r="G110" s="76"/>
      <c r="H110" s="76"/>
      <c r="I110" s="76"/>
      <c r="J110" s="76"/>
      <c r="K110" s="76"/>
      <c r="L110" s="76"/>
      <c r="M110" s="76"/>
    </row>
    <row r="111" spans="1:18" ht="12.75" hidden="1" x14ac:dyDescent="0.2">
      <c r="A111" s="145"/>
      <c r="B111" s="76"/>
      <c r="C111" s="76"/>
      <c r="D111" s="76"/>
      <c r="E111" s="76"/>
      <c r="F111" s="76"/>
      <c r="G111" s="76"/>
      <c r="H111" s="76"/>
      <c r="I111" s="76"/>
      <c r="J111" s="76"/>
      <c r="K111" s="76"/>
      <c r="L111" s="76"/>
      <c r="M111" s="76"/>
    </row>
    <row r="112" spans="1:18" ht="12.75" x14ac:dyDescent="0.2">
      <c r="A112" s="145"/>
      <c r="B112" s="76"/>
      <c r="C112" s="76"/>
      <c r="D112" s="76"/>
      <c r="E112" s="76"/>
      <c r="F112" s="76"/>
      <c r="G112" s="76"/>
      <c r="H112" s="76"/>
      <c r="I112" s="76"/>
      <c r="J112" s="76"/>
      <c r="K112" s="76"/>
      <c r="L112" s="76"/>
      <c r="M112" s="76"/>
    </row>
    <row r="113" spans="1:33" ht="12.75" x14ac:dyDescent="0.2">
      <c r="A113" s="145"/>
      <c r="B113" s="76"/>
      <c r="C113" s="76"/>
      <c r="D113" s="76"/>
      <c r="E113" s="76"/>
      <c r="F113" s="76"/>
      <c r="G113" s="76"/>
      <c r="H113" s="76"/>
      <c r="I113" s="76"/>
      <c r="J113" s="76"/>
      <c r="K113" s="76"/>
      <c r="L113" s="76"/>
      <c r="M113" s="76"/>
    </row>
    <row r="114" spans="1:33" ht="12.75" x14ac:dyDescent="0.2">
      <c r="A114" s="145"/>
      <c r="B114" s="76"/>
      <c r="C114" s="76"/>
      <c r="D114" s="76"/>
      <c r="E114" s="76"/>
      <c r="F114" s="76"/>
      <c r="G114" s="76"/>
      <c r="H114" s="76"/>
      <c r="I114" s="76"/>
      <c r="J114" s="76"/>
      <c r="K114" s="76"/>
      <c r="L114" s="76"/>
      <c r="M114" s="76"/>
    </row>
    <row r="115" spans="1:33" ht="12.75" x14ac:dyDescent="0.2">
      <c r="A115" s="145"/>
      <c r="B115" s="76"/>
      <c r="C115" s="76"/>
      <c r="D115" s="76"/>
      <c r="E115" s="76"/>
      <c r="F115" s="76"/>
      <c r="G115" s="76"/>
      <c r="H115" s="76"/>
      <c r="I115" s="76"/>
      <c r="J115" s="76"/>
      <c r="K115" s="76"/>
      <c r="L115" s="76"/>
      <c r="M115" s="76"/>
    </row>
    <row r="116" spans="1:33" ht="12.75" x14ac:dyDescent="0.2">
      <c r="A116" s="145"/>
      <c r="B116" s="76"/>
      <c r="C116" s="76"/>
      <c r="D116" s="76"/>
      <c r="E116" s="76"/>
      <c r="F116" s="76"/>
      <c r="G116" s="76"/>
      <c r="H116" s="76"/>
      <c r="I116" s="76"/>
      <c r="J116" s="76"/>
      <c r="K116" s="76"/>
      <c r="L116" s="76"/>
      <c r="M116" s="76"/>
    </row>
    <row r="117" spans="1:33" ht="12.75" x14ac:dyDescent="0.2">
      <c r="A117" s="145"/>
      <c r="B117" s="76"/>
      <c r="C117" s="76"/>
      <c r="D117" s="76"/>
      <c r="E117" s="76"/>
      <c r="F117" s="76"/>
      <c r="G117" s="76"/>
      <c r="H117" s="76"/>
      <c r="I117" s="76"/>
      <c r="J117" s="76"/>
      <c r="K117" s="76"/>
      <c r="L117" s="76"/>
      <c r="M117" s="76"/>
    </row>
    <row r="118" spans="1:33" ht="12.75" x14ac:dyDescent="0.2">
      <c r="A118" s="145"/>
      <c r="B118" s="76"/>
      <c r="C118" s="76"/>
      <c r="D118" s="76"/>
      <c r="E118" s="76"/>
      <c r="F118" s="76"/>
      <c r="G118" s="76"/>
      <c r="H118" s="76"/>
      <c r="I118" s="76"/>
      <c r="J118" s="76"/>
      <c r="K118" s="76"/>
      <c r="L118" s="76"/>
      <c r="M118" s="76"/>
    </row>
    <row r="119" spans="1:33" ht="12.75" x14ac:dyDescent="0.2">
      <c r="A119" s="145"/>
      <c r="B119" s="76"/>
      <c r="C119" s="76"/>
      <c r="D119" s="76"/>
      <c r="E119" s="76"/>
      <c r="F119" s="76"/>
      <c r="G119" s="76"/>
      <c r="H119" s="76"/>
      <c r="I119" s="76"/>
      <c r="J119" s="76"/>
      <c r="K119" s="76"/>
      <c r="L119" s="76"/>
      <c r="M119" s="76"/>
    </row>
    <row r="120" spans="1:33" ht="12.75" x14ac:dyDescent="0.2">
      <c r="A120" s="145"/>
      <c r="B120" s="76"/>
      <c r="C120" s="76"/>
      <c r="D120" s="76"/>
      <c r="E120" s="76"/>
      <c r="F120" s="76"/>
      <c r="G120" s="76"/>
      <c r="H120" s="76"/>
      <c r="I120" s="76"/>
      <c r="J120" s="76"/>
      <c r="K120" s="76"/>
      <c r="L120" s="76"/>
      <c r="M120" s="76"/>
    </row>
    <row r="121" spans="1:33" ht="12.75" x14ac:dyDescent="0.2">
      <c r="A121" s="151"/>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c r="AC121" s="152"/>
      <c r="AD121" s="152"/>
      <c r="AE121" s="152"/>
      <c r="AF121" s="152"/>
      <c r="AG121" s="152"/>
    </row>
    <row r="122" spans="1:33" ht="12.75" x14ac:dyDescent="0.2">
      <c r="A122" s="151"/>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row>
    <row r="123" spans="1:33" ht="12.75" x14ac:dyDescent="0.2">
      <c r="A123" s="151"/>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row>
    <row r="124" spans="1:33" ht="12.75" x14ac:dyDescent="0.2">
      <c r="A124" s="151"/>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row>
    <row r="125" spans="1:33" ht="12.75" x14ac:dyDescent="0.2">
      <c r="A125" s="151"/>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row>
    <row r="126" spans="1:33" ht="12.75" x14ac:dyDescent="0.2">
      <c r="A126" s="151"/>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c r="AF126" s="152"/>
      <c r="AG126" s="152"/>
    </row>
    <row r="127" spans="1:33" ht="12.75" x14ac:dyDescent="0.2">
      <c r="A127" s="151"/>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row>
    <row r="128" spans="1:33" ht="12.75" x14ac:dyDescent="0.2">
      <c r="A128" s="151"/>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row>
    <row r="129" spans="1:33" ht="12.75" x14ac:dyDescent="0.2">
      <c r="A129" s="151"/>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row>
    <row r="130" spans="1:33" ht="12.75" x14ac:dyDescent="0.2">
      <c r="A130" s="151"/>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row>
    <row r="131" spans="1:33" ht="12.75" x14ac:dyDescent="0.2">
      <c r="A131" s="151"/>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row>
    <row r="132" spans="1:33" ht="12.75" x14ac:dyDescent="0.2">
      <c r="A132" s="151"/>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c r="AC132" s="152"/>
      <c r="AD132" s="152"/>
      <c r="AE132" s="152"/>
      <c r="AF132" s="152"/>
      <c r="AG132" s="152"/>
    </row>
    <row r="133" spans="1:33" ht="12.75" x14ac:dyDescent="0.2">
      <c r="A133" s="151"/>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c r="AC133" s="152"/>
      <c r="AD133" s="152"/>
      <c r="AE133" s="152"/>
      <c r="AF133" s="152"/>
      <c r="AG133" s="152"/>
    </row>
    <row r="134" spans="1:33" ht="12.75" x14ac:dyDescent="0.2">
      <c r="A134" s="151"/>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c r="AC134" s="152"/>
      <c r="AD134" s="152"/>
      <c r="AE134" s="152"/>
      <c r="AF134" s="152"/>
      <c r="AG134" s="152"/>
    </row>
    <row r="135" spans="1:33" ht="12.75" x14ac:dyDescent="0.2">
      <c r="A135" s="151"/>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row>
    <row r="136" spans="1:33" ht="12.75" x14ac:dyDescent="0.2">
      <c r="A136" s="151"/>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row>
    <row r="137" spans="1:33" ht="12.75" x14ac:dyDescent="0.2">
      <c r="A137" s="151"/>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row>
    <row r="138" spans="1:33" ht="12.75" x14ac:dyDescent="0.2">
      <c r="A138" s="151"/>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row>
    <row r="139" spans="1:33" ht="12.75" x14ac:dyDescent="0.2">
      <c r="A139" s="151"/>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row>
    <row r="140" spans="1:33" ht="12.75" x14ac:dyDescent="0.2">
      <c r="A140" s="151"/>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row>
    <row r="141" spans="1:33" ht="12.75" x14ac:dyDescent="0.2">
      <c r="A141" s="151"/>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row>
    <row r="142" spans="1:33" ht="12.75" x14ac:dyDescent="0.2">
      <c r="A142" s="151"/>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row>
    <row r="143" spans="1:33" ht="12.75" x14ac:dyDescent="0.2">
      <c r="A143" s="151"/>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row>
    <row r="144" spans="1:33" ht="12.75" x14ac:dyDescent="0.2">
      <c r="A144" s="151"/>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row>
    <row r="145" spans="1:33" ht="12.75" x14ac:dyDescent="0.2">
      <c r="A145" s="151"/>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c r="AC145" s="152"/>
      <c r="AD145" s="152"/>
      <c r="AE145" s="152"/>
      <c r="AF145" s="152"/>
      <c r="AG145" s="152"/>
    </row>
    <row r="146" spans="1:33" ht="12.75" x14ac:dyDescent="0.2">
      <c r="A146" s="151"/>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c r="AC146" s="152"/>
      <c r="AD146" s="152"/>
      <c r="AE146" s="152"/>
      <c r="AF146" s="152"/>
      <c r="AG146" s="152"/>
    </row>
    <row r="147" spans="1:33" ht="12.75" x14ac:dyDescent="0.2">
      <c r="A147" s="151"/>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c r="AC147" s="152"/>
      <c r="AD147" s="152"/>
      <c r="AE147" s="152"/>
      <c r="AF147" s="152"/>
      <c r="AG147" s="152"/>
    </row>
    <row r="148" spans="1:33" ht="12.75" x14ac:dyDescent="0.2">
      <c r="A148" s="151"/>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c r="AC148" s="152"/>
      <c r="AD148" s="152"/>
      <c r="AE148" s="152"/>
      <c r="AF148" s="152"/>
      <c r="AG148" s="152"/>
    </row>
    <row r="149" spans="1:33" ht="12.75" x14ac:dyDescent="0.2">
      <c r="A149" s="151"/>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c r="AC149" s="152"/>
      <c r="AD149" s="152"/>
      <c r="AE149" s="152"/>
      <c r="AF149" s="152"/>
      <c r="AG149" s="152"/>
    </row>
    <row r="150" spans="1:33" ht="12.75" x14ac:dyDescent="0.2">
      <c r="A150" s="151"/>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2"/>
      <c r="AD150" s="152"/>
      <c r="AE150" s="152"/>
      <c r="AF150" s="152"/>
      <c r="AG150" s="152"/>
    </row>
    <row r="151" spans="1:33" ht="12.75" x14ac:dyDescent="0.2">
      <c r="A151" s="151"/>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c r="AC151" s="152"/>
      <c r="AD151" s="152"/>
      <c r="AE151" s="152"/>
      <c r="AF151" s="152"/>
      <c r="AG151" s="152"/>
    </row>
    <row r="152" spans="1:33" ht="12.75" x14ac:dyDescent="0.2">
      <c r="A152" s="151"/>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c r="AC152" s="152"/>
      <c r="AD152" s="152"/>
      <c r="AE152" s="152"/>
      <c r="AF152" s="152"/>
      <c r="AG152" s="152"/>
    </row>
    <row r="153" spans="1:33" ht="12.75" x14ac:dyDescent="0.2">
      <c r="A153" s="151"/>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c r="AC153" s="152"/>
      <c r="AD153" s="152"/>
      <c r="AE153" s="152"/>
      <c r="AF153" s="152"/>
      <c r="AG153" s="152"/>
    </row>
    <row r="154" spans="1:33" ht="12.75" x14ac:dyDescent="0.2">
      <c r="A154" s="151"/>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c r="AC154" s="152"/>
      <c r="AD154" s="152"/>
      <c r="AE154" s="152"/>
      <c r="AF154" s="152"/>
      <c r="AG154" s="152"/>
    </row>
    <row r="155" spans="1:33" ht="12.75" x14ac:dyDescent="0.2">
      <c r="A155" s="151"/>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c r="AC155" s="152"/>
      <c r="AD155" s="152"/>
      <c r="AE155" s="152"/>
      <c r="AF155" s="152"/>
      <c r="AG155" s="152"/>
    </row>
    <row r="156" spans="1:33" ht="12.75" x14ac:dyDescent="0.2">
      <c r="A156" s="151"/>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c r="AC156" s="152"/>
      <c r="AD156" s="152"/>
      <c r="AE156" s="152"/>
      <c r="AF156" s="152"/>
      <c r="AG156" s="152"/>
    </row>
    <row r="157" spans="1:33" ht="12.75" x14ac:dyDescent="0.2">
      <c r="A157" s="151"/>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c r="AC157" s="152"/>
      <c r="AD157" s="152"/>
      <c r="AE157" s="152"/>
      <c r="AF157" s="152"/>
      <c r="AG157" s="152"/>
    </row>
    <row r="158" spans="1:33" ht="12.75" x14ac:dyDescent="0.2">
      <c r="A158" s="151"/>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c r="AC158" s="152"/>
      <c r="AD158" s="152"/>
      <c r="AE158" s="152"/>
      <c r="AF158" s="152"/>
      <c r="AG158" s="152"/>
    </row>
    <row r="159" spans="1:33" ht="12.75" x14ac:dyDescent="0.2">
      <c r="A159" s="151"/>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c r="AC159" s="152"/>
      <c r="AD159" s="152"/>
      <c r="AE159" s="152"/>
      <c r="AF159" s="152"/>
      <c r="AG159" s="152"/>
    </row>
    <row r="160" spans="1:33" ht="12.75" x14ac:dyDescent="0.2">
      <c r="A160" s="151"/>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c r="AC160" s="152"/>
      <c r="AD160" s="152"/>
      <c r="AE160" s="152"/>
      <c r="AF160" s="152"/>
      <c r="AG160" s="152"/>
    </row>
    <row r="161" spans="1:33" ht="12.75" x14ac:dyDescent="0.2">
      <c r="A161" s="151"/>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c r="AC161" s="152"/>
      <c r="AD161" s="152"/>
      <c r="AE161" s="152"/>
      <c r="AF161" s="152"/>
      <c r="AG161" s="152"/>
    </row>
    <row r="162" spans="1:33" ht="12.75" x14ac:dyDescent="0.2">
      <c r="A162" s="151"/>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c r="AC162" s="152"/>
      <c r="AD162" s="152"/>
      <c r="AE162" s="152"/>
      <c r="AF162" s="152"/>
      <c r="AG162" s="152"/>
    </row>
    <row r="163" spans="1:33" ht="12.75" x14ac:dyDescent="0.2">
      <c r="A163" s="151"/>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c r="AC163" s="152"/>
      <c r="AD163" s="152"/>
      <c r="AE163" s="152"/>
      <c r="AF163" s="152"/>
      <c r="AG163" s="152"/>
    </row>
    <row r="164" spans="1:33" ht="12.75" x14ac:dyDescent="0.2">
      <c r="A164" s="151"/>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c r="AC164" s="152"/>
      <c r="AD164" s="152"/>
      <c r="AE164" s="152"/>
      <c r="AF164" s="152"/>
      <c r="AG164" s="152"/>
    </row>
    <row r="165" spans="1:33" ht="12.75" x14ac:dyDescent="0.2">
      <c r="A165" s="151"/>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c r="AC165" s="152"/>
      <c r="AD165" s="152"/>
      <c r="AE165" s="152"/>
      <c r="AF165" s="152"/>
      <c r="AG165" s="152"/>
    </row>
    <row r="166" spans="1:33" ht="12.75" x14ac:dyDescent="0.2">
      <c r="A166" s="151"/>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c r="AC166" s="152"/>
      <c r="AD166" s="152"/>
      <c r="AE166" s="152"/>
      <c r="AF166" s="152"/>
      <c r="AG166" s="152"/>
    </row>
    <row r="167" spans="1:33" ht="12.75" x14ac:dyDescent="0.2">
      <c r="A167" s="151"/>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c r="AC167" s="152"/>
      <c r="AD167" s="152"/>
      <c r="AE167" s="152"/>
      <c r="AF167" s="152"/>
      <c r="AG167" s="152"/>
    </row>
    <row r="168" spans="1:33" ht="12.75" x14ac:dyDescent="0.2">
      <c r="A168" s="151"/>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c r="AC168" s="152"/>
      <c r="AD168" s="152"/>
      <c r="AE168" s="152"/>
      <c r="AF168" s="152"/>
      <c r="AG168" s="152"/>
    </row>
    <row r="169" spans="1:33" ht="12.75" x14ac:dyDescent="0.2">
      <c r="A169" s="151"/>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c r="AC169" s="152"/>
      <c r="AD169" s="152"/>
      <c r="AE169" s="152"/>
      <c r="AF169" s="152"/>
      <c r="AG169" s="152"/>
    </row>
    <row r="170" spans="1:33" ht="12.75" x14ac:dyDescent="0.2">
      <c r="A170" s="151"/>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c r="AC170" s="152"/>
      <c r="AD170" s="152"/>
      <c r="AE170" s="152"/>
      <c r="AF170" s="152"/>
      <c r="AG170" s="152"/>
    </row>
    <row r="171" spans="1:33" ht="12.75" x14ac:dyDescent="0.2">
      <c r="A171" s="151"/>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c r="AC171" s="152"/>
      <c r="AD171" s="152"/>
      <c r="AE171" s="152"/>
      <c r="AF171" s="152"/>
      <c r="AG171" s="152"/>
    </row>
    <row r="172" spans="1:33" ht="12.75" x14ac:dyDescent="0.2">
      <c r="A172" s="151"/>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c r="AC172" s="152"/>
      <c r="AD172" s="152"/>
      <c r="AE172" s="152"/>
      <c r="AF172" s="152"/>
      <c r="AG172" s="152"/>
    </row>
    <row r="173" spans="1:33" ht="12.75" x14ac:dyDescent="0.2">
      <c r="A173" s="151"/>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c r="AC173" s="152"/>
      <c r="AD173" s="152"/>
      <c r="AE173" s="152"/>
      <c r="AF173" s="152"/>
      <c r="AG173" s="152"/>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workbookViewId="0">
      <selection activeCell="C22" sqref="C22:H22"/>
    </sheetView>
  </sheetViews>
  <sheetFormatPr defaultRowHeight="15.75" x14ac:dyDescent="0.25"/>
  <cols>
    <col min="1" max="1" width="9.140625" style="153"/>
    <col min="2" max="2" width="46.42578125" style="153" customWidth="1"/>
    <col min="3" max="4" width="18.7109375" style="153" customWidth="1"/>
    <col min="5" max="6" width="18.7109375" style="153" hidden="1" customWidth="1"/>
    <col min="7" max="9" width="18.7109375" style="153" customWidth="1"/>
    <col min="10"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1" t="str">
        <f>'2. паспорт  ТП'!A4:S4</f>
        <v>Год раскрытия информации: 2026 год</v>
      </c>
      <c r="B5" s="261"/>
      <c r="C5" s="261"/>
      <c r="D5" s="261"/>
      <c r="E5" s="261"/>
      <c r="F5" s="261"/>
      <c r="G5" s="261"/>
      <c r="H5" s="261"/>
      <c r="I5" s="261"/>
      <c r="J5" s="261"/>
      <c r="K5" s="261"/>
      <c r="L5" s="26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62" t="s">
        <v>3</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70" t="str">
        <f>'1. паспорт местоположение'!A9:C9</f>
        <v>Акционерное общество "Россети Янтарь" ДЗО  ПАО "Россети"</v>
      </c>
      <c r="B9" s="270"/>
      <c r="C9" s="270"/>
      <c r="D9" s="270"/>
      <c r="E9" s="270"/>
      <c r="F9" s="270"/>
      <c r="G9" s="270"/>
      <c r="H9" s="270"/>
      <c r="I9" s="270"/>
      <c r="J9" s="270"/>
      <c r="K9" s="270"/>
      <c r="L9" s="270"/>
    </row>
    <row r="10" spans="1:44" x14ac:dyDescent="0.25">
      <c r="A10" s="257" t="s">
        <v>5</v>
      </c>
      <c r="B10" s="257"/>
      <c r="C10" s="257"/>
      <c r="D10" s="257"/>
      <c r="E10" s="257"/>
      <c r="F10" s="257"/>
      <c r="G10" s="257"/>
      <c r="H10" s="257"/>
      <c r="I10" s="257"/>
      <c r="J10" s="257"/>
      <c r="K10" s="257"/>
      <c r="L10" s="257"/>
    </row>
    <row r="11" spans="1:44" ht="18.75" x14ac:dyDescent="0.25">
      <c r="A11" s="262"/>
      <c r="B11" s="262"/>
      <c r="C11" s="262"/>
      <c r="D11" s="262"/>
      <c r="E11" s="262"/>
      <c r="F11" s="262"/>
      <c r="G11" s="262"/>
      <c r="H11" s="262"/>
      <c r="I11" s="262"/>
      <c r="J11" s="262"/>
      <c r="K11" s="262"/>
      <c r="L11" s="262"/>
    </row>
    <row r="12" spans="1:44" x14ac:dyDescent="0.25">
      <c r="A12" s="270" t="str">
        <f>'1. паспорт местоположение'!A12:C12</f>
        <v>N_99-приб-27</v>
      </c>
      <c r="B12" s="270"/>
      <c r="C12" s="270"/>
      <c r="D12" s="270"/>
      <c r="E12" s="270"/>
      <c r="F12" s="270"/>
      <c r="G12" s="270"/>
      <c r="H12" s="270"/>
      <c r="I12" s="270"/>
      <c r="J12" s="270"/>
      <c r="K12" s="270"/>
      <c r="L12" s="270"/>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102" customHeight="1" x14ac:dyDescent="0.25">
      <c r="A15" s="271" t="str">
        <f>'1. паспорт местоположение'!A15</f>
        <v>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v>
      </c>
      <c r="B15" s="271"/>
      <c r="C15" s="271"/>
      <c r="D15" s="271"/>
      <c r="E15" s="271"/>
      <c r="F15" s="271"/>
      <c r="G15" s="271"/>
      <c r="H15" s="271"/>
      <c r="I15" s="271"/>
      <c r="J15" s="271"/>
      <c r="K15" s="271"/>
      <c r="L15" s="271"/>
    </row>
    <row r="16" spans="1:44" x14ac:dyDescent="0.25">
      <c r="A16" s="257" t="s">
        <v>9</v>
      </c>
      <c r="B16" s="257"/>
      <c r="C16" s="257"/>
      <c r="D16" s="257"/>
      <c r="E16" s="257"/>
      <c r="F16" s="257"/>
      <c r="G16" s="257"/>
      <c r="H16" s="257"/>
      <c r="I16" s="257"/>
      <c r="J16" s="257"/>
      <c r="K16" s="257"/>
      <c r="L16" s="257"/>
    </row>
    <row r="17" spans="1:12" ht="15.75" customHeight="1" x14ac:dyDescent="0.25">
      <c r="L17" s="154"/>
    </row>
    <row r="18" spans="1:12" x14ac:dyDescent="0.25">
      <c r="K18" s="155"/>
    </row>
    <row r="19" spans="1:12" ht="15.75" customHeight="1" x14ac:dyDescent="0.25">
      <c r="A19" s="311" t="s">
        <v>321</v>
      </c>
      <c r="B19" s="311"/>
      <c r="C19" s="311"/>
      <c r="D19" s="311"/>
      <c r="E19" s="311"/>
      <c r="F19" s="311"/>
      <c r="G19" s="311"/>
      <c r="H19" s="311"/>
      <c r="I19" s="311"/>
      <c r="J19" s="311"/>
      <c r="K19" s="311"/>
      <c r="L19" s="311"/>
    </row>
    <row r="20" spans="1:12" x14ac:dyDescent="0.25">
      <c r="A20" s="156"/>
      <c r="B20" s="156"/>
    </row>
    <row r="21" spans="1:12" ht="28.5" customHeight="1" x14ac:dyDescent="0.25">
      <c r="A21" s="312" t="s">
        <v>322</v>
      </c>
      <c r="B21" s="312" t="s">
        <v>323</v>
      </c>
      <c r="C21" s="313" t="s">
        <v>324</v>
      </c>
      <c r="D21" s="313"/>
      <c r="E21" s="313"/>
      <c r="F21" s="313"/>
      <c r="G21" s="313"/>
      <c r="H21" s="313"/>
      <c r="I21" s="312" t="s">
        <v>325</v>
      </c>
      <c r="J21" s="314" t="s">
        <v>326</v>
      </c>
      <c r="K21" s="312" t="s">
        <v>327</v>
      </c>
      <c r="L21" s="317" t="s">
        <v>328</v>
      </c>
    </row>
    <row r="22" spans="1:12" ht="58.5" customHeight="1" x14ac:dyDescent="0.25">
      <c r="A22" s="312"/>
      <c r="B22" s="312"/>
      <c r="C22" s="318" t="s">
        <v>329</v>
      </c>
      <c r="D22" s="319"/>
      <c r="E22" s="318" t="s">
        <v>330</v>
      </c>
      <c r="F22" s="319"/>
      <c r="G22" s="318" t="s">
        <v>331</v>
      </c>
      <c r="H22" s="319"/>
      <c r="I22" s="312"/>
      <c r="J22" s="315"/>
      <c r="K22" s="312"/>
      <c r="L22" s="317"/>
    </row>
    <row r="23" spans="1:12" ht="31.5" x14ac:dyDescent="0.25">
      <c r="A23" s="312"/>
      <c r="B23" s="312"/>
      <c r="C23" s="158" t="s">
        <v>332</v>
      </c>
      <c r="D23" s="158" t="s">
        <v>333</v>
      </c>
      <c r="E23" s="158" t="s">
        <v>332</v>
      </c>
      <c r="F23" s="158" t="s">
        <v>333</v>
      </c>
      <c r="G23" s="158" t="s">
        <v>332</v>
      </c>
      <c r="H23" s="158" t="s">
        <v>333</v>
      </c>
      <c r="I23" s="312"/>
      <c r="J23" s="316"/>
      <c r="K23" s="312"/>
      <c r="L23" s="317"/>
    </row>
    <row r="24" spans="1:12" x14ac:dyDescent="0.25">
      <c r="A24" s="157">
        <v>1</v>
      </c>
      <c r="B24" s="157">
        <v>2</v>
      </c>
      <c r="C24" s="158">
        <v>3</v>
      </c>
      <c r="D24" s="158">
        <v>4</v>
      </c>
      <c r="E24" s="158">
        <v>5</v>
      </c>
      <c r="F24" s="158">
        <v>6</v>
      </c>
      <c r="G24" s="158">
        <v>7</v>
      </c>
      <c r="H24" s="158">
        <v>8</v>
      </c>
      <c r="I24" s="158">
        <v>9</v>
      </c>
      <c r="J24" s="158">
        <v>10</v>
      </c>
      <c r="K24" s="158">
        <v>11</v>
      </c>
      <c r="L24" s="158">
        <v>12</v>
      </c>
    </row>
    <row r="25" spans="1:12" x14ac:dyDescent="0.25">
      <c r="A25" s="158">
        <v>1</v>
      </c>
      <c r="B25" s="159" t="s">
        <v>334</v>
      </c>
      <c r="C25" s="160"/>
      <c r="D25" s="160"/>
      <c r="E25" s="160"/>
      <c r="F25" s="160"/>
      <c r="G25" s="160"/>
      <c r="H25" s="160"/>
      <c r="I25" s="160"/>
      <c r="J25" s="160"/>
      <c r="K25" s="161"/>
      <c r="L25" s="69"/>
    </row>
    <row r="26" spans="1:12" x14ac:dyDescent="0.25">
      <c r="A26" s="158" t="s">
        <v>335</v>
      </c>
      <c r="B26" s="162" t="s">
        <v>336</v>
      </c>
      <c r="C26" s="163" t="s">
        <v>337</v>
      </c>
      <c r="D26" s="163" t="s">
        <v>337</v>
      </c>
      <c r="E26" s="163"/>
      <c r="F26" s="163"/>
      <c r="G26" s="163" t="s">
        <v>337</v>
      </c>
      <c r="H26" s="163" t="s">
        <v>337</v>
      </c>
      <c r="I26" s="163"/>
      <c r="J26" s="160"/>
      <c r="K26" s="161"/>
      <c r="L26" s="161"/>
    </row>
    <row r="27" spans="1:12" ht="31.5" x14ac:dyDescent="0.25">
      <c r="A27" s="158" t="s">
        <v>338</v>
      </c>
      <c r="B27" s="162" t="s">
        <v>339</v>
      </c>
      <c r="C27" s="163" t="s">
        <v>337</v>
      </c>
      <c r="D27" s="163" t="s">
        <v>337</v>
      </c>
      <c r="E27" s="163"/>
      <c r="F27" s="163"/>
      <c r="G27" s="163" t="s">
        <v>337</v>
      </c>
      <c r="H27" s="163" t="s">
        <v>337</v>
      </c>
      <c r="I27" s="163"/>
      <c r="J27" s="160"/>
      <c r="K27" s="161"/>
      <c r="L27" s="161"/>
    </row>
    <row r="28" spans="1:12" ht="47.25" x14ac:dyDescent="0.25">
      <c r="A28" s="158" t="s">
        <v>340</v>
      </c>
      <c r="B28" s="162" t="s">
        <v>341</v>
      </c>
      <c r="C28" s="163" t="s">
        <v>337</v>
      </c>
      <c r="D28" s="163" t="s">
        <v>337</v>
      </c>
      <c r="E28" s="163"/>
      <c r="F28" s="163"/>
      <c r="G28" s="163" t="s">
        <v>337</v>
      </c>
      <c r="H28" s="163" t="s">
        <v>337</v>
      </c>
      <c r="I28" s="163"/>
      <c r="J28" s="160"/>
      <c r="K28" s="161"/>
      <c r="L28" s="161"/>
    </row>
    <row r="29" spans="1:12" ht="31.5" x14ac:dyDescent="0.25">
      <c r="A29" s="158" t="s">
        <v>342</v>
      </c>
      <c r="B29" s="162" t="s">
        <v>343</v>
      </c>
      <c r="C29" s="163" t="s">
        <v>337</v>
      </c>
      <c r="D29" s="163" t="s">
        <v>337</v>
      </c>
      <c r="E29" s="163"/>
      <c r="F29" s="163"/>
      <c r="G29" s="163" t="s">
        <v>337</v>
      </c>
      <c r="H29" s="163" t="s">
        <v>337</v>
      </c>
      <c r="I29" s="163"/>
      <c r="J29" s="160"/>
      <c r="K29" s="161"/>
      <c r="L29" s="161"/>
    </row>
    <row r="30" spans="1:12" ht="31.5" x14ac:dyDescent="0.25">
      <c r="A30" s="158" t="s">
        <v>344</v>
      </c>
      <c r="B30" s="162" t="s">
        <v>345</v>
      </c>
      <c r="C30" s="163" t="s">
        <v>337</v>
      </c>
      <c r="D30" s="163" t="s">
        <v>337</v>
      </c>
      <c r="E30" s="163"/>
      <c r="F30" s="163"/>
      <c r="G30" s="163" t="s">
        <v>337</v>
      </c>
      <c r="H30" s="163" t="s">
        <v>337</v>
      </c>
      <c r="I30" s="163"/>
      <c r="J30" s="160"/>
      <c r="K30" s="161"/>
      <c r="L30" s="161"/>
    </row>
    <row r="31" spans="1:12" ht="31.5" x14ac:dyDescent="0.25">
      <c r="A31" s="158" t="s">
        <v>346</v>
      </c>
      <c r="B31" s="164" t="s">
        <v>347</v>
      </c>
      <c r="C31" s="163" t="s">
        <v>337</v>
      </c>
      <c r="D31" s="163" t="s">
        <v>337</v>
      </c>
      <c r="E31" s="163"/>
      <c r="F31" s="163"/>
      <c r="G31" s="163" t="s">
        <v>337</v>
      </c>
      <c r="H31" s="163" t="s">
        <v>337</v>
      </c>
      <c r="I31" s="163"/>
      <c r="J31" s="160"/>
      <c r="K31" s="161"/>
      <c r="L31" s="161"/>
    </row>
    <row r="32" spans="1:12" ht="31.5" x14ac:dyDescent="0.25">
      <c r="A32" s="158" t="s">
        <v>348</v>
      </c>
      <c r="B32" s="164" t="s">
        <v>349</v>
      </c>
      <c r="C32" s="163" t="s">
        <v>337</v>
      </c>
      <c r="D32" s="163" t="s">
        <v>337</v>
      </c>
      <c r="E32" s="163"/>
      <c r="F32" s="163"/>
      <c r="G32" s="163" t="s">
        <v>337</v>
      </c>
      <c r="H32" s="163" t="s">
        <v>337</v>
      </c>
      <c r="I32" s="163"/>
      <c r="J32" s="160"/>
      <c r="K32" s="161"/>
      <c r="L32" s="161"/>
    </row>
    <row r="33" spans="1:12" ht="31.5" x14ac:dyDescent="0.25">
      <c r="A33" s="158" t="s">
        <v>350</v>
      </c>
      <c r="B33" s="164" t="s">
        <v>351</v>
      </c>
      <c r="C33" s="163" t="s">
        <v>337</v>
      </c>
      <c r="D33" s="163" t="s">
        <v>337</v>
      </c>
      <c r="E33" s="163"/>
      <c r="F33" s="163"/>
      <c r="G33" s="163" t="s">
        <v>337</v>
      </c>
      <c r="H33" s="163" t="s">
        <v>337</v>
      </c>
      <c r="I33" s="163"/>
      <c r="J33" s="160"/>
      <c r="K33" s="161"/>
      <c r="L33" s="161"/>
    </row>
    <row r="34" spans="1:12" ht="47.25" x14ac:dyDescent="0.25">
      <c r="A34" s="158" t="s">
        <v>352</v>
      </c>
      <c r="B34" s="164" t="s">
        <v>353</v>
      </c>
      <c r="C34" s="163" t="s">
        <v>337</v>
      </c>
      <c r="D34" s="163" t="s">
        <v>337</v>
      </c>
      <c r="E34" s="163"/>
      <c r="F34" s="163"/>
      <c r="G34" s="163" t="s">
        <v>337</v>
      </c>
      <c r="H34" s="163" t="s">
        <v>337</v>
      </c>
      <c r="I34" s="163"/>
      <c r="J34" s="165"/>
      <c r="K34" s="165"/>
      <c r="L34" s="161"/>
    </row>
    <row r="35" spans="1:12" x14ac:dyDescent="0.25">
      <c r="A35" s="158" t="s">
        <v>354</v>
      </c>
      <c r="B35" s="164" t="s">
        <v>355</v>
      </c>
      <c r="C35" s="163" t="s">
        <v>337</v>
      </c>
      <c r="D35" s="163" t="s">
        <v>337</v>
      </c>
      <c r="E35" s="163"/>
      <c r="F35" s="163"/>
      <c r="G35" s="163" t="s">
        <v>337</v>
      </c>
      <c r="H35" s="163" t="s">
        <v>337</v>
      </c>
      <c r="I35" s="163"/>
      <c r="J35" s="165"/>
      <c r="K35" s="165"/>
      <c r="L35" s="161"/>
    </row>
    <row r="36" spans="1:12" x14ac:dyDescent="0.25">
      <c r="A36" s="158" t="s">
        <v>356</v>
      </c>
      <c r="B36" s="164" t="s">
        <v>357</v>
      </c>
      <c r="C36" s="163" t="s">
        <v>337</v>
      </c>
      <c r="D36" s="163" t="s">
        <v>337</v>
      </c>
      <c r="E36" s="163"/>
      <c r="F36" s="163"/>
      <c r="G36" s="163" t="s">
        <v>337</v>
      </c>
      <c r="H36" s="163" t="s">
        <v>337</v>
      </c>
      <c r="I36" s="163"/>
      <c r="J36" s="166"/>
      <c r="K36" s="161"/>
      <c r="L36" s="161"/>
    </row>
    <row r="37" spans="1:12" x14ac:dyDescent="0.25">
      <c r="A37" s="158" t="s">
        <v>358</v>
      </c>
      <c r="B37" s="164" t="s">
        <v>359</v>
      </c>
      <c r="C37" s="163" t="s">
        <v>337</v>
      </c>
      <c r="D37" s="163" t="s">
        <v>337</v>
      </c>
      <c r="E37" s="163"/>
      <c r="F37" s="163"/>
      <c r="G37" s="163" t="s">
        <v>337</v>
      </c>
      <c r="H37" s="163" t="s">
        <v>337</v>
      </c>
      <c r="I37" s="163"/>
      <c r="J37" s="166"/>
      <c r="K37" s="161"/>
      <c r="L37" s="161"/>
    </row>
    <row r="38" spans="1:12" x14ac:dyDescent="0.25">
      <c r="A38" s="158" t="s">
        <v>360</v>
      </c>
      <c r="B38" s="159" t="s">
        <v>361</v>
      </c>
      <c r="C38" s="161"/>
      <c r="D38" s="161"/>
      <c r="E38" s="161"/>
      <c r="F38" s="161"/>
      <c r="G38" s="161"/>
      <c r="H38" s="161"/>
      <c r="I38" s="161"/>
      <c r="J38" s="161"/>
      <c r="K38" s="161"/>
      <c r="L38" s="161"/>
    </row>
    <row r="39" spans="1:12" ht="47.25" x14ac:dyDescent="0.25">
      <c r="A39" s="158">
        <v>2</v>
      </c>
      <c r="B39" s="164" t="s">
        <v>362</v>
      </c>
      <c r="C39" s="163" t="s">
        <v>337</v>
      </c>
      <c r="D39" s="163" t="s">
        <v>337</v>
      </c>
      <c r="E39" s="163"/>
      <c r="F39" s="163"/>
      <c r="G39" s="163" t="s">
        <v>337</v>
      </c>
      <c r="H39" s="163" t="s">
        <v>337</v>
      </c>
      <c r="I39" s="163"/>
      <c r="J39" s="161"/>
      <c r="K39" s="161"/>
      <c r="L39" s="161"/>
    </row>
    <row r="40" spans="1:12" x14ac:dyDescent="0.25">
      <c r="A40" s="158" t="s">
        <v>363</v>
      </c>
      <c r="B40" s="164" t="s">
        <v>364</v>
      </c>
      <c r="C40" s="167">
        <v>46419</v>
      </c>
      <c r="D40" s="167">
        <v>46751</v>
      </c>
      <c r="E40" s="167"/>
      <c r="F40" s="167"/>
      <c r="G40" s="167">
        <v>46419</v>
      </c>
      <c r="H40" s="167">
        <v>46751</v>
      </c>
      <c r="I40" s="163"/>
      <c r="J40" s="161"/>
      <c r="K40" s="161"/>
      <c r="L40" s="161"/>
    </row>
    <row r="41" spans="1:12" ht="31.5" x14ac:dyDescent="0.25">
      <c r="A41" s="158" t="s">
        <v>365</v>
      </c>
      <c r="B41" s="159" t="s">
        <v>366</v>
      </c>
      <c r="C41" s="161"/>
      <c r="D41" s="161"/>
      <c r="E41" s="161"/>
      <c r="F41" s="161"/>
      <c r="G41" s="161"/>
      <c r="H41" s="161"/>
      <c r="I41" s="161"/>
      <c r="J41" s="161"/>
      <c r="K41" s="161"/>
      <c r="L41" s="161"/>
    </row>
    <row r="42" spans="1:12" ht="31.5" x14ac:dyDescent="0.25">
      <c r="A42" s="158">
        <v>3</v>
      </c>
      <c r="B42" s="164" t="s">
        <v>367</v>
      </c>
      <c r="C42" s="163" t="s">
        <v>337</v>
      </c>
      <c r="D42" s="163" t="s">
        <v>337</v>
      </c>
      <c r="E42" s="163"/>
      <c r="F42" s="163"/>
      <c r="G42" s="163" t="s">
        <v>337</v>
      </c>
      <c r="H42" s="163" t="s">
        <v>337</v>
      </c>
      <c r="I42" s="163"/>
      <c r="J42" s="161"/>
      <c r="K42" s="161"/>
      <c r="L42" s="161"/>
    </row>
    <row r="43" spans="1:12" x14ac:dyDescent="0.25">
      <c r="A43" s="158" t="s">
        <v>368</v>
      </c>
      <c r="B43" s="164" t="s">
        <v>369</v>
      </c>
      <c r="C43" s="167">
        <v>46419</v>
      </c>
      <c r="D43" s="167">
        <v>46751</v>
      </c>
      <c r="E43" s="167"/>
      <c r="F43" s="163"/>
      <c r="G43" s="167">
        <v>46419</v>
      </c>
      <c r="H43" s="167">
        <v>46751</v>
      </c>
      <c r="I43" s="163"/>
      <c r="J43" s="161"/>
      <c r="K43" s="161"/>
      <c r="L43" s="161"/>
    </row>
    <row r="44" spans="1:12" x14ac:dyDescent="0.25">
      <c r="A44" s="158" t="s">
        <v>370</v>
      </c>
      <c r="B44" s="164" t="s">
        <v>371</v>
      </c>
      <c r="C44" s="163" t="s">
        <v>337</v>
      </c>
      <c r="D44" s="163" t="s">
        <v>337</v>
      </c>
      <c r="E44" s="163"/>
      <c r="F44" s="163"/>
      <c r="G44" s="163" t="s">
        <v>337</v>
      </c>
      <c r="H44" s="163" t="s">
        <v>337</v>
      </c>
      <c r="I44" s="163"/>
      <c r="J44" s="161"/>
      <c r="K44" s="161"/>
      <c r="L44" s="161"/>
    </row>
    <row r="45" spans="1:12" ht="63" x14ac:dyDescent="0.25">
      <c r="A45" s="158" t="s">
        <v>372</v>
      </c>
      <c r="B45" s="164" t="s">
        <v>373</v>
      </c>
      <c r="C45" s="163" t="s">
        <v>337</v>
      </c>
      <c r="D45" s="163" t="s">
        <v>337</v>
      </c>
      <c r="E45" s="163"/>
      <c r="F45" s="163"/>
      <c r="G45" s="163" t="s">
        <v>337</v>
      </c>
      <c r="H45" s="163" t="s">
        <v>337</v>
      </c>
      <c r="I45" s="163"/>
      <c r="J45" s="161"/>
      <c r="K45" s="161"/>
      <c r="L45" s="161"/>
    </row>
    <row r="46" spans="1:12" ht="110.25" x14ac:dyDescent="0.25">
      <c r="A46" s="158" t="s">
        <v>374</v>
      </c>
      <c r="B46" s="164" t="s">
        <v>375</v>
      </c>
      <c r="C46" s="163" t="s">
        <v>337</v>
      </c>
      <c r="D46" s="163" t="s">
        <v>337</v>
      </c>
      <c r="E46" s="163"/>
      <c r="F46" s="163"/>
      <c r="G46" s="163" t="s">
        <v>337</v>
      </c>
      <c r="H46" s="163" t="s">
        <v>337</v>
      </c>
      <c r="I46" s="163"/>
      <c r="J46" s="161"/>
      <c r="K46" s="161"/>
      <c r="L46" s="161"/>
    </row>
    <row r="47" spans="1:12" x14ac:dyDescent="0.25">
      <c r="A47" s="158" t="s">
        <v>376</v>
      </c>
      <c r="B47" s="164" t="s">
        <v>377</v>
      </c>
      <c r="C47" s="163" t="s">
        <v>337</v>
      </c>
      <c r="D47" s="163" t="s">
        <v>337</v>
      </c>
      <c r="E47" s="163"/>
      <c r="F47" s="163"/>
      <c r="G47" s="163" t="s">
        <v>337</v>
      </c>
      <c r="H47" s="163" t="s">
        <v>337</v>
      </c>
      <c r="I47" s="163"/>
      <c r="J47" s="161"/>
      <c r="K47" s="161"/>
      <c r="L47" s="161"/>
    </row>
    <row r="48" spans="1:12" x14ac:dyDescent="0.25">
      <c r="A48" s="158" t="s">
        <v>378</v>
      </c>
      <c r="B48" s="159" t="s">
        <v>379</v>
      </c>
      <c r="C48" s="161"/>
      <c r="D48" s="161"/>
      <c r="E48" s="161"/>
      <c r="F48" s="161"/>
      <c r="G48" s="161"/>
      <c r="H48" s="161"/>
      <c r="I48" s="161"/>
      <c r="J48" s="161"/>
      <c r="K48" s="161"/>
      <c r="L48" s="161"/>
    </row>
    <row r="49" spans="1:12" x14ac:dyDescent="0.25">
      <c r="A49" s="158">
        <v>4</v>
      </c>
      <c r="B49" s="164" t="s">
        <v>380</v>
      </c>
      <c r="C49" s="163" t="s">
        <v>337</v>
      </c>
      <c r="D49" s="163" t="s">
        <v>337</v>
      </c>
      <c r="E49" s="163"/>
      <c r="F49" s="163"/>
      <c r="G49" s="163" t="s">
        <v>337</v>
      </c>
      <c r="H49" s="163" t="s">
        <v>337</v>
      </c>
      <c r="I49" s="163"/>
      <c r="J49" s="161"/>
      <c r="K49" s="161"/>
      <c r="L49" s="161"/>
    </row>
    <row r="50" spans="1:12" ht="63" x14ac:dyDescent="0.25">
      <c r="A50" s="158" t="s">
        <v>381</v>
      </c>
      <c r="B50" s="164" t="s">
        <v>382</v>
      </c>
      <c r="C50" s="163" t="s">
        <v>337</v>
      </c>
      <c r="D50" s="163" t="s">
        <v>337</v>
      </c>
      <c r="E50" s="163"/>
      <c r="F50" s="163"/>
      <c r="G50" s="163" t="s">
        <v>337</v>
      </c>
      <c r="H50" s="163" t="s">
        <v>337</v>
      </c>
      <c r="I50" s="163"/>
      <c r="J50" s="161"/>
      <c r="K50" s="161"/>
      <c r="L50" s="161"/>
    </row>
    <row r="51" spans="1:12" ht="47.25" x14ac:dyDescent="0.25">
      <c r="A51" s="158" t="s">
        <v>383</v>
      </c>
      <c r="B51" s="164" t="s">
        <v>384</v>
      </c>
      <c r="C51" s="163" t="s">
        <v>337</v>
      </c>
      <c r="D51" s="163" t="s">
        <v>337</v>
      </c>
      <c r="E51" s="163"/>
      <c r="F51" s="163"/>
      <c r="G51" s="163" t="s">
        <v>337</v>
      </c>
      <c r="H51" s="163" t="s">
        <v>337</v>
      </c>
      <c r="I51" s="163"/>
      <c r="J51" s="161"/>
      <c r="K51" s="161"/>
      <c r="L51" s="161"/>
    </row>
    <row r="52" spans="1:12" ht="47.25" x14ac:dyDescent="0.25">
      <c r="A52" s="158" t="s">
        <v>385</v>
      </c>
      <c r="B52" s="164" t="s">
        <v>386</v>
      </c>
      <c r="C52" s="163" t="s">
        <v>337</v>
      </c>
      <c r="D52" s="163" t="s">
        <v>337</v>
      </c>
      <c r="E52" s="163"/>
      <c r="F52" s="163"/>
      <c r="G52" s="163" t="s">
        <v>337</v>
      </c>
      <c r="H52" s="163" t="s">
        <v>337</v>
      </c>
      <c r="I52" s="163"/>
      <c r="J52" s="161"/>
      <c r="K52" s="161"/>
      <c r="L52" s="161"/>
    </row>
    <row r="53" spans="1:12" ht="31.5" x14ac:dyDescent="0.25">
      <c r="A53" s="158" t="s">
        <v>387</v>
      </c>
      <c r="B53" s="168" t="s">
        <v>388</v>
      </c>
      <c r="C53" s="167">
        <v>46419</v>
      </c>
      <c r="D53" s="167">
        <v>46751</v>
      </c>
      <c r="E53" s="167"/>
      <c r="F53" s="167"/>
      <c r="G53" s="167">
        <v>46419</v>
      </c>
      <c r="H53" s="167">
        <v>46751</v>
      </c>
      <c r="I53" s="163"/>
      <c r="J53" s="161"/>
      <c r="K53" s="161"/>
      <c r="L53" s="161"/>
    </row>
    <row r="54" spans="1:12" ht="31.5" x14ac:dyDescent="0.25">
      <c r="A54" s="158" t="s">
        <v>389</v>
      </c>
      <c r="B54" s="164" t="s">
        <v>390</v>
      </c>
      <c r="C54" s="163" t="s">
        <v>337</v>
      </c>
      <c r="D54" s="163" t="s">
        <v>337</v>
      </c>
      <c r="E54" s="163"/>
      <c r="F54" s="163"/>
      <c r="G54" s="163" t="s">
        <v>337</v>
      </c>
      <c r="H54" s="163" t="s">
        <v>337</v>
      </c>
      <c r="I54" s="163"/>
      <c r="J54" s="161"/>
      <c r="K54" s="161"/>
      <c r="L54" s="161"/>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D33" sqref="D33"/>
    </sheetView>
  </sheetViews>
  <sheetFormatPr defaultRowHeight="15.75" x14ac:dyDescent="0.25"/>
  <cols>
    <col min="1" max="1" width="9.140625" style="153"/>
    <col min="2" max="2" width="57.85546875" style="153" customWidth="1"/>
    <col min="3" max="3" width="13" style="153" customWidth="1"/>
    <col min="4" max="4" width="19.28515625" style="153" customWidth="1"/>
    <col min="5" max="6" width="15.28515625" style="153" customWidth="1"/>
    <col min="7" max="7" width="13.42578125" style="153" customWidth="1"/>
    <col min="8" max="27" width="9.7109375" style="153" customWidth="1"/>
    <col min="28" max="28" width="17.28515625" style="153" customWidth="1"/>
    <col min="29" max="29" width="19.140625" style="153" customWidth="1"/>
    <col min="30" max="30" width="10.7109375" style="153" customWidth="1"/>
    <col min="31" max="31" width="12" style="153" customWidth="1"/>
    <col min="32" max="16384" width="9.140625" style="153"/>
  </cols>
  <sheetData>
    <row r="1" spans="1:29" ht="18.75" x14ac:dyDescent="0.25">
      <c r="AC1" s="4" t="s">
        <v>0</v>
      </c>
    </row>
    <row r="2" spans="1:29" ht="18.75" x14ac:dyDescent="0.3">
      <c r="AC2" s="5" t="s">
        <v>1</v>
      </c>
    </row>
    <row r="3" spans="1:29" ht="18.75" x14ac:dyDescent="0.3">
      <c r="AC3" s="5" t="s">
        <v>2</v>
      </c>
    </row>
    <row r="4" spans="1:29"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5"/>
    </row>
    <row r="6" spans="1:29" ht="18.75" x14ac:dyDescent="0.25">
      <c r="A6" s="262" t="s">
        <v>3</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0"/>
      <c r="B7" s="10"/>
      <c r="C7" s="10"/>
      <c r="D7" s="10"/>
      <c r="E7" s="10"/>
      <c r="F7" s="10"/>
      <c r="G7" s="10"/>
      <c r="H7" s="10"/>
      <c r="I7" s="10"/>
      <c r="J7" s="10"/>
      <c r="K7" s="10"/>
      <c r="L7" s="10"/>
      <c r="M7" s="10"/>
      <c r="N7" s="10"/>
      <c r="O7" s="10"/>
      <c r="P7" s="10"/>
      <c r="Q7" s="10"/>
      <c r="R7" s="169"/>
      <c r="S7" s="169"/>
      <c r="T7" s="169"/>
      <c r="U7" s="169"/>
      <c r="V7" s="169"/>
      <c r="W7" s="169"/>
      <c r="X7" s="169"/>
      <c r="Y7" s="169"/>
      <c r="Z7" s="169"/>
      <c r="AA7" s="169"/>
      <c r="AB7" s="169"/>
      <c r="AC7" s="169"/>
    </row>
    <row r="8" spans="1:29" x14ac:dyDescent="0.25">
      <c r="A8" s="270" t="str">
        <f>'1. паспорт местоположение'!A9:C9</f>
        <v>Акционерное общество "Россети Янтарь" ДЗО  ПАО "Россети"</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57" t="s">
        <v>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0"/>
      <c r="B10" s="10"/>
      <c r="C10" s="10"/>
      <c r="D10" s="10"/>
      <c r="E10" s="10"/>
      <c r="F10" s="10"/>
      <c r="G10" s="10"/>
      <c r="H10" s="10"/>
      <c r="I10" s="10"/>
      <c r="J10" s="10"/>
      <c r="K10" s="10"/>
      <c r="L10" s="10"/>
      <c r="M10" s="10"/>
      <c r="N10" s="10"/>
      <c r="O10" s="10"/>
      <c r="P10" s="10"/>
      <c r="Q10" s="10"/>
      <c r="R10" s="169"/>
      <c r="S10" s="169"/>
      <c r="T10" s="169"/>
      <c r="U10" s="169"/>
      <c r="V10" s="169"/>
      <c r="W10" s="169"/>
      <c r="X10" s="169"/>
      <c r="Y10" s="169"/>
      <c r="Z10" s="169"/>
      <c r="AA10" s="169"/>
      <c r="AB10" s="169"/>
      <c r="AC10" s="169"/>
    </row>
    <row r="11" spans="1:29" x14ac:dyDescent="0.25">
      <c r="A11" s="270" t="str">
        <f>'1. паспорт местоположение'!A12:C12</f>
        <v>N_99-приб-27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61"/>
      <c r="B13" s="61"/>
      <c r="C13" s="61"/>
      <c r="D13" s="61"/>
      <c r="E13" s="61"/>
      <c r="F13" s="61"/>
      <c r="G13" s="61"/>
      <c r="H13" s="61"/>
      <c r="I13" s="61"/>
      <c r="J13" s="61"/>
      <c r="K13" s="61"/>
      <c r="L13" s="61"/>
      <c r="M13" s="61"/>
      <c r="N13" s="61"/>
      <c r="O13" s="61"/>
      <c r="P13" s="61"/>
      <c r="Q13" s="61"/>
      <c r="R13" s="170"/>
      <c r="S13" s="170"/>
      <c r="T13" s="170"/>
      <c r="U13" s="170"/>
      <c r="V13" s="170"/>
      <c r="W13" s="170"/>
      <c r="X13" s="170"/>
      <c r="Y13" s="170"/>
      <c r="Z13" s="170"/>
      <c r="AA13" s="170"/>
      <c r="AB13" s="170"/>
      <c r="AC13" s="170"/>
    </row>
    <row r="14" spans="1:29" ht="45.75" customHeight="1" x14ac:dyDescent="0.25">
      <c r="A14" s="271" t="str">
        <f>'1. паспорт местоположение'!A15</f>
        <v>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57" t="s">
        <v>9</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row>
    <row r="18" spans="1:32" x14ac:dyDescent="0.25">
      <c r="A18" s="331" t="s">
        <v>391</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row>
    <row r="20" spans="1:32" ht="33" customHeight="1" x14ac:dyDescent="0.25">
      <c r="A20" s="326" t="s">
        <v>392</v>
      </c>
      <c r="B20" s="326" t="s">
        <v>393</v>
      </c>
      <c r="C20" s="324" t="s">
        <v>394</v>
      </c>
      <c r="D20" s="324"/>
      <c r="E20" s="313" t="s">
        <v>395</v>
      </c>
      <c r="F20" s="313"/>
      <c r="G20" s="329" t="s">
        <v>575</v>
      </c>
      <c r="H20" s="325" t="s">
        <v>396</v>
      </c>
      <c r="I20" s="325"/>
      <c r="J20" s="325"/>
      <c r="K20" s="325"/>
      <c r="L20" s="325" t="s">
        <v>397</v>
      </c>
      <c r="M20" s="325"/>
      <c r="N20" s="325"/>
      <c r="O20" s="325"/>
      <c r="P20" s="325" t="s">
        <v>398</v>
      </c>
      <c r="Q20" s="325"/>
      <c r="R20" s="325"/>
      <c r="S20" s="325"/>
      <c r="T20" s="325" t="s">
        <v>399</v>
      </c>
      <c r="U20" s="325"/>
      <c r="V20" s="325"/>
      <c r="W20" s="325"/>
      <c r="X20" s="325" t="s">
        <v>576</v>
      </c>
      <c r="Y20" s="325"/>
      <c r="Z20" s="325"/>
      <c r="AA20" s="325"/>
      <c r="AB20" s="323" t="s">
        <v>400</v>
      </c>
      <c r="AC20" s="323"/>
      <c r="AD20" s="171"/>
      <c r="AE20" s="171"/>
      <c r="AF20" s="171"/>
    </row>
    <row r="21" spans="1:32" ht="78" customHeight="1" x14ac:dyDescent="0.25">
      <c r="A21" s="327"/>
      <c r="B21" s="327"/>
      <c r="C21" s="324"/>
      <c r="D21" s="324"/>
      <c r="E21" s="313"/>
      <c r="F21" s="313"/>
      <c r="G21" s="329"/>
      <c r="H21" s="324" t="s">
        <v>329</v>
      </c>
      <c r="I21" s="324"/>
      <c r="J21" s="324" t="s">
        <v>331</v>
      </c>
      <c r="K21" s="324"/>
      <c r="L21" s="324" t="s">
        <v>329</v>
      </c>
      <c r="M21" s="324"/>
      <c r="N21" s="324" t="s">
        <v>331</v>
      </c>
      <c r="O21" s="324"/>
      <c r="P21" s="324" t="s">
        <v>329</v>
      </c>
      <c r="Q21" s="324"/>
      <c r="R21" s="324" t="s">
        <v>331</v>
      </c>
      <c r="S21" s="324"/>
      <c r="T21" s="324" t="s">
        <v>329</v>
      </c>
      <c r="U21" s="324"/>
      <c r="V21" s="324" t="s">
        <v>331</v>
      </c>
      <c r="W21" s="324"/>
      <c r="X21" s="324" t="s">
        <v>401</v>
      </c>
      <c r="Y21" s="324"/>
      <c r="Z21" s="324" t="s">
        <v>402</v>
      </c>
      <c r="AA21" s="324"/>
      <c r="AB21" s="323"/>
      <c r="AC21" s="323"/>
    </row>
    <row r="22" spans="1:32" ht="63" x14ac:dyDescent="0.25">
      <c r="A22" s="328"/>
      <c r="B22" s="328"/>
      <c r="C22" s="251" t="s">
        <v>329</v>
      </c>
      <c r="D22" s="251" t="s">
        <v>331</v>
      </c>
      <c r="E22" s="252" t="s">
        <v>403</v>
      </c>
      <c r="F22" s="252" t="s">
        <v>577</v>
      </c>
      <c r="G22" s="329"/>
      <c r="H22" s="253" t="s">
        <v>404</v>
      </c>
      <c r="I22" s="253" t="s">
        <v>405</v>
      </c>
      <c r="J22" s="253" t="s">
        <v>404</v>
      </c>
      <c r="K22" s="253" t="s">
        <v>405</v>
      </c>
      <c r="L22" s="253" t="s">
        <v>404</v>
      </c>
      <c r="M22" s="253" t="s">
        <v>405</v>
      </c>
      <c r="N22" s="253" t="s">
        <v>404</v>
      </c>
      <c r="O22" s="253" t="s">
        <v>405</v>
      </c>
      <c r="P22" s="253" t="s">
        <v>404</v>
      </c>
      <c r="Q22" s="253" t="s">
        <v>405</v>
      </c>
      <c r="R22" s="253" t="s">
        <v>404</v>
      </c>
      <c r="S22" s="253" t="s">
        <v>405</v>
      </c>
      <c r="T22" s="253" t="s">
        <v>404</v>
      </c>
      <c r="U22" s="253" t="s">
        <v>405</v>
      </c>
      <c r="V22" s="253" t="s">
        <v>404</v>
      </c>
      <c r="W22" s="253" t="s">
        <v>405</v>
      </c>
      <c r="X22" s="253" t="s">
        <v>404</v>
      </c>
      <c r="Y22" s="253" t="s">
        <v>405</v>
      </c>
      <c r="Z22" s="253" t="s">
        <v>404</v>
      </c>
      <c r="AA22" s="253" t="s">
        <v>405</v>
      </c>
      <c r="AB22" s="251" t="s">
        <v>329</v>
      </c>
      <c r="AC22" s="251" t="s">
        <v>331</v>
      </c>
    </row>
    <row r="23" spans="1:32"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2" ht="47.25" customHeight="1" x14ac:dyDescent="0.25">
      <c r="A24" s="172">
        <v>1</v>
      </c>
      <c r="B24" s="173" t="s">
        <v>406</v>
      </c>
      <c r="C24" s="174">
        <f t="shared" ref="C24:AA24" si="0">SUM(C25:C29)</f>
        <v>7.4067798700000003</v>
      </c>
      <c r="D24" s="174">
        <f>SUM(D25:D29)</f>
        <v>8.1924227399999996</v>
      </c>
      <c r="E24" s="174">
        <f t="shared" ref="E24:F24" si="1">SUM(E25:E29)</f>
        <v>8.1924227399999996</v>
      </c>
      <c r="F24" s="174">
        <f t="shared" si="1"/>
        <v>8.1924227399999996</v>
      </c>
      <c r="G24" s="174">
        <f>SUM(G25:G29)</f>
        <v>0</v>
      </c>
      <c r="H24" s="174">
        <f>SUM(H25:H29)</f>
        <v>0</v>
      </c>
      <c r="I24" s="174">
        <f t="shared" si="0"/>
        <v>0</v>
      </c>
      <c r="J24" s="174">
        <f t="shared" si="0"/>
        <v>0</v>
      </c>
      <c r="K24" s="174">
        <f t="shared" si="0"/>
        <v>0</v>
      </c>
      <c r="L24" s="174">
        <f>SUM(L25:L29)</f>
        <v>7.4067798700000003</v>
      </c>
      <c r="M24" s="174">
        <f t="shared" ref="M24:R24" si="2">SUM(M25:M29)</f>
        <v>0</v>
      </c>
      <c r="N24" s="174">
        <f t="shared" si="2"/>
        <v>8.1924227399999996</v>
      </c>
      <c r="O24" s="174">
        <f t="shared" si="2"/>
        <v>0</v>
      </c>
      <c r="P24" s="174">
        <f t="shared" si="2"/>
        <v>0</v>
      </c>
      <c r="Q24" s="174">
        <f t="shared" si="2"/>
        <v>0</v>
      </c>
      <c r="R24" s="174">
        <f t="shared" si="2"/>
        <v>0</v>
      </c>
      <c r="S24" s="174">
        <f>SUM(S25:S29)</f>
        <v>0</v>
      </c>
      <c r="T24" s="174">
        <f>SUM(T25:T29)</f>
        <v>0</v>
      </c>
      <c r="U24" s="174">
        <f t="shared" ref="U24:W24" si="3">SUM(U25:U29)</f>
        <v>0</v>
      </c>
      <c r="V24" s="174">
        <f t="shared" si="3"/>
        <v>0</v>
      </c>
      <c r="W24" s="174">
        <f t="shared" si="3"/>
        <v>0</v>
      </c>
      <c r="X24" s="174">
        <f>SUM(X25:X29)</f>
        <v>0</v>
      </c>
      <c r="Y24" s="174">
        <f t="shared" si="0"/>
        <v>0</v>
      </c>
      <c r="Z24" s="174">
        <f t="shared" si="0"/>
        <v>0</v>
      </c>
      <c r="AA24" s="174">
        <f t="shared" si="0"/>
        <v>0</v>
      </c>
      <c r="AB24" s="174">
        <f t="shared" ref="AB24:AB64" si="4">H24+L24+P24+T24</f>
        <v>7.4067798700000003</v>
      </c>
      <c r="AC24" s="175">
        <f t="shared" ref="AC24:AC64" si="5">J24+N24+R24+V24+X24</f>
        <v>8.1924227399999996</v>
      </c>
      <c r="AE24" s="244"/>
    </row>
    <row r="25" spans="1:32" ht="24" customHeight="1" x14ac:dyDescent="0.25">
      <c r="A25" s="176" t="s">
        <v>407</v>
      </c>
      <c r="B25" s="177" t="s">
        <v>408</v>
      </c>
      <c r="C25" s="174">
        <v>0</v>
      </c>
      <c r="D25" s="174">
        <v>0</v>
      </c>
      <c r="E25" s="178">
        <f t="shared" ref="E25:E29" si="6">D25</f>
        <v>0</v>
      </c>
      <c r="F25" s="178">
        <f t="shared" ref="F25:F64" si="7">E25-G25</f>
        <v>0</v>
      </c>
      <c r="G25" s="179">
        <v>0</v>
      </c>
      <c r="H25" s="179">
        <v>0</v>
      </c>
      <c r="I25" s="179">
        <v>0</v>
      </c>
      <c r="J25" s="179">
        <v>0</v>
      </c>
      <c r="K25" s="179">
        <v>0</v>
      </c>
      <c r="L25" s="179">
        <v>0</v>
      </c>
      <c r="M25" s="179">
        <v>0</v>
      </c>
      <c r="N25" s="179">
        <f>F25</f>
        <v>0</v>
      </c>
      <c r="O25" s="179">
        <v>0</v>
      </c>
      <c r="P25" s="179">
        <v>0</v>
      </c>
      <c r="Q25" s="179">
        <v>0</v>
      </c>
      <c r="R25" s="179">
        <v>0</v>
      </c>
      <c r="S25" s="179">
        <v>0</v>
      </c>
      <c r="T25" s="179">
        <v>0</v>
      </c>
      <c r="U25" s="179">
        <v>0</v>
      </c>
      <c r="V25" s="179">
        <v>0</v>
      </c>
      <c r="W25" s="179">
        <v>0</v>
      </c>
      <c r="X25" s="179">
        <v>0</v>
      </c>
      <c r="Y25" s="179">
        <v>0</v>
      </c>
      <c r="Z25" s="179">
        <v>0</v>
      </c>
      <c r="AA25" s="179">
        <v>0</v>
      </c>
      <c r="AB25" s="174">
        <f t="shared" si="4"/>
        <v>0</v>
      </c>
      <c r="AC25" s="175">
        <f t="shared" si="5"/>
        <v>0</v>
      </c>
      <c r="AE25" s="244"/>
    </row>
    <row r="26" spans="1:32" x14ac:dyDescent="0.25">
      <c r="A26" s="176" t="s">
        <v>409</v>
      </c>
      <c r="B26" s="177" t="s">
        <v>410</v>
      </c>
      <c r="C26" s="174">
        <v>0</v>
      </c>
      <c r="D26" s="174">
        <v>0</v>
      </c>
      <c r="E26" s="178">
        <f t="shared" si="6"/>
        <v>0</v>
      </c>
      <c r="F26" s="178">
        <f t="shared" si="7"/>
        <v>0</v>
      </c>
      <c r="G26" s="179">
        <v>0</v>
      </c>
      <c r="H26" s="179">
        <v>0</v>
      </c>
      <c r="I26" s="179">
        <v>0</v>
      </c>
      <c r="J26" s="179">
        <v>0</v>
      </c>
      <c r="K26" s="179">
        <v>0</v>
      </c>
      <c r="L26" s="179">
        <v>0</v>
      </c>
      <c r="M26" s="179">
        <v>0</v>
      </c>
      <c r="N26" s="179">
        <f t="shared" ref="N26:N64" si="8">F26</f>
        <v>0</v>
      </c>
      <c r="O26" s="179">
        <v>0</v>
      </c>
      <c r="P26" s="179">
        <v>0</v>
      </c>
      <c r="Q26" s="179">
        <v>0</v>
      </c>
      <c r="R26" s="179">
        <v>0</v>
      </c>
      <c r="S26" s="179">
        <v>0</v>
      </c>
      <c r="T26" s="179">
        <v>0</v>
      </c>
      <c r="U26" s="179">
        <v>0</v>
      </c>
      <c r="V26" s="179">
        <v>0</v>
      </c>
      <c r="W26" s="179">
        <v>0</v>
      </c>
      <c r="X26" s="179">
        <v>0</v>
      </c>
      <c r="Y26" s="179">
        <v>0</v>
      </c>
      <c r="Z26" s="179">
        <v>0</v>
      </c>
      <c r="AA26" s="179">
        <v>0</v>
      </c>
      <c r="AB26" s="174">
        <f t="shared" si="4"/>
        <v>0</v>
      </c>
      <c r="AC26" s="175">
        <f t="shared" si="5"/>
        <v>0</v>
      </c>
      <c r="AE26" s="244"/>
    </row>
    <row r="27" spans="1:32" ht="31.5" x14ac:dyDescent="0.25">
      <c r="A27" s="176" t="s">
        <v>411</v>
      </c>
      <c r="B27" s="177" t="s">
        <v>412</v>
      </c>
      <c r="C27" s="174">
        <v>7.4067798700000003</v>
      </c>
      <c r="D27" s="174">
        <v>8.1924227399999996</v>
      </c>
      <c r="E27" s="178">
        <f t="shared" si="6"/>
        <v>8.1924227399999996</v>
      </c>
      <c r="F27" s="178">
        <f t="shared" si="7"/>
        <v>8.1924227399999996</v>
      </c>
      <c r="G27" s="179">
        <v>0</v>
      </c>
      <c r="H27" s="179">
        <v>0</v>
      </c>
      <c r="I27" s="179">
        <v>0</v>
      </c>
      <c r="J27" s="179">
        <v>0</v>
      </c>
      <c r="K27" s="179">
        <v>0</v>
      </c>
      <c r="L27" s="179">
        <v>7.4067798700000003</v>
      </c>
      <c r="M27" s="179">
        <v>0</v>
      </c>
      <c r="N27" s="179">
        <f t="shared" si="8"/>
        <v>8.1924227399999996</v>
      </c>
      <c r="O27" s="179">
        <v>0</v>
      </c>
      <c r="P27" s="179">
        <v>0</v>
      </c>
      <c r="Q27" s="179">
        <v>0</v>
      </c>
      <c r="R27" s="179">
        <v>0</v>
      </c>
      <c r="S27" s="179">
        <v>0</v>
      </c>
      <c r="T27" s="179">
        <v>0</v>
      </c>
      <c r="U27" s="179">
        <v>0</v>
      </c>
      <c r="V27" s="179">
        <v>0</v>
      </c>
      <c r="W27" s="179">
        <v>0</v>
      </c>
      <c r="X27" s="179">
        <v>0</v>
      </c>
      <c r="Y27" s="179">
        <v>0</v>
      </c>
      <c r="Z27" s="179">
        <v>0</v>
      </c>
      <c r="AA27" s="179">
        <v>0</v>
      </c>
      <c r="AB27" s="174">
        <f t="shared" si="4"/>
        <v>7.4067798700000003</v>
      </c>
      <c r="AC27" s="175">
        <f t="shared" si="5"/>
        <v>8.1924227399999996</v>
      </c>
      <c r="AE27" s="244"/>
    </row>
    <row r="28" spans="1:32" x14ac:dyDescent="0.25">
      <c r="A28" s="176" t="s">
        <v>413</v>
      </c>
      <c r="B28" s="177" t="s">
        <v>414</v>
      </c>
      <c r="C28" s="174">
        <v>0</v>
      </c>
      <c r="D28" s="174">
        <v>0</v>
      </c>
      <c r="E28" s="178">
        <f t="shared" si="6"/>
        <v>0</v>
      </c>
      <c r="F28" s="178">
        <f t="shared" si="7"/>
        <v>0</v>
      </c>
      <c r="G28" s="179">
        <v>0</v>
      </c>
      <c r="H28" s="179">
        <v>0</v>
      </c>
      <c r="I28" s="179">
        <v>0</v>
      </c>
      <c r="J28" s="179">
        <v>0</v>
      </c>
      <c r="K28" s="179">
        <v>0</v>
      </c>
      <c r="L28" s="179">
        <v>0</v>
      </c>
      <c r="M28" s="179">
        <v>0</v>
      </c>
      <c r="N28" s="179">
        <f t="shared" si="8"/>
        <v>0</v>
      </c>
      <c r="O28" s="179">
        <v>0</v>
      </c>
      <c r="P28" s="179">
        <v>0</v>
      </c>
      <c r="Q28" s="179">
        <v>0</v>
      </c>
      <c r="R28" s="179">
        <v>0</v>
      </c>
      <c r="S28" s="179">
        <v>0</v>
      </c>
      <c r="T28" s="179">
        <v>0</v>
      </c>
      <c r="U28" s="179">
        <v>0</v>
      </c>
      <c r="V28" s="179">
        <v>0</v>
      </c>
      <c r="W28" s="179">
        <v>0</v>
      </c>
      <c r="X28" s="179">
        <v>0</v>
      </c>
      <c r="Y28" s="179">
        <v>0</v>
      </c>
      <c r="Z28" s="179">
        <v>0</v>
      </c>
      <c r="AA28" s="179">
        <v>0</v>
      </c>
      <c r="AB28" s="174">
        <f t="shared" si="4"/>
        <v>0</v>
      </c>
      <c r="AC28" s="175">
        <f t="shared" si="5"/>
        <v>0</v>
      </c>
      <c r="AE28" s="244"/>
    </row>
    <row r="29" spans="1:32" x14ac:dyDescent="0.25">
      <c r="A29" s="176" t="s">
        <v>415</v>
      </c>
      <c r="B29" s="180" t="s">
        <v>416</v>
      </c>
      <c r="C29" s="174">
        <v>0</v>
      </c>
      <c r="D29" s="174">
        <v>0</v>
      </c>
      <c r="E29" s="178">
        <f t="shared" si="6"/>
        <v>0</v>
      </c>
      <c r="F29" s="178">
        <f t="shared" si="7"/>
        <v>0</v>
      </c>
      <c r="G29" s="179">
        <v>0</v>
      </c>
      <c r="H29" s="179">
        <v>0</v>
      </c>
      <c r="I29" s="179">
        <v>0</v>
      </c>
      <c r="J29" s="179">
        <v>0</v>
      </c>
      <c r="K29" s="179">
        <v>0</v>
      </c>
      <c r="L29" s="179">
        <v>0</v>
      </c>
      <c r="M29" s="179">
        <v>0</v>
      </c>
      <c r="N29" s="179">
        <f t="shared" si="8"/>
        <v>0</v>
      </c>
      <c r="O29" s="179">
        <v>0</v>
      </c>
      <c r="P29" s="179">
        <v>0</v>
      </c>
      <c r="Q29" s="179">
        <v>0</v>
      </c>
      <c r="R29" s="179">
        <v>0</v>
      </c>
      <c r="S29" s="179">
        <v>0</v>
      </c>
      <c r="T29" s="179">
        <v>0</v>
      </c>
      <c r="U29" s="179">
        <v>0</v>
      </c>
      <c r="V29" s="179">
        <v>0</v>
      </c>
      <c r="W29" s="179">
        <v>0</v>
      </c>
      <c r="X29" s="179">
        <v>0</v>
      </c>
      <c r="Y29" s="179">
        <v>0</v>
      </c>
      <c r="Z29" s="179">
        <v>0</v>
      </c>
      <c r="AA29" s="179">
        <v>0</v>
      </c>
      <c r="AB29" s="174">
        <f t="shared" si="4"/>
        <v>0</v>
      </c>
      <c r="AC29" s="175">
        <f t="shared" si="5"/>
        <v>0</v>
      </c>
      <c r="AE29" s="244"/>
    </row>
    <row r="30" spans="1:32" ht="47.25" x14ac:dyDescent="0.25">
      <c r="A30" s="172" t="s">
        <v>17</v>
      </c>
      <c r="B30" s="173" t="s">
        <v>417</v>
      </c>
      <c r="C30" s="174">
        <f t="shared" ref="C30:AA30" si="9">SUM(C31:C34)</f>
        <v>6.1723165599999996</v>
      </c>
      <c r="D30" s="174">
        <f t="shared" ref="D30:F30" si="10">SUM(D31:D34)</f>
        <v>6.7151006100000004</v>
      </c>
      <c r="E30" s="174">
        <f t="shared" si="10"/>
        <v>6.7151006100000004</v>
      </c>
      <c r="F30" s="174">
        <f t="shared" si="10"/>
        <v>6.7151006100000004</v>
      </c>
      <c r="G30" s="174">
        <f t="shared" ref="G30:H30" si="11">SUM(G31:G34)</f>
        <v>0</v>
      </c>
      <c r="H30" s="174">
        <f t="shared" si="11"/>
        <v>0</v>
      </c>
      <c r="I30" s="174">
        <f t="shared" si="9"/>
        <v>0</v>
      </c>
      <c r="J30" s="174">
        <f t="shared" si="9"/>
        <v>0</v>
      </c>
      <c r="K30" s="174">
        <f t="shared" si="9"/>
        <v>0</v>
      </c>
      <c r="L30" s="174">
        <f>SUM(L31:L34)</f>
        <v>6.1723165599999996</v>
      </c>
      <c r="M30" s="174">
        <f t="shared" ref="M30:R30" si="12">SUM(M31:M34)</f>
        <v>0</v>
      </c>
      <c r="N30" s="174">
        <f t="shared" si="12"/>
        <v>6.7151006100000004</v>
      </c>
      <c r="O30" s="174">
        <f t="shared" si="12"/>
        <v>0</v>
      </c>
      <c r="P30" s="174">
        <f t="shared" si="12"/>
        <v>0</v>
      </c>
      <c r="Q30" s="174">
        <f t="shared" si="12"/>
        <v>0</v>
      </c>
      <c r="R30" s="174">
        <f t="shared" si="12"/>
        <v>0</v>
      </c>
      <c r="S30" s="174">
        <f>SUM(S31:S34)</f>
        <v>0</v>
      </c>
      <c r="T30" s="174">
        <f t="shared" ref="T30:W30" si="13">SUM(T31:T34)</f>
        <v>0</v>
      </c>
      <c r="U30" s="174">
        <f t="shared" si="13"/>
        <v>0</v>
      </c>
      <c r="V30" s="174">
        <f t="shared" si="13"/>
        <v>0</v>
      </c>
      <c r="W30" s="174">
        <f t="shared" si="13"/>
        <v>0</v>
      </c>
      <c r="X30" s="174">
        <f t="shared" si="9"/>
        <v>0</v>
      </c>
      <c r="Y30" s="174">
        <f t="shared" si="9"/>
        <v>0</v>
      </c>
      <c r="Z30" s="174">
        <f t="shared" si="9"/>
        <v>0</v>
      </c>
      <c r="AA30" s="174">
        <f t="shared" si="9"/>
        <v>0</v>
      </c>
      <c r="AB30" s="174">
        <f t="shared" si="4"/>
        <v>6.1723165599999996</v>
      </c>
      <c r="AC30" s="175">
        <f t="shared" si="5"/>
        <v>6.7151006100000004</v>
      </c>
      <c r="AE30" s="244"/>
    </row>
    <row r="31" spans="1:32" x14ac:dyDescent="0.25">
      <c r="A31" s="172" t="s">
        <v>418</v>
      </c>
      <c r="B31" s="177" t="s">
        <v>419</v>
      </c>
      <c r="C31" s="174">
        <v>0</v>
      </c>
      <c r="D31" s="174">
        <v>0</v>
      </c>
      <c r="E31" s="178">
        <f t="shared" ref="E31:E64" si="14">D31</f>
        <v>0</v>
      </c>
      <c r="F31" s="178">
        <f t="shared" si="7"/>
        <v>0</v>
      </c>
      <c r="G31" s="179">
        <v>0</v>
      </c>
      <c r="H31" s="179">
        <v>0</v>
      </c>
      <c r="I31" s="179">
        <v>0</v>
      </c>
      <c r="J31" s="179">
        <v>0</v>
      </c>
      <c r="K31" s="179">
        <v>0</v>
      </c>
      <c r="L31" s="179">
        <v>0</v>
      </c>
      <c r="M31" s="179">
        <v>0</v>
      </c>
      <c r="N31" s="179">
        <f t="shared" si="8"/>
        <v>0</v>
      </c>
      <c r="O31" s="179">
        <v>0</v>
      </c>
      <c r="P31" s="179">
        <v>0</v>
      </c>
      <c r="Q31" s="179">
        <v>0</v>
      </c>
      <c r="R31" s="179">
        <v>0</v>
      </c>
      <c r="S31" s="179">
        <v>0</v>
      </c>
      <c r="T31" s="179">
        <v>0</v>
      </c>
      <c r="U31" s="179">
        <v>0</v>
      </c>
      <c r="V31" s="179">
        <v>0</v>
      </c>
      <c r="W31" s="179">
        <v>0</v>
      </c>
      <c r="X31" s="179">
        <v>0</v>
      </c>
      <c r="Y31" s="179">
        <v>0</v>
      </c>
      <c r="Z31" s="179">
        <v>0</v>
      </c>
      <c r="AA31" s="179">
        <v>0</v>
      </c>
      <c r="AB31" s="174">
        <f t="shared" si="4"/>
        <v>0</v>
      </c>
      <c r="AC31" s="175">
        <f t="shared" si="5"/>
        <v>0</v>
      </c>
      <c r="AE31" s="244"/>
    </row>
    <row r="32" spans="1:32" ht="31.5" x14ac:dyDescent="0.25">
      <c r="A32" s="172" t="s">
        <v>420</v>
      </c>
      <c r="B32" s="177" t="s">
        <v>421</v>
      </c>
      <c r="C32" s="174">
        <v>0</v>
      </c>
      <c r="D32" s="174">
        <v>0</v>
      </c>
      <c r="E32" s="178">
        <f t="shared" si="14"/>
        <v>0</v>
      </c>
      <c r="F32" s="178">
        <f t="shared" si="7"/>
        <v>0</v>
      </c>
      <c r="G32" s="179">
        <v>0</v>
      </c>
      <c r="H32" s="179">
        <v>0</v>
      </c>
      <c r="I32" s="179">
        <v>0</v>
      </c>
      <c r="J32" s="179">
        <v>0</v>
      </c>
      <c r="K32" s="179">
        <v>0</v>
      </c>
      <c r="L32" s="179">
        <v>0</v>
      </c>
      <c r="M32" s="179">
        <v>0</v>
      </c>
      <c r="N32" s="179">
        <f t="shared" si="8"/>
        <v>0</v>
      </c>
      <c r="O32" s="179">
        <v>0</v>
      </c>
      <c r="P32" s="179">
        <v>0</v>
      </c>
      <c r="Q32" s="179">
        <v>0</v>
      </c>
      <c r="R32" s="179">
        <v>0</v>
      </c>
      <c r="S32" s="179">
        <v>0</v>
      </c>
      <c r="T32" s="179">
        <v>0</v>
      </c>
      <c r="U32" s="179">
        <v>0</v>
      </c>
      <c r="V32" s="179">
        <v>0</v>
      </c>
      <c r="W32" s="179">
        <v>0</v>
      </c>
      <c r="X32" s="179">
        <v>0</v>
      </c>
      <c r="Y32" s="179">
        <v>0</v>
      </c>
      <c r="Z32" s="179">
        <v>0</v>
      </c>
      <c r="AA32" s="179">
        <v>0</v>
      </c>
      <c r="AB32" s="174">
        <f t="shared" si="4"/>
        <v>0</v>
      </c>
      <c r="AC32" s="175">
        <f t="shared" si="5"/>
        <v>0</v>
      </c>
      <c r="AE32" s="244"/>
    </row>
    <row r="33" spans="1:31" x14ac:dyDescent="0.25">
      <c r="A33" s="172" t="s">
        <v>422</v>
      </c>
      <c r="B33" s="177" t="s">
        <v>423</v>
      </c>
      <c r="C33" s="174">
        <v>6.1723165599999996</v>
      </c>
      <c r="D33" s="174">
        <v>6.7151006100000004</v>
      </c>
      <c r="E33" s="178">
        <f t="shared" si="14"/>
        <v>6.7151006100000004</v>
      </c>
      <c r="F33" s="178">
        <f t="shared" si="7"/>
        <v>6.7151006100000004</v>
      </c>
      <c r="G33" s="179">
        <v>0</v>
      </c>
      <c r="H33" s="179">
        <v>0</v>
      </c>
      <c r="I33" s="179">
        <v>0</v>
      </c>
      <c r="J33" s="179">
        <v>0</v>
      </c>
      <c r="K33" s="179">
        <v>0</v>
      </c>
      <c r="L33" s="179">
        <v>6.1723165599999996</v>
      </c>
      <c r="M33" s="179">
        <v>0</v>
      </c>
      <c r="N33" s="179">
        <f t="shared" si="8"/>
        <v>6.7151006100000004</v>
      </c>
      <c r="O33" s="179">
        <v>0</v>
      </c>
      <c r="P33" s="179">
        <v>0</v>
      </c>
      <c r="Q33" s="179">
        <v>0</v>
      </c>
      <c r="R33" s="179">
        <v>0</v>
      </c>
      <c r="S33" s="179">
        <v>0</v>
      </c>
      <c r="T33" s="179">
        <v>0</v>
      </c>
      <c r="U33" s="179">
        <v>0</v>
      </c>
      <c r="V33" s="179">
        <v>0</v>
      </c>
      <c r="W33" s="179">
        <v>0</v>
      </c>
      <c r="X33" s="179">
        <v>0</v>
      </c>
      <c r="Y33" s="179">
        <v>0</v>
      </c>
      <c r="Z33" s="179">
        <v>0</v>
      </c>
      <c r="AA33" s="179">
        <v>0</v>
      </c>
      <c r="AB33" s="174">
        <f t="shared" si="4"/>
        <v>6.1723165599999996</v>
      </c>
      <c r="AC33" s="175">
        <f t="shared" si="5"/>
        <v>6.7151006100000004</v>
      </c>
      <c r="AE33" s="244"/>
    </row>
    <row r="34" spans="1:31" x14ac:dyDescent="0.25">
      <c r="A34" s="172" t="s">
        <v>424</v>
      </c>
      <c r="B34" s="177" t="s">
        <v>425</v>
      </c>
      <c r="C34" s="174">
        <v>0</v>
      </c>
      <c r="D34" s="174">
        <v>0</v>
      </c>
      <c r="E34" s="178">
        <f t="shared" si="14"/>
        <v>0</v>
      </c>
      <c r="F34" s="178">
        <f t="shared" si="7"/>
        <v>0</v>
      </c>
      <c r="G34" s="179">
        <v>0</v>
      </c>
      <c r="H34" s="179">
        <v>0</v>
      </c>
      <c r="I34" s="179">
        <v>0</v>
      </c>
      <c r="J34" s="179">
        <v>0</v>
      </c>
      <c r="K34" s="179">
        <v>0</v>
      </c>
      <c r="L34" s="179">
        <v>0</v>
      </c>
      <c r="M34" s="179">
        <v>0</v>
      </c>
      <c r="N34" s="179">
        <f t="shared" si="8"/>
        <v>0</v>
      </c>
      <c r="O34" s="179">
        <v>0</v>
      </c>
      <c r="P34" s="179">
        <v>0</v>
      </c>
      <c r="Q34" s="179">
        <v>0</v>
      </c>
      <c r="R34" s="179">
        <v>0</v>
      </c>
      <c r="S34" s="179">
        <v>0</v>
      </c>
      <c r="T34" s="179">
        <v>0</v>
      </c>
      <c r="U34" s="179">
        <v>0</v>
      </c>
      <c r="V34" s="179">
        <v>0</v>
      </c>
      <c r="W34" s="179">
        <v>0</v>
      </c>
      <c r="X34" s="179">
        <v>0</v>
      </c>
      <c r="Y34" s="179">
        <v>0</v>
      </c>
      <c r="Z34" s="179">
        <v>0</v>
      </c>
      <c r="AA34" s="179">
        <v>0</v>
      </c>
      <c r="AB34" s="174">
        <f t="shared" si="4"/>
        <v>0</v>
      </c>
      <c r="AC34" s="175">
        <f t="shared" si="5"/>
        <v>0</v>
      </c>
      <c r="AE34" s="244"/>
    </row>
    <row r="35" spans="1:31" ht="31.5" x14ac:dyDescent="0.25">
      <c r="A35" s="172" t="s">
        <v>20</v>
      </c>
      <c r="B35" s="173" t="s">
        <v>426</v>
      </c>
      <c r="C35" s="174">
        <v>0</v>
      </c>
      <c r="D35" s="174">
        <v>0</v>
      </c>
      <c r="E35" s="178">
        <f t="shared" si="14"/>
        <v>0</v>
      </c>
      <c r="F35" s="178">
        <f t="shared" si="7"/>
        <v>0</v>
      </c>
      <c r="G35" s="174">
        <v>0</v>
      </c>
      <c r="H35" s="174">
        <v>0</v>
      </c>
      <c r="I35" s="174">
        <v>0</v>
      </c>
      <c r="J35" s="174">
        <v>0</v>
      </c>
      <c r="K35" s="174">
        <v>0</v>
      </c>
      <c r="L35" s="174">
        <v>0</v>
      </c>
      <c r="M35" s="174">
        <v>0</v>
      </c>
      <c r="N35" s="174">
        <f t="shared" si="8"/>
        <v>0</v>
      </c>
      <c r="O35" s="174">
        <v>0</v>
      </c>
      <c r="P35" s="174">
        <v>0</v>
      </c>
      <c r="Q35" s="174">
        <v>0</v>
      </c>
      <c r="R35" s="174">
        <v>0</v>
      </c>
      <c r="S35" s="174">
        <v>0</v>
      </c>
      <c r="T35" s="174">
        <v>0</v>
      </c>
      <c r="U35" s="174">
        <v>0</v>
      </c>
      <c r="V35" s="174">
        <v>0</v>
      </c>
      <c r="W35" s="174">
        <v>0</v>
      </c>
      <c r="X35" s="174">
        <v>0</v>
      </c>
      <c r="Y35" s="174">
        <v>0</v>
      </c>
      <c r="Z35" s="174">
        <v>0</v>
      </c>
      <c r="AA35" s="174">
        <v>0</v>
      </c>
      <c r="AB35" s="174">
        <f t="shared" si="4"/>
        <v>0</v>
      </c>
      <c r="AC35" s="175">
        <f t="shared" si="5"/>
        <v>0</v>
      </c>
      <c r="AE35" s="244"/>
    </row>
    <row r="36" spans="1:31" ht="31.5" x14ac:dyDescent="0.25">
      <c r="A36" s="176" t="s">
        <v>427</v>
      </c>
      <c r="B36" s="181" t="s">
        <v>428</v>
      </c>
      <c r="C36" s="182">
        <v>0</v>
      </c>
      <c r="D36" s="182">
        <v>0</v>
      </c>
      <c r="E36" s="178">
        <f t="shared" si="14"/>
        <v>0</v>
      </c>
      <c r="F36" s="178">
        <f t="shared" si="7"/>
        <v>0</v>
      </c>
      <c r="G36" s="179">
        <v>0</v>
      </c>
      <c r="H36" s="179">
        <v>0</v>
      </c>
      <c r="I36" s="179">
        <v>0</v>
      </c>
      <c r="J36" s="179">
        <v>0</v>
      </c>
      <c r="K36" s="179">
        <v>0</v>
      </c>
      <c r="L36" s="179">
        <v>0</v>
      </c>
      <c r="M36" s="179">
        <v>0</v>
      </c>
      <c r="N36" s="179">
        <f t="shared" si="8"/>
        <v>0</v>
      </c>
      <c r="O36" s="179">
        <v>0</v>
      </c>
      <c r="P36" s="179">
        <v>0</v>
      </c>
      <c r="Q36" s="179">
        <v>0</v>
      </c>
      <c r="R36" s="179">
        <v>0</v>
      </c>
      <c r="S36" s="179">
        <v>0</v>
      </c>
      <c r="T36" s="179">
        <v>0</v>
      </c>
      <c r="U36" s="179">
        <v>0</v>
      </c>
      <c r="V36" s="179">
        <v>0</v>
      </c>
      <c r="W36" s="179">
        <v>0</v>
      </c>
      <c r="X36" s="179">
        <v>0</v>
      </c>
      <c r="Y36" s="179">
        <v>0</v>
      </c>
      <c r="Z36" s="179">
        <v>0</v>
      </c>
      <c r="AA36" s="179">
        <v>0</v>
      </c>
      <c r="AB36" s="174">
        <f t="shared" si="4"/>
        <v>0</v>
      </c>
      <c r="AC36" s="175">
        <f t="shared" si="5"/>
        <v>0</v>
      </c>
      <c r="AE36" s="244"/>
    </row>
    <row r="37" spans="1:31" x14ac:dyDescent="0.25">
      <c r="A37" s="176" t="s">
        <v>429</v>
      </c>
      <c r="B37" s="181" t="s">
        <v>430</v>
      </c>
      <c r="C37" s="182">
        <v>0</v>
      </c>
      <c r="D37" s="182">
        <v>0</v>
      </c>
      <c r="E37" s="178">
        <f t="shared" si="14"/>
        <v>0</v>
      </c>
      <c r="F37" s="178">
        <f t="shared" si="7"/>
        <v>0</v>
      </c>
      <c r="G37" s="179">
        <v>0</v>
      </c>
      <c r="H37" s="179">
        <v>0</v>
      </c>
      <c r="I37" s="179">
        <v>0</v>
      </c>
      <c r="J37" s="179">
        <v>0</v>
      </c>
      <c r="K37" s="179">
        <v>0</v>
      </c>
      <c r="L37" s="179">
        <v>0</v>
      </c>
      <c r="M37" s="179">
        <v>0</v>
      </c>
      <c r="N37" s="179">
        <f t="shared" si="8"/>
        <v>0</v>
      </c>
      <c r="O37" s="179">
        <v>0</v>
      </c>
      <c r="P37" s="179">
        <v>0</v>
      </c>
      <c r="Q37" s="179">
        <v>0</v>
      </c>
      <c r="R37" s="179">
        <v>0</v>
      </c>
      <c r="S37" s="179">
        <v>0</v>
      </c>
      <c r="T37" s="179">
        <v>0</v>
      </c>
      <c r="U37" s="179">
        <v>0</v>
      </c>
      <c r="V37" s="179">
        <v>0</v>
      </c>
      <c r="W37" s="179">
        <v>0</v>
      </c>
      <c r="X37" s="179">
        <v>0</v>
      </c>
      <c r="Y37" s="179">
        <v>0</v>
      </c>
      <c r="Z37" s="179">
        <v>0</v>
      </c>
      <c r="AA37" s="179">
        <v>0</v>
      </c>
      <c r="AB37" s="174">
        <f t="shared" si="4"/>
        <v>0</v>
      </c>
      <c r="AC37" s="175">
        <f t="shared" si="5"/>
        <v>0</v>
      </c>
      <c r="AE37" s="244"/>
    </row>
    <row r="38" spans="1:31" x14ac:dyDescent="0.25">
      <c r="A38" s="176" t="s">
        <v>431</v>
      </c>
      <c r="B38" s="181" t="s">
        <v>432</v>
      </c>
      <c r="C38" s="182">
        <v>0</v>
      </c>
      <c r="D38" s="182">
        <v>0</v>
      </c>
      <c r="E38" s="178">
        <f t="shared" si="14"/>
        <v>0</v>
      </c>
      <c r="F38" s="178">
        <f t="shared" si="7"/>
        <v>0</v>
      </c>
      <c r="G38" s="179">
        <v>0</v>
      </c>
      <c r="H38" s="179">
        <v>0</v>
      </c>
      <c r="I38" s="179">
        <v>0</v>
      </c>
      <c r="J38" s="179">
        <v>0</v>
      </c>
      <c r="K38" s="179">
        <v>0</v>
      </c>
      <c r="L38" s="179">
        <v>0</v>
      </c>
      <c r="M38" s="179">
        <v>0</v>
      </c>
      <c r="N38" s="179">
        <f t="shared" si="8"/>
        <v>0</v>
      </c>
      <c r="O38" s="179">
        <v>0</v>
      </c>
      <c r="P38" s="179">
        <v>0</v>
      </c>
      <c r="Q38" s="179">
        <v>0</v>
      </c>
      <c r="R38" s="179">
        <v>0</v>
      </c>
      <c r="S38" s="179">
        <v>0</v>
      </c>
      <c r="T38" s="179">
        <v>0</v>
      </c>
      <c r="U38" s="179">
        <v>0</v>
      </c>
      <c r="V38" s="179">
        <v>0</v>
      </c>
      <c r="W38" s="179">
        <v>0</v>
      </c>
      <c r="X38" s="179">
        <v>0</v>
      </c>
      <c r="Y38" s="179">
        <v>0</v>
      </c>
      <c r="Z38" s="179">
        <v>0</v>
      </c>
      <c r="AA38" s="179">
        <v>0</v>
      </c>
      <c r="AB38" s="174">
        <f t="shared" si="4"/>
        <v>0</v>
      </c>
      <c r="AC38" s="175">
        <f t="shared" si="5"/>
        <v>0</v>
      </c>
      <c r="AE38" s="244"/>
    </row>
    <row r="39" spans="1:31" ht="31.5" x14ac:dyDescent="0.25">
      <c r="A39" s="176" t="s">
        <v>433</v>
      </c>
      <c r="B39" s="177" t="s">
        <v>434</v>
      </c>
      <c r="C39" s="174">
        <v>0</v>
      </c>
      <c r="D39" s="174">
        <v>0</v>
      </c>
      <c r="E39" s="178">
        <f t="shared" si="14"/>
        <v>0</v>
      </c>
      <c r="F39" s="178">
        <f t="shared" si="7"/>
        <v>0</v>
      </c>
      <c r="G39" s="179">
        <v>0</v>
      </c>
      <c r="H39" s="179">
        <v>0</v>
      </c>
      <c r="I39" s="179">
        <v>0</v>
      </c>
      <c r="J39" s="179">
        <v>0</v>
      </c>
      <c r="K39" s="179">
        <v>0</v>
      </c>
      <c r="L39" s="179">
        <v>0</v>
      </c>
      <c r="M39" s="179">
        <v>0</v>
      </c>
      <c r="N39" s="179">
        <f t="shared" si="8"/>
        <v>0</v>
      </c>
      <c r="O39" s="179">
        <v>0</v>
      </c>
      <c r="P39" s="179">
        <v>0</v>
      </c>
      <c r="Q39" s="179">
        <v>0</v>
      </c>
      <c r="R39" s="179">
        <v>0</v>
      </c>
      <c r="S39" s="179">
        <v>0</v>
      </c>
      <c r="T39" s="179">
        <v>0</v>
      </c>
      <c r="U39" s="179">
        <v>0</v>
      </c>
      <c r="V39" s="179">
        <v>0</v>
      </c>
      <c r="W39" s="179">
        <v>0</v>
      </c>
      <c r="X39" s="179">
        <v>0</v>
      </c>
      <c r="Y39" s="179">
        <v>0</v>
      </c>
      <c r="Z39" s="179">
        <v>0</v>
      </c>
      <c r="AA39" s="179">
        <v>0</v>
      </c>
      <c r="AB39" s="174">
        <f t="shared" si="4"/>
        <v>0</v>
      </c>
      <c r="AC39" s="175">
        <f t="shared" si="5"/>
        <v>0</v>
      </c>
      <c r="AE39" s="244"/>
    </row>
    <row r="40" spans="1:31" ht="31.5" x14ac:dyDescent="0.25">
      <c r="A40" s="176" t="s">
        <v>435</v>
      </c>
      <c r="B40" s="177" t="s">
        <v>436</v>
      </c>
      <c r="C40" s="174">
        <v>0</v>
      </c>
      <c r="D40" s="174">
        <v>0</v>
      </c>
      <c r="E40" s="178">
        <f t="shared" si="14"/>
        <v>0</v>
      </c>
      <c r="F40" s="178">
        <f t="shared" si="7"/>
        <v>0</v>
      </c>
      <c r="G40" s="179">
        <v>0</v>
      </c>
      <c r="H40" s="179">
        <v>0</v>
      </c>
      <c r="I40" s="179">
        <v>0</v>
      </c>
      <c r="J40" s="179">
        <v>0</v>
      </c>
      <c r="K40" s="179">
        <v>0</v>
      </c>
      <c r="L40" s="179">
        <v>0</v>
      </c>
      <c r="M40" s="179">
        <v>0</v>
      </c>
      <c r="N40" s="179">
        <f t="shared" si="8"/>
        <v>0</v>
      </c>
      <c r="O40" s="179">
        <v>0</v>
      </c>
      <c r="P40" s="179">
        <v>0</v>
      </c>
      <c r="Q40" s="179">
        <v>0</v>
      </c>
      <c r="R40" s="179">
        <v>0</v>
      </c>
      <c r="S40" s="179">
        <v>0</v>
      </c>
      <c r="T40" s="179">
        <v>0</v>
      </c>
      <c r="U40" s="179">
        <v>0</v>
      </c>
      <c r="V40" s="179">
        <v>0</v>
      </c>
      <c r="W40" s="179">
        <v>0</v>
      </c>
      <c r="X40" s="179">
        <v>0</v>
      </c>
      <c r="Y40" s="179">
        <v>0</v>
      </c>
      <c r="Z40" s="179">
        <v>0</v>
      </c>
      <c r="AA40" s="179">
        <v>0</v>
      </c>
      <c r="AB40" s="174">
        <f t="shared" si="4"/>
        <v>0</v>
      </c>
      <c r="AC40" s="175">
        <f t="shared" si="5"/>
        <v>0</v>
      </c>
      <c r="AE40" s="244"/>
    </row>
    <row r="41" spans="1:31" x14ac:dyDescent="0.25">
      <c r="A41" s="176" t="s">
        <v>437</v>
      </c>
      <c r="B41" s="177" t="s">
        <v>438</v>
      </c>
      <c r="C41" s="174">
        <v>0</v>
      </c>
      <c r="D41" s="174">
        <v>0</v>
      </c>
      <c r="E41" s="178">
        <f t="shared" si="14"/>
        <v>0</v>
      </c>
      <c r="F41" s="178">
        <f t="shared" si="7"/>
        <v>0</v>
      </c>
      <c r="G41" s="179">
        <v>0</v>
      </c>
      <c r="H41" s="179">
        <v>0</v>
      </c>
      <c r="I41" s="179">
        <v>0</v>
      </c>
      <c r="J41" s="179">
        <v>0</v>
      </c>
      <c r="K41" s="179">
        <v>0</v>
      </c>
      <c r="L41" s="179">
        <v>0</v>
      </c>
      <c r="M41" s="179">
        <v>0</v>
      </c>
      <c r="N41" s="179">
        <f t="shared" si="8"/>
        <v>0</v>
      </c>
      <c r="O41" s="179">
        <v>0</v>
      </c>
      <c r="P41" s="179">
        <v>0</v>
      </c>
      <c r="Q41" s="179">
        <v>0</v>
      </c>
      <c r="R41" s="179">
        <v>0</v>
      </c>
      <c r="S41" s="179">
        <v>0</v>
      </c>
      <c r="T41" s="179">
        <v>0</v>
      </c>
      <c r="U41" s="179">
        <v>0</v>
      </c>
      <c r="V41" s="179">
        <v>0</v>
      </c>
      <c r="W41" s="179">
        <v>0</v>
      </c>
      <c r="X41" s="179">
        <v>0</v>
      </c>
      <c r="Y41" s="179">
        <v>0</v>
      </c>
      <c r="Z41" s="179">
        <v>0</v>
      </c>
      <c r="AA41" s="179">
        <v>0</v>
      </c>
      <c r="AB41" s="174">
        <f t="shared" si="4"/>
        <v>0</v>
      </c>
      <c r="AC41" s="175">
        <f t="shared" si="5"/>
        <v>0</v>
      </c>
      <c r="AE41" s="244"/>
    </row>
    <row r="42" spans="1:31" ht="18.75" x14ac:dyDescent="0.25">
      <c r="A42" s="176" t="s">
        <v>439</v>
      </c>
      <c r="B42" s="181" t="s">
        <v>440</v>
      </c>
      <c r="C42" s="182">
        <v>0</v>
      </c>
      <c r="D42" s="182">
        <v>0</v>
      </c>
      <c r="E42" s="178">
        <f t="shared" si="14"/>
        <v>0</v>
      </c>
      <c r="F42" s="178">
        <f t="shared" si="7"/>
        <v>0</v>
      </c>
      <c r="G42" s="179">
        <v>0</v>
      </c>
      <c r="H42" s="179">
        <v>0</v>
      </c>
      <c r="I42" s="179">
        <v>0</v>
      </c>
      <c r="J42" s="179">
        <v>0</v>
      </c>
      <c r="K42" s="179">
        <v>0</v>
      </c>
      <c r="L42" s="179">
        <v>0</v>
      </c>
      <c r="M42" s="179">
        <v>0</v>
      </c>
      <c r="N42" s="179">
        <f t="shared" si="8"/>
        <v>0</v>
      </c>
      <c r="O42" s="179">
        <v>0</v>
      </c>
      <c r="P42" s="179">
        <v>0</v>
      </c>
      <c r="Q42" s="179">
        <v>0</v>
      </c>
      <c r="R42" s="179">
        <v>0</v>
      </c>
      <c r="S42" s="179">
        <v>0</v>
      </c>
      <c r="T42" s="179">
        <v>0</v>
      </c>
      <c r="U42" s="179">
        <v>0</v>
      </c>
      <c r="V42" s="179">
        <v>0</v>
      </c>
      <c r="W42" s="179">
        <v>0</v>
      </c>
      <c r="X42" s="179">
        <v>0</v>
      </c>
      <c r="Y42" s="179">
        <v>0</v>
      </c>
      <c r="Z42" s="179">
        <v>0</v>
      </c>
      <c r="AA42" s="179">
        <v>0</v>
      </c>
      <c r="AB42" s="174">
        <f t="shared" si="4"/>
        <v>0</v>
      </c>
      <c r="AC42" s="175">
        <f t="shared" si="5"/>
        <v>0</v>
      </c>
      <c r="AE42" s="244"/>
    </row>
    <row r="43" spans="1:31" x14ac:dyDescent="0.25">
      <c r="A43" s="172" t="s">
        <v>23</v>
      </c>
      <c r="B43" s="173" t="s">
        <v>441</v>
      </c>
      <c r="C43" s="174">
        <v>0</v>
      </c>
      <c r="D43" s="174">
        <v>0</v>
      </c>
      <c r="E43" s="178">
        <f t="shared" si="14"/>
        <v>0</v>
      </c>
      <c r="F43" s="178">
        <f t="shared" si="7"/>
        <v>0</v>
      </c>
      <c r="G43" s="174">
        <v>0</v>
      </c>
      <c r="H43" s="174">
        <v>0</v>
      </c>
      <c r="I43" s="174">
        <v>0</v>
      </c>
      <c r="J43" s="174">
        <v>0</v>
      </c>
      <c r="K43" s="174">
        <v>0</v>
      </c>
      <c r="L43" s="174">
        <v>0</v>
      </c>
      <c r="M43" s="174">
        <v>0</v>
      </c>
      <c r="N43" s="174">
        <f t="shared" si="8"/>
        <v>0</v>
      </c>
      <c r="O43" s="174">
        <v>0</v>
      </c>
      <c r="P43" s="174">
        <v>0</v>
      </c>
      <c r="Q43" s="174">
        <v>0</v>
      </c>
      <c r="R43" s="174">
        <v>0</v>
      </c>
      <c r="S43" s="174">
        <v>0</v>
      </c>
      <c r="T43" s="174">
        <v>0</v>
      </c>
      <c r="U43" s="174">
        <v>0</v>
      </c>
      <c r="V43" s="174">
        <v>0</v>
      </c>
      <c r="W43" s="174">
        <v>0</v>
      </c>
      <c r="X43" s="174">
        <v>0</v>
      </c>
      <c r="Y43" s="174">
        <v>0</v>
      </c>
      <c r="Z43" s="174">
        <v>0</v>
      </c>
      <c r="AA43" s="174">
        <v>0</v>
      </c>
      <c r="AB43" s="174">
        <f t="shared" si="4"/>
        <v>0</v>
      </c>
      <c r="AC43" s="175">
        <f t="shared" si="5"/>
        <v>0</v>
      </c>
      <c r="AE43" s="244"/>
    </row>
    <row r="44" spans="1:31" x14ac:dyDescent="0.25">
      <c r="A44" s="176" t="s">
        <v>442</v>
      </c>
      <c r="B44" s="177" t="s">
        <v>443</v>
      </c>
      <c r="C44" s="174">
        <v>0</v>
      </c>
      <c r="D44" s="174">
        <v>0</v>
      </c>
      <c r="E44" s="178">
        <f t="shared" si="14"/>
        <v>0</v>
      </c>
      <c r="F44" s="178">
        <f t="shared" si="7"/>
        <v>0</v>
      </c>
      <c r="G44" s="179">
        <v>0</v>
      </c>
      <c r="H44" s="179">
        <v>0</v>
      </c>
      <c r="I44" s="179">
        <v>0</v>
      </c>
      <c r="J44" s="179">
        <v>0</v>
      </c>
      <c r="K44" s="179">
        <v>0</v>
      </c>
      <c r="L44" s="179">
        <v>0</v>
      </c>
      <c r="M44" s="179">
        <v>0</v>
      </c>
      <c r="N44" s="179">
        <f t="shared" si="8"/>
        <v>0</v>
      </c>
      <c r="O44" s="179">
        <v>0</v>
      </c>
      <c r="P44" s="179">
        <v>0</v>
      </c>
      <c r="Q44" s="179">
        <v>0</v>
      </c>
      <c r="R44" s="179">
        <v>0</v>
      </c>
      <c r="S44" s="179">
        <v>0</v>
      </c>
      <c r="T44" s="179">
        <v>0</v>
      </c>
      <c r="U44" s="179">
        <v>0</v>
      </c>
      <c r="V44" s="179">
        <v>0</v>
      </c>
      <c r="W44" s="179">
        <v>0</v>
      </c>
      <c r="X44" s="179">
        <v>0</v>
      </c>
      <c r="Y44" s="179">
        <v>0</v>
      </c>
      <c r="Z44" s="179">
        <v>0</v>
      </c>
      <c r="AA44" s="179">
        <v>0</v>
      </c>
      <c r="AB44" s="174">
        <f t="shared" si="4"/>
        <v>0</v>
      </c>
      <c r="AC44" s="175">
        <f t="shared" si="5"/>
        <v>0</v>
      </c>
      <c r="AE44" s="244"/>
    </row>
    <row r="45" spans="1:31" x14ac:dyDescent="0.25">
      <c r="A45" s="176" t="s">
        <v>444</v>
      </c>
      <c r="B45" s="177" t="s">
        <v>430</v>
      </c>
      <c r="C45" s="174">
        <v>0</v>
      </c>
      <c r="D45" s="174">
        <v>0</v>
      </c>
      <c r="E45" s="178">
        <f t="shared" si="14"/>
        <v>0</v>
      </c>
      <c r="F45" s="178">
        <f t="shared" si="7"/>
        <v>0</v>
      </c>
      <c r="G45" s="179">
        <v>0</v>
      </c>
      <c r="H45" s="179">
        <v>0</v>
      </c>
      <c r="I45" s="179">
        <v>0</v>
      </c>
      <c r="J45" s="179">
        <v>0</v>
      </c>
      <c r="K45" s="179">
        <v>0</v>
      </c>
      <c r="L45" s="179">
        <v>0</v>
      </c>
      <c r="M45" s="179">
        <v>0</v>
      </c>
      <c r="N45" s="179">
        <f t="shared" si="8"/>
        <v>0</v>
      </c>
      <c r="O45" s="179">
        <v>0</v>
      </c>
      <c r="P45" s="179">
        <v>0</v>
      </c>
      <c r="Q45" s="179">
        <v>0</v>
      </c>
      <c r="R45" s="179">
        <v>0</v>
      </c>
      <c r="S45" s="179">
        <v>0</v>
      </c>
      <c r="T45" s="179">
        <v>0</v>
      </c>
      <c r="U45" s="179">
        <v>0</v>
      </c>
      <c r="V45" s="179">
        <v>0</v>
      </c>
      <c r="W45" s="179">
        <v>0</v>
      </c>
      <c r="X45" s="179">
        <v>0</v>
      </c>
      <c r="Y45" s="179">
        <v>0</v>
      </c>
      <c r="Z45" s="179">
        <v>0</v>
      </c>
      <c r="AA45" s="179">
        <v>0</v>
      </c>
      <c r="AB45" s="174">
        <f t="shared" si="4"/>
        <v>0</v>
      </c>
      <c r="AC45" s="175">
        <f t="shared" si="5"/>
        <v>0</v>
      </c>
      <c r="AE45" s="244"/>
    </row>
    <row r="46" spans="1:31" x14ac:dyDescent="0.25">
      <c r="A46" s="176" t="s">
        <v>445</v>
      </c>
      <c r="B46" s="177" t="s">
        <v>432</v>
      </c>
      <c r="C46" s="174">
        <v>0</v>
      </c>
      <c r="D46" s="174">
        <v>0</v>
      </c>
      <c r="E46" s="178">
        <f t="shared" si="14"/>
        <v>0</v>
      </c>
      <c r="F46" s="178">
        <f t="shared" si="7"/>
        <v>0</v>
      </c>
      <c r="G46" s="179">
        <v>0</v>
      </c>
      <c r="H46" s="179">
        <v>0</v>
      </c>
      <c r="I46" s="179">
        <v>0</v>
      </c>
      <c r="J46" s="179">
        <v>0</v>
      </c>
      <c r="K46" s="179">
        <v>0</v>
      </c>
      <c r="L46" s="179">
        <v>0</v>
      </c>
      <c r="M46" s="179">
        <v>0</v>
      </c>
      <c r="N46" s="179">
        <f t="shared" si="8"/>
        <v>0</v>
      </c>
      <c r="O46" s="179">
        <v>0</v>
      </c>
      <c r="P46" s="179">
        <v>0</v>
      </c>
      <c r="Q46" s="179">
        <v>0</v>
      </c>
      <c r="R46" s="179">
        <v>0</v>
      </c>
      <c r="S46" s="179">
        <v>0</v>
      </c>
      <c r="T46" s="179">
        <v>0</v>
      </c>
      <c r="U46" s="179">
        <v>0</v>
      </c>
      <c r="V46" s="179">
        <v>0</v>
      </c>
      <c r="W46" s="179">
        <v>0</v>
      </c>
      <c r="X46" s="179">
        <v>0</v>
      </c>
      <c r="Y46" s="179">
        <v>0</v>
      </c>
      <c r="Z46" s="179">
        <v>0</v>
      </c>
      <c r="AA46" s="179">
        <v>0</v>
      </c>
      <c r="AB46" s="174">
        <f t="shared" si="4"/>
        <v>0</v>
      </c>
      <c r="AC46" s="175">
        <f t="shared" si="5"/>
        <v>0</v>
      </c>
      <c r="AE46" s="244"/>
    </row>
    <row r="47" spans="1:31" ht="31.5" x14ac:dyDescent="0.25">
      <c r="A47" s="176" t="s">
        <v>446</v>
      </c>
      <c r="B47" s="177" t="s">
        <v>434</v>
      </c>
      <c r="C47" s="174">
        <v>0</v>
      </c>
      <c r="D47" s="174">
        <v>0</v>
      </c>
      <c r="E47" s="178">
        <f t="shared" si="14"/>
        <v>0</v>
      </c>
      <c r="F47" s="178">
        <f t="shared" si="7"/>
        <v>0</v>
      </c>
      <c r="G47" s="179">
        <v>0</v>
      </c>
      <c r="H47" s="179">
        <v>0</v>
      </c>
      <c r="I47" s="179">
        <v>0</v>
      </c>
      <c r="J47" s="179">
        <v>0</v>
      </c>
      <c r="K47" s="179">
        <v>0</v>
      </c>
      <c r="L47" s="179">
        <v>0</v>
      </c>
      <c r="M47" s="179">
        <v>0</v>
      </c>
      <c r="N47" s="179">
        <f t="shared" si="8"/>
        <v>0</v>
      </c>
      <c r="O47" s="179">
        <v>0</v>
      </c>
      <c r="P47" s="179">
        <v>0</v>
      </c>
      <c r="Q47" s="179">
        <v>0</v>
      </c>
      <c r="R47" s="179">
        <v>0</v>
      </c>
      <c r="S47" s="179">
        <v>0</v>
      </c>
      <c r="T47" s="179">
        <v>0</v>
      </c>
      <c r="U47" s="179">
        <v>0</v>
      </c>
      <c r="V47" s="179">
        <v>0</v>
      </c>
      <c r="W47" s="179">
        <v>0</v>
      </c>
      <c r="X47" s="179">
        <v>0</v>
      </c>
      <c r="Y47" s="179">
        <v>0</v>
      </c>
      <c r="Z47" s="179">
        <v>0</v>
      </c>
      <c r="AA47" s="179">
        <v>0</v>
      </c>
      <c r="AB47" s="174">
        <f t="shared" si="4"/>
        <v>0</v>
      </c>
      <c r="AC47" s="175">
        <f t="shared" si="5"/>
        <v>0</v>
      </c>
      <c r="AE47" s="244"/>
    </row>
    <row r="48" spans="1:31" ht="31.5" x14ac:dyDescent="0.25">
      <c r="A48" s="176" t="s">
        <v>447</v>
      </c>
      <c r="B48" s="177" t="s">
        <v>436</v>
      </c>
      <c r="C48" s="174">
        <v>0</v>
      </c>
      <c r="D48" s="174">
        <v>0</v>
      </c>
      <c r="E48" s="178">
        <f t="shared" si="14"/>
        <v>0</v>
      </c>
      <c r="F48" s="178">
        <f t="shared" si="7"/>
        <v>0</v>
      </c>
      <c r="G48" s="179">
        <v>0</v>
      </c>
      <c r="H48" s="179">
        <v>0</v>
      </c>
      <c r="I48" s="179">
        <v>0</v>
      </c>
      <c r="J48" s="179">
        <v>0</v>
      </c>
      <c r="K48" s="179">
        <v>0</v>
      </c>
      <c r="L48" s="179">
        <v>0</v>
      </c>
      <c r="M48" s="179">
        <v>0</v>
      </c>
      <c r="N48" s="179">
        <f t="shared" si="8"/>
        <v>0</v>
      </c>
      <c r="O48" s="179">
        <v>0</v>
      </c>
      <c r="P48" s="179">
        <v>0</v>
      </c>
      <c r="Q48" s="179">
        <v>0</v>
      </c>
      <c r="R48" s="179">
        <v>0</v>
      </c>
      <c r="S48" s="179">
        <v>0</v>
      </c>
      <c r="T48" s="179">
        <v>0</v>
      </c>
      <c r="U48" s="179">
        <v>0</v>
      </c>
      <c r="V48" s="179">
        <v>0</v>
      </c>
      <c r="W48" s="179">
        <v>0</v>
      </c>
      <c r="X48" s="179">
        <v>0</v>
      </c>
      <c r="Y48" s="179">
        <v>0</v>
      </c>
      <c r="Z48" s="179">
        <v>0</v>
      </c>
      <c r="AA48" s="179">
        <v>0</v>
      </c>
      <c r="AB48" s="174">
        <f t="shared" si="4"/>
        <v>0</v>
      </c>
      <c r="AC48" s="175">
        <f t="shared" si="5"/>
        <v>0</v>
      </c>
      <c r="AE48" s="244"/>
    </row>
    <row r="49" spans="1:31" x14ac:dyDescent="0.25">
      <c r="A49" s="176" t="s">
        <v>448</v>
      </c>
      <c r="B49" s="177" t="s">
        <v>438</v>
      </c>
      <c r="C49" s="174">
        <v>0</v>
      </c>
      <c r="D49" s="174">
        <v>0</v>
      </c>
      <c r="E49" s="178">
        <f t="shared" si="14"/>
        <v>0</v>
      </c>
      <c r="F49" s="178">
        <f t="shared" si="7"/>
        <v>0</v>
      </c>
      <c r="G49" s="179">
        <v>0</v>
      </c>
      <c r="H49" s="179">
        <v>0</v>
      </c>
      <c r="I49" s="179">
        <v>0</v>
      </c>
      <c r="J49" s="179">
        <v>0</v>
      </c>
      <c r="K49" s="179">
        <v>0</v>
      </c>
      <c r="L49" s="179">
        <v>0</v>
      </c>
      <c r="M49" s="179">
        <v>0</v>
      </c>
      <c r="N49" s="179">
        <f t="shared" si="8"/>
        <v>0</v>
      </c>
      <c r="O49" s="179">
        <v>0</v>
      </c>
      <c r="P49" s="179">
        <v>0</v>
      </c>
      <c r="Q49" s="179">
        <v>0</v>
      </c>
      <c r="R49" s="179">
        <v>0</v>
      </c>
      <c r="S49" s="179">
        <v>0</v>
      </c>
      <c r="T49" s="179">
        <v>0</v>
      </c>
      <c r="U49" s="179">
        <v>0</v>
      </c>
      <c r="V49" s="179">
        <v>0</v>
      </c>
      <c r="W49" s="179">
        <v>0</v>
      </c>
      <c r="X49" s="179">
        <v>0</v>
      </c>
      <c r="Y49" s="179">
        <v>0</v>
      </c>
      <c r="Z49" s="179">
        <v>0</v>
      </c>
      <c r="AA49" s="179">
        <v>0</v>
      </c>
      <c r="AB49" s="174">
        <f t="shared" si="4"/>
        <v>0</v>
      </c>
      <c r="AC49" s="175">
        <f t="shared" si="5"/>
        <v>0</v>
      </c>
      <c r="AE49" s="244"/>
    </row>
    <row r="50" spans="1:31" ht="18.75" x14ac:dyDescent="0.25">
      <c r="A50" s="176" t="s">
        <v>449</v>
      </c>
      <c r="B50" s="181" t="s">
        <v>440</v>
      </c>
      <c r="C50" s="182">
        <v>9</v>
      </c>
      <c r="D50" s="182">
        <v>9</v>
      </c>
      <c r="E50" s="178">
        <f t="shared" si="14"/>
        <v>9</v>
      </c>
      <c r="F50" s="178">
        <f t="shared" si="7"/>
        <v>9</v>
      </c>
      <c r="G50" s="179">
        <v>0</v>
      </c>
      <c r="H50" s="179">
        <v>0</v>
      </c>
      <c r="I50" s="179">
        <v>0</v>
      </c>
      <c r="J50" s="179">
        <v>0</v>
      </c>
      <c r="K50" s="179">
        <v>0</v>
      </c>
      <c r="L50" s="179">
        <v>9</v>
      </c>
      <c r="M50" s="179">
        <v>0</v>
      </c>
      <c r="N50" s="179">
        <f t="shared" si="8"/>
        <v>9</v>
      </c>
      <c r="O50" s="179">
        <v>0</v>
      </c>
      <c r="P50" s="179">
        <v>0</v>
      </c>
      <c r="Q50" s="179">
        <v>0</v>
      </c>
      <c r="R50" s="179">
        <v>0</v>
      </c>
      <c r="S50" s="179">
        <v>0</v>
      </c>
      <c r="T50" s="179">
        <v>0</v>
      </c>
      <c r="U50" s="179">
        <v>0</v>
      </c>
      <c r="V50" s="179">
        <v>0</v>
      </c>
      <c r="W50" s="179">
        <v>0</v>
      </c>
      <c r="X50" s="179">
        <v>0</v>
      </c>
      <c r="Y50" s="179">
        <v>0</v>
      </c>
      <c r="Z50" s="179">
        <v>0</v>
      </c>
      <c r="AA50" s="179">
        <v>0</v>
      </c>
      <c r="AB50" s="174">
        <f t="shared" si="4"/>
        <v>9</v>
      </c>
      <c r="AC50" s="175">
        <f t="shared" si="5"/>
        <v>9</v>
      </c>
      <c r="AE50" s="244"/>
    </row>
    <row r="51" spans="1:31" ht="35.25" customHeight="1" x14ac:dyDescent="0.25">
      <c r="A51" s="172" t="s">
        <v>26</v>
      </c>
      <c r="B51" s="173" t="s">
        <v>450</v>
      </c>
      <c r="C51" s="174">
        <v>0</v>
      </c>
      <c r="D51" s="174">
        <v>0</v>
      </c>
      <c r="E51" s="178">
        <f t="shared" si="14"/>
        <v>0</v>
      </c>
      <c r="F51" s="178">
        <f t="shared" si="7"/>
        <v>0</v>
      </c>
      <c r="G51" s="174">
        <v>0</v>
      </c>
      <c r="H51" s="174">
        <v>0</v>
      </c>
      <c r="I51" s="174">
        <v>0</v>
      </c>
      <c r="J51" s="174">
        <v>0</v>
      </c>
      <c r="K51" s="174">
        <v>0</v>
      </c>
      <c r="L51" s="174">
        <v>0</v>
      </c>
      <c r="M51" s="174">
        <v>0</v>
      </c>
      <c r="N51" s="174">
        <f t="shared" si="8"/>
        <v>0</v>
      </c>
      <c r="O51" s="174">
        <v>0</v>
      </c>
      <c r="P51" s="174">
        <v>0</v>
      </c>
      <c r="Q51" s="174">
        <v>0</v>
      </c>
      <c r="R51" s="174">
        <v>0</v>
      </c>
      <c r="S51" s="174">
        <v>0</v>
      </c>
      <c r="T51" s="174">
        <v>0</v>
      </c>
      <c r="U51" s="174">
        <v>0</v>
      </c>
      <c r="V51" s="174">
        <v>0</v>
      </c>
      <c r="W51" s="174">
        <v>0</v>
      </c>
      <c r="X51" s="174">
        <v>0</v>
      </c>
      <c r="Y51" s="174">
        <v>0</v>
      </c>
      <c r="Z51" s="174">
        <v>0</v>
      </c>
      <c r="AA51" s="174">
        <v>0</v>
      </c>
      <c r="AB51" s="174">
        <f t="shared" si="4"/>
        <v>0</v>
      </c>
      <c r="AC51" s="175">
        <f t="shared" si="5"/>
        <v>0</v>
      </c>
      <c r="AE51" s="244"/>
    </row>
    <row r="52" spans="1:31" x14ac:dyDescent="0.25">
      <c r="A52" s="176" t="s">
        <v>451</v>
      </c>
      <c r="B52" s="177" t="s">
        <v>452</v>
      </c>
      <c r="C52" s="174">
        <f>C33</f>
        <v>6.1723165599999996</v>
      </c>
      <c r="D52" s="174">
        <f>D33</f>
        <v>6.7151006100000004</v>
      </c>
      <c r="E52" s="178">
        <f t="shared" si="14"/>
        <v>6.7151006100000004</v>
      </c>
      <c r="F52" s="178">
        <f t="shared" si="7"/>
        <v>6.7151006100000004</v>
      </c>
      <c r="G52" s="179">
        <v>0</v>
      </c>
      <c r="H52" s="179">
        <v>0</v>
      </c>
      <c r="I52" s="179">
        <v>0</v>
      </c>
      <c r="J52" s="179">
        <v>0</v>
      </c>
      <c r="K52" s="179">
        <v>0</v>
      </c>
      <c r="L52" s="179">
        <f>L33</f>
        <v>6.1723165599999996</v>
      </c>
      <c r="M52" s="179">
        <v>0</v>
      </c>
      <c r="N52" s="179">
        <f t="shared" si="8"/>
        <v>6.7151006100000004</v>
      </c>
      <c r="O52" s="179">
        <v>0</v>
      </c>
      <c r="P52" s="179">
        <v>0</v>
      </c>
      <c r="Q52" s="179">
        <v>0</v>
      </c>
      <c r="R52" s="179">
        <v>0</v>
      </c>
      <c r="S52" s="179">
        <v>0</v>
      </c>
      <c r="T52" s="179">
        <v>0</v>
      </c>
      <c r="U52" s="179">
        <v>0</v>
      </c>
      <c r="V52" s="179">
        <v>0</v>
      </c>
      <c r="W52" s="179">
        <v>0</v>
      </c>
      <c r="X52" s="179">
        <v>0</v>
      </c>
      <c r="Y52" s="179">
        <v>0</v>
      </c>
      <c r="Z52" s="179">
        <v>0</v>
      </c>
      <c r="AA52" s="179">
        <v>0</v>
      </c>
      <c r="AB52" s="174">
        <f t="shared" si="4"/>
        <v>6.1723165599999996</v>
      </c>
      <c r="AC52" s="175">
        <f t="shared" si="5"/>
        <v>6.7151006100000004</v>
      </c>
      <c r="AE52" s="244"/>
    </row>
    <row r="53" spans="1:31" x14ac:dyDescent="0.25">
      <c r="A53" s="176" t="s">
        <v>453</v>
      </c>
      <c r="B53" s="177" t="s">
        <v>454</v>
      </c>
      <c r="C53" s="174">
        <v>0</v>
      </c>
      <c r="D53" s="174">
        <v>0</v>
      </c>
      <c r="E53" s="178">
        <f t="shared" si="14"/>
        <v>0</v>
      </c>
      <c r="F53" s="178">
        <f t="shared" si="7"/>
        <v>0</v>
      </c>
      <c r="G53" s="179">
        <v>0</v>
      </c>
      <c r="H53" s="179">
        <v>0</v>
      </c>
      <c r="I53" s="179">
        <v>0</v>
      </c>
      <c r="J53" s="179">
        <v>0</v>
      </c>
      <c r="K53" s="179">
        <v>0</v>
      </c>
      <c r="L53" s="179">
        <v>0</v>
      </c>
      <c r="M53" s="179">
        <v>0</v>
      </c>
      <c r="N53" s="179">
        <f t="shared" si="8"/>
        <v>0</v>
      </c>
      <c r="O53" s="179">
        <v>0</v>
      </c>
      <c r="P53" s="179">
        <v>0</v>
      </c>
      <c r="Q53" s="179">
        <v>0</v>
      </c>
      <c r="R53" s="179">
        <v>0</v>
      </c>
      <c r="S53" s="179">
        <v>0</v>
      </c>
      <c r="T53" s="179">
        <v>0</v>
      </c>
      <c r="U53" s="179">
        <v>0</v>
      </c>
      <c r="V53" s="179">
        <v>0</v>
      </c>
      <c r="W53" s="179">
        <v>0</v>
      </c>
      <c r="X53" s="179">
        <v>0</v>
      </c>
      <c r="Y53" s="179">
        <v>0</v>
      </c>
      <c r="Z53" s="179">
        <v>0</v>
      </c>
      <c r="AA53" s="179">
        <v>0</v>
      </c>
      <c r="AB53" s="174">
        <f t="shared" si="4"/>
        <v>0</v>
      </c>
      <c r="AC53" s="175">
        <f t="shared" si="5"/>
        <v>0</v>
      </c>
      <c r="AE53" s="244"/>
    </row>
    <row r="54" spans="1:31" x14ac:dyDescent="0.25">
      <c r="A54" s="176" t="s">
        <v>455</v>
      </c>
      <c r="B54" s="181" t="s">
        <v>456</v>
      </c>
      <c r="C54" s="182">
        <v>0</v>
      </c>
      <c r="D54" s="182">
        <v>0</v>
      </c>
      <c r="E54" s="178">
        <f t="shared" si="14"/>
        <v>0</v>
      </c>
      <c r="F54" s="178">
        <f t="shared" si="7"/>
        <v>0</v>
      </c>
      <c r="G54" s="179">
        <v>0</v>
      </c>
      <c r="H54" s="179">
        <v>0</v>
      </c>
      <c r="I54" s="179">
        <v>0</v>
      </c>
      <c r="J54" s="179">
        <v>0</v>
      </c>
      <c r="K54" s="179">
        <v>0</v>
      </c>
      <c r="L54" s="179">
        <v>0</v>
      </c>
      <c r="M54" s="179">
        <v>0</v>
      </c>
      <c r="N54" s="179">
        <f t="shared" si="8"/>
        <v>0</v>
      </c>
      <c r="O54" s="179">
        <v>0</v>
      </c>
      <c r="P54" s="179">
        <v>0</v>
      </c>
      <c r="Q54" s="179">
        <v>0</v>
      </c>
      <c r="R54" s="179">
        <v>0</v>
      </c>
      <c r="S54" s="179">
        <v>0</v>
      </c>
      <c r="T54" s="179">
        <v>0</v>
      </c>
      <c r="U54" s="179">
        <v>0</v>
      </c>
      <c r="V54" s="179">
        <v>0</v>
      </c>
      <c r="W54" s="179">
        <v>0</v>
      </c>
      <c r="X54" s="179">
        <v>0</v>
      </c>
      <c r="Y54" s="179">
        <v>0</v>
      </c>
      <c r="Z54" s="179">
        <v>0</v>
      </c>
      <c r="AA54" s="179">
        <v>0</v>
      </c>
      <c r="AB54" s="174">
        <f t="shared" si="4"/>
        <v>0</v>
      </c>
      <c r="AC54" s="175">
        <f t="shared" si="5"/>
        <v>0</v>
      </c>
      <c r="AE54" s="244"/>
    </row>
    <row r="55" spans="1:31" x14ac:dyDescent="0.25">
      <c r="A55" s="176" t="s">
        <v>457</v>
      </c>
      <c r="B55" s="181" t="s">
        <v>458</v>
      </c>
      <c r="C55" s="182">
        <v>0</v>
      </c>
      <c r="D55" s="182">
        <v>0</v>
      </c>
      <c r="E55" s="178">
        <f t="shared" si="14"/>
        <v>0</v>
      </c>
      <c r="F55" s="178">
        <f t="shared" si="7"/>
        <v>0</v>
      </c>
      <c r="G55" s="179">
        <v>0</v>
      </c>
      <c r="H55" s="179">
        <v>0</v>
      </c>
      <c r="I55" s="179">
        <v>0</v>
      </c>
      <c r="J55" s="179">
        <v>0</v>
      </c>
      <c r="K55" s="179">
        <v>0</v>
      </c>
      <c r="L55" s="179">
        <v>0</v>
      </c>
      <c r="M55" s="179">
        <v>0</v>
      </c>
      <c r="N55" s="179">
        <f t="shared" si="8"/>
        <v>0</v>
      </c>
      <c r="O55" s="179">
        <v>0</v>
      </c>
      <c r="P55" s="179">
        <v>0</v>
      </c>
      <c r="Q55" s="179">
        <v>0</v>
      </c>
      <c r="R55" s="179">
        <v>0</v>
      </c>
      <c r="S55" s="179">
        <v>0</v>
      </c>
      <c r="T55" s="179">
        <v>0</v>
      </c>
      <c r="U55" s="179">
        <v>0</v>
      </c>
      <c r="V55" s="179">
        <v>0</v>
      </c>
      <c r="W55" s="179">
        <v>0</v>
      </c>
      <c r="X55" s="179">
        <v>0</v>
      </c>
      <c r="Y55" s="179">
        <v>0</v>
      </c>
      <c r="Z55" s="179">
        <v>0</v>
      </c>
      <c r="AA55" s="179">
        <v>0</v>
      </c>
      <c r="AB55" s="174">
        <f t="shared" si="4"/>
        <v>0</v>
      </c>
      <c r="AC55" s="175">
        <f t="shared" si="5"/>
        <v>0</v>
      </c>
      <c r="AE55" s="244"/>
    </row>
    <row r="56" spans="1:31" x14ac:dyDescent="0.25">
      <c r="A56" s="176" t="s">
        <v>459</v>
      </c>
      <c r="B56" s="181" t="s">
        <v>460</v>
      </c>
      <c r="C56" s="182">
        <v>0</v>
      </c>
      <c r="D56" s="182">
        <v>0</v>
      </c>
      <c r="E56" s="178">
        <f t="shared" si="14"/>
        <v>0</v>
      </c>
      <c r="F56" s="178">
        <f t="shared" si="7"/>
        <v>0</v>
      </c>
      <c r="G56" s="179">
        <v>0</v>
      </c>
      <c r="H56" s="179">
        <v>0</v>
      </c>
      <c r="I56" s="179">
        <v>0</v>
      </c>
      <c r="J56" s="179">
        <v>0</v>
      </c>
      <c r="K56" s="179">
        <v>0</v>
      </c>
      <c r="L56" s="179">
        <v>0</v>
      </c>
      <c r="M56" s="179">
        <v>0</v>
      </c>
      <c r="N56" s="179">
        <f t="shared" si="8"/>
        <v>0</v>
      </c>
      <c r="O56" s="179">
        <v>0</v>
      </c>
      <c r="P56" s="179">
        <v>0</v>
      </c>
      <c r="Q56" s="179">
        <v>0</v>
      </c>
      <c r="R56" s="179">
        <v>0</v>
      </c>
      <c r="S56" s="179">
        <v>0</v>
      </c>
      <c r="T56" s="179">
        <v>0</v>
      </c>
      <c r="U56" s="179">
        <v>0</v>
      </c>
      <c r="V56" s="179">
        <v>0</v>
      </c>
      <c r="W56" s="179">
        <v>0</v>
      </c>
      <c r="X56" s="179">
        <v>0</v>
      </c>
      <c r="Y56" s="179">
        <v>0</v>
      </c>
      <c r="Z56" s="179">
        <v>0</v>
      </c>
      <c r="AA56" s="179">
        <v>0</v>
      </c>
      <c r="AB56" s="174">
        <f t="shared" si="4"/>
        <v>0</v>
      </c>
      <c r="AC56" s="175">
        <f t="shared" si="5"/>
        <v>0</v>
      </c>
      <c r="AE56" s="244"/>
    </row>
    <row r="57" spans="1:31" ht="18.75" x14ac:dyDescent="0.25">
      <c r="A57" s="176" t="s">
        <v>461</v>
      </c>
      <c r="B57" s="181" t="s">
        <v>440</v>
      </c>
      <c r="C57" s="182">
        <f>C50</f>
        <v>9</v>
      </c>
      <c r="D57" s="182">
        <f>D50</f>
        <v>9</v>
      </c>
      <c r="E57" s="178">
        <f t="shared" si="14"/>
        <v>9</v>
      </c>
      <c r="F57" s="178">
        <f t="shared" si="7"/>
        <v>9</v>
      </c>
      <c r="G57" s="179">
        <v>0</v>
      </c>
      <c r="H57" s="179">
        <v>0</v>
      </c>
      <c r="I57" s="179">
        <v>0</v>
      </c>
      <c r="J57" s="179">
        <v>0</v>
      </c>
      <c r="K57" s="179">
        <v>0</v>
      </c>
      <c r="L57" s="179">
        <f>L50</f>
        <v>9</v>
      </c>
      <c r="M57" s="179">
        <v>0</v>
      </c>
      <c r="N57" s="179">
        <f t="shared" si="8"/>
        <v>9</v>
      </c>
      <c r="O57" s="179">
        <v>0</v>
      </c>
      <c r="P57" s="179">
        <v>0</v>
      </c>
      <c r="Q57" s="179">
        <v>0</v>
      </c>
      <c r="R57" s="179">
        <v>0</v>
      </c>
      <c r="S57" s="179">
        <v>0</v>
      </c>
      <c r="T57" s="179">
        <v>0</v>
      </c>
      <c r="U57" s="179">
        <v>0</v>
      </c>
      <c r="V57" s="179">
        <v>0</v>
      </c>
      <c r="W57" s="179">
        <v>0</v>
      </c>
      <c r="X57" s="179">
        <v>0</v>
      </c>
      <c r="Y57" s="179">
        <v>0</v>
      </c>
      <c r="Z57" s="179">
        <v>0</v>
      </c>
      <c r="AA57" s="179">
        <v>0</v>
      </c>
      <c r="AB57" s="174">
        <f t="shared" si="4"/>
        <v>9</v>
      </c>
      <c r="AC57" s="175">
        <f t="shared" si="5"/>
        <v>9</v>
      </c>
      <c r="AE57" s="244"/>
    </row>
    <row r="58" spans="1:31" ht="36.75" customHeight="1" x14ac:dyDescent="0.25">
      <c r="A58" s="172" t="s">
        <v>29</v>
      </c>
      <c r="B58" s="183" t="s">
        <v>462</v>
      </c>
      <c r="C58" s="182">
        <v>0</v>
      </c>
      <c r="D58" s="182">
        <v>0</v>
      </c>
      <c r="E58" s="178">
        <f t="shared" si="14"/>
        <v>0</v>
      </c>
      <c r="F58" s="178">
        <f t="shared" si="7"/>
        <v>0</v>
      </c>
      <c r="G58" s="174">
        <v>0</v>
      </c>
      <c r="H58" s="174">
        <v>0</v>
      </c>
      <c r="I58" s="174">
        <v>0</v>
      </c>
      <c r="J58" s="174">
        <v>0</v>
      </c>
      <c r="K58" s="174">
        <v>0</v>
      </c>
      <c r="L58" s="174">
        <v>0</v>
      </c>
      <c r="M58" s="174">
        <v>0</v>
      </c>
      <c r="N58" s="174">
        <f t="shared" si="8"/>
        <v>0</v>
      </c>
      <c r="O58" s="174">
        <v>0</v>
      </c>
      <c r="P58" s="174">
        <v>0</v>
      </c>
      <c r="Q58" s="174">
        <v>0</v>
      </c>
      <c r="R58" s="174">
        <v>0</v>
      </c>
      <c r="S58" s="174">
        <v>0</v>
      </c>
      <c r="T58" s="174">
        <v>0</v>
      </c>
      <c r="U58" s="174">
        <v>0</v>
      </c>
      <c r="V58" s="174">
        <v>0</v>
      </c>
      <c r="W58" s="174">
        <v>0</v>
      </c>
      <c r="X58" s="174">
        <v>0</v>
      </c>
      <c r="Y58" s="174">
        <v>0</v>
      </c>
      <c r="Z58" s="174">
        <v>0</v>
      </c>
      <c r="AA58" s="174">
        <v>0</v>
      </c>
      <c r="AB58" s="174">
        <f t="shared" si="4"/>
        <v>0</v>
      </c>
      <c r="AC58" s="175">
        <f t="shared" si="5"/>
        <v>0</v>
      </c>
      <c r="AE58" s="244"/>
    </row>
    <row r="59" spans="1:31" x14ac:dyDescent="0.25">
      <c r="A59" s="172" t="s">
        <v>32</v>
      </c>
      <c r="B59" s="173" t="s">
        <v>463</v>
      </c>
      <c r="C59" s="174">
        <v>0</v>
      </c>
      <c r="D59" s="174">
        <v>0</v>
      </c>
      <c r="E59" s="178">
        <f t="shared" si="14"/>
        <v>0</v>
      </c>
      <c r="F59" s="178">
        <f t="shared" si="7"/>
        <v>0</v>
      </c>
      <c r="G59" s="174">
        <v>0</v>
      </c>
      <c r="H59" s="174">
        <v>0</v>
      </c>
      <c r="I59" s="174">
        <v>0</v>
      </c>
      <c r="J59" s="174">
        <v>0</v>
      </c>
      <c r="K59" s="174">
        <v>0</v>
      </c>
      <c r="L59" s="174">
        <v>0</v>
      </c>
      <c r="M59" s="174">
        <v>0</v>
      </c>
      <c r="N59" s="174">
        <f t="shared" si="8"/>
        <v>0</v>
      </c>
      <c r="O59" s="174">
        <v>0</v>
      </c>
      <c r="P59" s="174">
        <v>0</v>
      </c>
      <c r="Q59" s="174">
        <v>0</v>
      </c>
      <c r="R59" s="174">
        <v>0</v>
      </c>
      <c r="S59" s="174">
        <v>0</v>
      </c>
      <c r="T59" s="174">
        <v>0</v>
      </c>
      <c r="U59" s="174">
        <v>0</v>
      </c>
      <c r="V59" s="174">
        <v>0</v>
      </c>
      <c r="W59" s="174">
        <v>0</v>
      </c>
      <c r="X59" s="174">
        <v>0</v>
      </c>
      <c r="Y59" s="174">
        <v>0</v>
      </c>
      <c r="Z59" s="174">
        <v>0</v>
      </c>
      <c r="AA59" s="174">
        <v>0</v>
      </c>
      <c r="AB59" s="174">
        <f t="shared" si="4"/>
        <v>0</v>
      </c>
      <c r="AC59" s="175">
        <f t="shared" si="5"/>
        <v>0</v>
      </c>
      <c r="AE59" s="244"/>
    </row>
    <row r="60" spans="1:31" x14ac:dyDescent="0.25">
      <c r="A60" s="176" t="s">
        <v>464</v>
      </c>
      <c r="B60" s="184" t="s">
        <v>443</v>
      </c>
      <c r="C60" s="185">
        <v>0</v>
      </c>
      <c r="D60" s="185">
        <v>0</v>
      </c>
      <c r="E60" s="178">
        <f t="shared" si="14"/>
        <v>0</v>
      </c>
      <c r="F60" s="178">
        <f t="shared" si="7"/>
        <v>0</v>
      </c>
      <c r="G60" s="179">
        <v>0</v>
      </c>
      <c r="H60" s="179">
        <v>0</v>
      </c>
      <c r="I60" s="179">
        <v>0</v>
      </c>
      <c r="J60" s="179">
        <v>0</v>
      </c>
      <c r="K60" s="179">
        <v>0</v>
      </c>
      <c r="L60" s="179">
        <v>0</v>
      </c>
      <c r="M60" s="179">
        <v>0</v>
      </c>
      <c r="N60" s="179">
        <f t="shared" si="8"/>
        <v>0</v>
      </c>
      <c r="O60" s="179">
        <v>0</v>
      </c>
      <c r="P60" s="179">
        <v>0</v>
      </c>
      <c r="Q60" s="179">
        <v>0</v>
      </c>
      <c r="R60" s="179">
        <v>0</v>
      </c>
      <c r="S60" s="179">
        <v>0</v>
      </c>
      <c r="T60" s="179">
        <v>0</v>
      </c>
      <c r="U60" s="179">
        <v>0</v>
      </c>
      <c r="V60" s="179">
        <v>0</v>
      </c>
      <c r="W60" s="179">
        <v>0</v>
      </c>
      <c r="X60" s="179">
        <v>0</v>
      </c>
      <c r="Y60" s="179">
        <v>0</v>
      </c>
      <c r="Z60" s="179">
        <v>0</v>
      </c>
      <c r="AA60" s="179">
        <v>0</v>
      </c>
      <c r="AB60" s="174">
        <f t="shared" si="4"/>
        <v>0</v>
      </c>
      <c r="AC60" s="175">
        <f t="shared" si="5"/>
        <v>0</v>
      </c>
      <c r="AE60" s="244"/>
    </row>
    <row r="61" spans="1:31" x14ac:dyDescent="0.25">
      <c r="A61" s="176" t="s">
        <v>465</v>
      </c>
      <c r="B61" s="184" t="s">
        <v>430</v>
      </c>
      <c r="C61" s="185">
        <v>0</v>
      </c>
      <c r="D61" s="185">
        <v>0</v>
      </c>
      <c r="E61" s="178">
        <f t="shared" si="14"/>
        <v>0</v>
      </c>
      <c r="F61" s="178">
        <f t="shared" si="7"/>
        <v>0</v>
      </c>
      <c r="G61" s="179">
        <v>0</v>
      </c>
      <c r="H61" s="179">
        <v>0</v>
      </c>
      <c r="I61" s="179">
        <v>0</v>
      </c>
      <c r="J61" s="179">
        <v>0</v>
      </c>
      <c r="K61" s="179">
        <v>0</v>
      </c>
      <c r="L61" s="179">
        <v>0</v>
      </c>
      <c r="M61" s="179">
        <v>0</v>
      </c>
      <c r="N61" s="179">
        <f t="shared" si="8"/>
        <v>0</v>
      </c>
      <c r="O61" s="179">
        <v>0</v>
      </c>
      <c r="P61" s="179">
        <v>0</v>
      </c>
      <c r="Q61" s="179">
        <v>0</v>
      </c>
      <c r="R61" s="179">
        <v>0</v>
      </c>
      <c r="S61" s="179">
        <v>0</v>
      </c>
      <c r="T61" s="179">
        <v>0</v>
      </c>
      <c r="U61" s="179">
        <v>0</v>
      </c>
      <c r="V61" s="179">
        <v>0</v>
      </c>
      <c r="W61" s="179">
        <v>0</v>
      </c>
      <c r="X61" s="179">
        <v>0</v>
      </c>
      <c r="Y61" s="179">
        <v>0</v>
      </c>
      <c r="Z61" s="179">
        <v>0</v>
      </c>
      <c r="AA61" s="179">
        <v>0</v>
      </c>
      <c r="AB61" s="174">
        <f t="shared" si="4"/>
        <v>0</v>
      </c>
      <c r="AC61" s="175">
        <f t="shared" si="5"/>
        <v>0</v>
      </c>
      <c r="AE61" s="244"/>
    </row>
    <row r="62" spans="1:31" x14ac:dyDescent="0.25">
      <c r="A62" s="176" t="s">
        <v>466</v>
      </c>
      <c r="B62" s="184" t="s">
        <v>432</v>
      </c>
      <c r="C62" s="185">
        <v>0</v>
      </c>
      <c r="D62" s="185">
        <v>0</v>
      </c>
      <c r="E62" s="178">
        <f t="shared" si="14"/>
        <v>0</v>
      </c>
      <c r="F62" s="178">
        <f t="shared" si="7"/>
        <v>0</v>
      </c>
      <c r="G62" s="179">
        <v>0</v>
      </c>
      <c r="H62" s="179">
        <v>0</v>
      </c>
      <c r="I62" s="179">
        <v>0</v>
      </c>
      <c r="J62" s="179">
        <v>0</v>
      </c>
      <c r="K62" s="179">
        <v>0</v>
      </c>
      <c r="L62" s="179">
        <v>0</v>
      </c>
      <c r="M62" s="179">
        <v>0</v>
      </c>
      <c r="N62" s="179">
        <f t="shared" si="8"/>
        <v>0</v>
      </c>
      <c r="O62" s="179">
        <v>0</v>
      </c>
      <c r="P62" s="179">
        <v>0</v>
      </c>
      <c r="Q62" s="179">
        <v>0</v>
      </c>
      <c r="R62" s="179">
        <v>0</v>
      </c>
      <c r="S62" s="179">
        <v>0</v>
      </c>
      <c r="T62" s="179">
        <v>0</v>
      </c>
      <c r="U62" s="179">
        <v>0</v>
      </c>
      <c r="V62" s="179">
        <v>0</v>
      </c>
      <c r="W62" s="179">
        <v>0</v>
      </c>
      <c r="X62" s="179">
        <v>0</v>
      </c>
      <c r="Y62" s="179">
        <v>0</v>
      </c>
      <c r="Z62" s="179">
        <v>0</v>
      </c>
      <c r="AA62" s="179">
        <v>0</v>
      </c>
      <c r="AB62" s="174">
        <f t="shared" si="4"/>
        <v>0</v>
      </c>
      <c r="AC62" s="175">
        <f t="shared" si="5"/>
        <v>0</v>
      </c>
      <c r="AE62" s="244"/>
    </row>
    <row r="63" spans="1:31" x14ac:dyDescent="0.25">
      <c r="A63" s="176" t="s">
        <v>467</v>
      </c>
      <c r="B63" s="184" t="s">
        <v>468</v>
      </c>
      <c r="C63" s="185">
        <v>0</v>
      </c>
      <c r="D63" s="185">
        <v>0</v>
      </c>
      <c r="E63" s="178">
        <f t="shared" si="14"/>
        <v>0</v>
      </c>
      <c r="F63" s="178">
        <f t="shared" si="7"/>
        <v>0</v>
      </c>
      <c r="G63" s="179">
        <v>0</v>
      </c>
      <c r="H63" s="179">
        <v>0</v>
      </c>
      <c r="I63" s="179">
        <v>0</v>
      </c>
      <c r="J63" s="179">
        <v>0</v>
      </c>
      <c r="K63" s="179">
        <v>0</v>
      </c>
      <c r="L63" s="179">
        <v>0</v>
      </c>
      <c r="M63" s="179">
        <v>0</v>
      </c>
      <c r="N63" s="179">
        <f t="shared" si="8"/>
        <v>0</v>
      </c>
      <c r="O63" s="179">
        <v>0</v>
      </c>
      <c r="P63" s="179">
        <v>0</v>
      </c>
      <c r="Q63" s="179">
        <v>0</v>
      </c>
      <c r="R63" s="179">
        <v>0</v>
      </c>
      <c r="S63" s="179">
        <v>0</v>
      </c>
      <c r="T63" s="179">
        <v>0</v>
      </c>
      <c r="U63" s="179">
        <v>0</v>
      </c>
      <c r="V63" s="179">
        <v>0</v>
      </c>
      <c r="W63" s="179">
        <v>0</v>
      </c>
      <c r="X63" s="179">
        <v>0</v>
      </c>
      <c r="Y63" s="179">
        <v>0</v>
      </c>
      <c r="Z63" s="179">
        <v>0</v>
      </c>
      <c r="AA63" s="179">
        <v>0</v>
      </c>
      <c r="AB63" s="174">
        <f t="shared" si="4"/>
        <v>0</v>
      </c>
      <c r="AC63" s="175">
        <f t="shared" si="5"/>
        <v>0</v>
      </c>
      <c r="AE63" s="244"/>
    </row>
    <row r="64" spans="1:31" ht="18.75" x14ac:dyDescent="0.25">
      <c r="A64" s="176" t="s">
        <v>469</v>
      </c>
      <c r="B64" s="181" t="s">
        <v>440</v>
      </c>
      <c r="C64" s="182">
        <v>0</v>
      </c>
      <c r="D64" s="182">
        <v>0</v>
      </c>
      <c r="E64" s="178">
        <f t="shared" si="14"/>
        <v>0</v>
      </c>
      <c r="F64" s="178">
        <f t="shared" si="7"/>
        <v>0</v>
      </c>
      <c r="G64" s="179">
        <v>0</v>
      </c>
      <c r="H64" s="179">
        <v>0</v>
      </c>
      <c r="I64" s="179">
        <v>0</v>
      </c>
      <c r="J64" s="179">
        <v>0</v>
      </c>
      <c r="K64" s="179">
        <v>0</v>
      </c>
      <c r="L64" s="179">
        <v>0</v>
      </c>
      <c r="M64" s="179">
        <v>0</v>
      </c>
      <c r="N64" s="179">
        <f t="shared" si="8"/>
        <v>0</v>
      </c>
      <c r="O64" s="179">
        <v>0</v>
      </c>
      <c r="P64" s="179">
        <v>0</v>
      </c>
      <c r="Q64" s="179">
        <v>0</v>
      </c>
      <c r="R64" s="179">
        <v>0</v>
      </c>
      <c r="S64" s="179">
        <v>0</v>
      </c>
      <c r="T64" s="179">
        <v>0</v>
      </c>
      <c r="U64" s="179">
        <v>0</v>
      </c>
      <c r="V64" s="179">
        <v>0</v>
      </c>
      <c r="W64" s="179">
        <v>0</v>
      </c>
      <c r="X64" s="179">
        <v>0</v>
      </c>
      <c r="Y64" s="179">
        <v>0</v>
      </c>
      <c r="Z64" s="179">
        <v>0</v>
      </c>
      <c r="AA64" s="179">
        <v>0</v>
      </c>
      <c r="AB64" s="174">
        <f t="shared" si="4"/>
        <v>0</v>
      </c>
      <c r="AC64" s="175">
        <f t="shared" si="5"/>
        <v>0</v>
      </c>
      <c r="AE64" s="244"/>
    </row>
    <row r="65" spans="1:28" x14ac:dyDescent="0.25">
      <c r="A65" s="186"/>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row>
    <row r="66" spans="1:28" ht="54" customHeight="1" x14ac:dyDescent="0.25">
      <c r="B66" s="320"/>
      <c r="C66" s="320"/>
      <c r="D66" s="320"/>
      <c r="E66" s="320"/>
      <c r="F66" s="320"/>
      <c r="G66" s="320"/>
      <c r="H66" s="320"/>
      <c r="I66" s="320"/>
      <c r="J66" s="320"/>
      <c r="K66" s="320"/>
      <c r="L66" s="320"/>
      <c r="M66" s="320"/>
      <c r="N66" s="320"/>
      <c r="O66" s="320"/>
      <c r="P66" s="320"/>
      <c r="Q66" s="320"/>
      <c r="R66" s="156"/>
      <c r="S66" s="156"/>
      <c r="T66" s="156"/>
      <c r="U66" s="156"/>
      <c r="V66" s="156"/>
      <c r="W66" s="156"/>
      <c r="X66" s="156"/>
      <c r="Y66" s="156"/>
      <c r="Z66" s="156"/>
      <c r="AA66" s="156"/>
      <c r="AB66" s="188"/>
    </row>
    <row r="68" spans="1:28" ht="50.25" customHeight="1" x14ac:dyDescent="0.25">
      <c r="B68" s="320"/>
      <c r="C68" s="320"/>
      <c r="D68" s="320"/>
      <c r="E68" s="320"/>
      <c r="F68" s="320"/>
      <c r="G68" s="320"/>
      <c r="H68" s="320"/>
      <c r="I68" s="320"/>
      <c r="J68" s="320"/>
      <c r="K68" s="320"/>
      <c r="L68" s="320"/>
      <c r="M68" s="320"/>
      <c r="N68" s="320"/>
      <c r="O68" s="320"/>
      <c r="P68" s="320"/>
      <c r="Q68" s="320"/>
      <c r="R68" s="156"/>
      <c r="S68" s="156"/>
      <c r="T68" s="156"/>
      <c r="U68" s="156"/>
      <c r="V68" s="156"/>
      <c r="W68" s="156"/>
      <c r="X68" s="156"/>
      <c r="Y68" s="156"/>
      <c r="Z68" s="156"/>
      <c r="AA68" s="156"/>
    </row>
    <row r="70" spans="1:28" ht="36.75" customHeight="1" x14ac:dyDescent="0.25">
      <c r="B70" s="320"/>
      <c r="C70" s="320"/>
      <c r="D70" s="320"/>
      <c r="E70" s="320"/>
      <c r="F70" s="320"/>
      <c r="G70" s="320"/>
      <c r="H70" s="320"/>
      <c r="I70" s="320"/>
      <c r="J70" s="320"/>
      <c r="K70" s="320"/>
      <c r="L70" s="320"/>
      <c r="M70" s="320"/>
      <c r="N70" s="320"/>
      <c r="O70" s="320"/>
      <c r="P70" s="320"/>
      <c r="Q70" s="320"/>
      <c r="R70" s="156"/>
      <c r="S70" s="156"/>
      <c r="T70" s="156"/>
      <c r="U70" s="156"/>
      <c r="V70" s="156"/>
      <c r="W70" s="156"/>
      <c r="X70" s="156"/>
      <c r="Y70" s="156"/>
      <c r="Z70" s="156"/>
      <c r="AA70" s="156"/>
    </row>
    <row r="72" spans="1:28" ht="51" customHeight="1" x14ac:dyDescent="0.25">
      <c r="B72" s="320"/>
      <c r="C72" s="320"/>
      <c r="D72" s="320"/>
      <c r="E72" s="320"/>
      <c r="F72" s="320"/>
      <c r="G72" s="320"/>
      <c r="H72" s="320"/>
      <c r="I72" s="320"/>
      <c r="J72" s="320"/>
      <c r="K72" s="320"/>
      <c r="L72" s="320"/>
      <c r="M72" s="320"/>
      <c r="N72" s="320"/>
      <c r="O72" s="320"/>
      <c r="P72" s="320"/>
      <c r="Q72" s="320"/>
      <c r="R72" s="156"/>
      <c r="S72" s="156"/>
      <c r="T72" s="156"/>
      <c r="U72" s="156"/>
      <c r="V72" s="156"/>
      <c r="W72" s="156"/>
      <c r="X72" s="156"/>
      <c r="Y72" s="156"/>
      <c r="Z72" s="156"/>
      <c r="AA72" s="156"/>
    </row>
    <row r="73" spans="1:28" ht="32.25" customHeight="1" x14ac:dyDescent="0.25">
      <c r="B73" s="320"/>
      <c r="C73" s="320"/>
      <c r="D73" s="320"/>
      <c r="E73" s="320"/>
      <c r="F73" s="320"/>
      <c r="G73" s="320"/>
      <c r="H73" s="320"/>
      <c r="I73" s="320"/>
      <c r="J73" s="320"/>
      <c r="K73" s="320"/>
      <c r="L73" s="320"/>
      <c r="M73" s="320"/>
      <c r="N73" s="320"/>
      <c r="O73" s="320"/>
      <c r="P73" s="320"/>
      <c r="Q73" s="320"/>
      <c r="R73" s="156"/>
      <c r="S73" s="156"/>
      <c r="T73" s="156"/>
      <c r="U73" s="156"/>
      <c r="V73" s="156"/>
      <c r="W73" s="156"/>
      <c r="X73" s="156"/>
      <c r="Y73" s="156"/>
      <c r="Z73" s="156"/>
      <c r="AA73" s="156"/>
    </row>
    <row r="74" spans="1:28" ht="51.75" customHeight="1" x14ac:dyDescent="0.25">
      <c r="B74" s="320"/>
      <c r="C74" s="320"/>
      <c r="D74" s="320"/>
      <c r="E74" s="320"/>
      <c r="F74" s="320"/>
      <c r="G74" s="320"/>
      <c r="H74" s="320"/>
      <c r="I74" s="320"/>
      <c r="J74" s="320"/>
      <c r="K74" s="320"/>
      <c r="L74" s="320"/>
      <c r="M74" s="320"/>
      <c r="N74" s="320"/>
      <c r="O74" s="320"/>
      <c r="P74" s="320"/>
      <c r="Q74" s="320"/>
      <c r="R74" s="156"/>
      <c r="S74" s="156"/>
      <c r="T74" s="156"/>
      <c r="U74" s="156"/>
      <c r="V74" s="156"/>
      <c r="W74" s="156"/>
      <c r="X74" s="156"/>
      <c r="Y74" s="156"/>
      <c r="Z74" s="156"/>
      <c r="AA74" s="156"/>
    </row>
    <row r="75" spans="1:28" ht="21.75" customHeight="1" x14ac:dyDescent="0.25">
      <c r="B75" s="321"/>
      <c r="C75" s="321"/>
      <c r="D75" s="321"/>
      <c r="E75" s="321"/>
      <c r="F75" s="321"/>
      <c r="G75" s="321"/>
      <c r="H75" s="321"/>
      <c r="I75" s="321"/>
      <c r="J75" s="321"/>
      <c r="K75" s="321"/>
      <c r="L75" s="321"/>
      <c r="M75" s="321"/>
      <c r="N75" s="321"/>
      <c r="O75" s="321"/>
      <c r="P75" s="321"/>
      <c r="Q75" s="321"/>
      <c r="R75" s="189"/>
      <c r="S75" s="189"/>
      <c r="T75" s="189"/>
      <c r="U75" s="189"/>
      <c r="V75" s="189"/>
      <c r="W75" s="189"/>
      <c r="X75" s="189"/>
      <c r="Y75" s="189"/>
      <c r="Z75" s="189"/>
      <c r="AA75" s="189"/>
    </row>
    <row r="76" spans="1:28" ht="23.25" customHeight="1" x14ac:dyDescent="0.25"/>
    <row r="77" spans="1:28" ht="18.75" customHeight="1" x14ac:dyDescent="0.25">
      <c r="B77" s="322"/>
      <c r="C77" s="322"/>
      <c r="D77" s="322"/>
      <c r="E77" s="322"/>
      <c r="F77" s="322"/>
      <c r="G77" s="322"/>
      <c r="H77" s="322"/>
      <c r="I77" s="322"/>
      <c r="J77" s="322"/>
      <c r="K77" s="322"/>
      <c r="L77" s="322"/>
      <c r="M77" s="322"/>
      <c r="N77" s="322"/>
      <c r="O77" s="322"/>
      <c r="P77" s="322"/>
      <c r="Q77" s="322"/>
      <c r="R77" s="187"/>
      <c r="S77" s="187"/>
      <c r="T77" s="187"/>
      <c r="U77" s="187"/>
      <c r="V77" s="187"/>
      <c r="W77" s="187"/>
      <c r="X77" s="187"/>
      <c r="Y77" s="187"/>
      <c r="Z77" s="187"/>
      <c r="AA77" s="18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C31:C64 C24:C29 X24:AA64 M24:S64">
    <cfRule type="cellIs" dxfId="16" priority="23" operator="notEqual">
      <formula>0</formula>
    </cfRule>
  </conditionalFormatting>
  <conditionalFormatting sqref="C30">
    <cfRule type="cellIs" dxfId="15" priority="22" operator="notEqual">
      <formula>0</formula>
    </cfRule>
  </conditionalFormatting>
  <conditionalFormatting sqref="P31:Q64 I24:K64 P24:Q29 M30:O30">
    <cfRule type="cellIs" dxfId="14" priority="21" operator="notEqual">
      <formula>0</formula>
    </cfRule>
  </conditionalFormatting>
  <conditionalFormatting sqref="M31:O64 M24:O29">
    <cfRule type="cellIs" dxfId="13" priority="19" operator="notEqual">
      <formula>0</formula>
    </cfRule>
  </conditionalFormatting>
  <conditionalFormatting sqref="G24:G64">
    <cfRule type="cellIs" dxfId="12" priority="17" operator="notEqual">
      <formula>0</formula>
    </cfRule>
  </conditionalFormatting>
  <conditionalFormatting sqref="H24:H64">
    <cfRule type="cellIs" dxfId="11" priority="16" operator="notEqual">
      <formula>0</formula>
    </cfRule>
  </conditionalFormatting>
  <conditionalFormatting sqref="D31:D64 D24:D29">
    <cfRule type="cellIs" dxfId="10" priority="11" operator="notEqual">
      <formula>0</formula>
    </cfRule>
  </conditionalFormatting>
  <conditionalFormatting sqref="D30">
    <cfRule type="cellIs" dxfId="9" priority="10" operator="notEqual">
      <formula>0</formula>
    </cfRule>
  </conditionalFormatting>
  <conditionalFormatting sqref="E24:E64">
    <cfRule type="cellIs" dxfId="8" priority="9" operator="notEqual">
      <formula>0</formula>
    </cfRule>
  </conditionalFormatting>
  <conditionalFormatting sqref="R24:R64">
    <cfRule type="cellIs" dxfId="7" priority="8" operator="notEqual">
      <formula>0</formula>
    </cfRule>
  </conditionalFormatting>
  <conditionalFormatting sqref="T24:W64">
    <cfRule type="cellIs" dxfId="6" priority="7"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AB24:AB64">
    <cfRule type="cellIs" dxfId="3" priority="4" operator="notEqual">
      <formula>0</formula>
    </cfRule>
  </conditionalFormatting>
  <conditionalFormatting sqref="AC24:AC64">
    <cfRule type="cellIs" dxfId="2" priority="3" operator="notEqual">
      <formula>0</formula>
    </cfRule>
  </conditionalFormatting>
  <conditionalFormatting sqref="L30">
    <cfRule type="cellIs" dxfId="1" priority="2" operator="notEqual">
      <formula>0</formula>
    </cfRule>
  </conditionalFormatting>
  <conditionalFormatting sqref="L31:L64 L24:L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5" workbookViewId="0">
      <selection activeCell="L27" sqref="L27"/>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28.7109375" style="62" customWidth="1"/>
    <col min="15" max="15" width="10.710937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1.42578125" style="62" customWidth="1"/>
    <col min="24" max="24" width="10.7109375" style="62" customWidth="1"/>
    <col min="25" max="25" width="18.7109375" style="62" customWidth="1"/>
    <col min="26" max="26" width="7.7109375" style="62" customWidth="1"/>
    <col min="27" max="30" width="10.7109375"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5.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5"/>
    </row>
    <row r="7" spans="1:48" ht="18.75" x14ac:dyDescent="0.25">
      <c r="A7" s="262" t="s">
        <v>3</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70" t="str">
        <f>'1. паспорт местоположение'!A9:C9</f>
        <v>Акционерное общество "Россети Янтарь" ДЗО  ПАО "Россети"</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57" t="s">
        <v>5</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70" t="str">
        <f>'1. паспорт местоположение'!A12:C12</f>
        <v>N_99-приб-27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3.5" customHeight="1" x14ac:dyDescent="0.25">
      <c r="A15" s="271" t="str">
        <f>'1. паспорт местоположение'!A15</f>
        <v>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7" t="s">
        <v>9</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348" t="s">
        <v>470</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3" t="s">
        <v>471</v>
      </c>
      <c r="B22" s="350" t="s">
        <v>472</v>
      </c>
      <c r="C22" s="343" t="s">
        <v>473</v>
      </c>
      <c r="D22" s="343" t="s">
        <v>474</v>
      </c>
      <c r="E22" s="353" t="s">
        <v>475</v>
      </c>
      <c r="F22" s="354"/>
      <c r="G22" s="354"/>
      <c r="H22" s="354"/>
      <c r="I22" s="354"/>
      <c r="J22" s="354"/>
      <c r="K22" s="354"/>
      <c r="L22" s="355"/>
      <c r="M22" s="343" t="s">
        <v>476</v>
      </c>
      <c r="N22" s="343" t="s">
        <v>477</v>
      </c>
      <c r="O22" s="343" t="s">
        <v>478</v>
      </c>
      <c r="P22" s="342" t="s">
        <v>479</v>
      </c>
      <c r="Q22" s="342" t="s">
        <v>480</v>
      </c>
      <c r="R22" s="342" t="s">
        <v>481</v>
      </c>
      <c r="S22" s="342" t="s">
        <v>482</v>
      </c>
      <c r="T22" s="342"/>
      <c r="U22" s="356" t="s">
        <v>483</v>
      </c>
      <c r="V22" s="356" t="s">
        <v>484</v>
      </c>
      <c r="W22" s="342" t="s">
        <v>485</v>
      </c>
      <c r="X22" s="342" t="s">
        <v>486</v>
      </c>
      <c r="Y22" s="342" t="s">
        <v>487</v>
      </c>
      <c r="Z22" s="347" t="s">
        <v>488</v>
      </c>
      <c r="AA22" s="342" t="s">
        <v>489</v>
      </c>
      <c r="AB22" s="342" t="s">
        <v>490</v>
      </c>
      <c r="AC22" s="342" t="s">
        <v>491</v>
      </c>
      <c r="AD22" s="342" t="s">
        <v>492</v>
      </c>
      <c r="AE22" s="342" t="s">
        <v>493</v>
      </c>
      <c r="AF22" s="342" t="s">
        <v>494</v>
      </c>
      <c r="AG22" s="342"/>
      <c r="AH22" s="342"/>
      <c r="AI22" s="342"/>
      <c r="AJ22" s="342"/>
      <c r="AK22" s="342"/>
      <c r="AL22" s="342" t="s">
        <v>495</v>
      </c>
      <c r="AM22" s="342"/>
      <c r="AN22" s="342"/>
      <c r="AO22" s="342"/>
      <c r="AP22" s="342" t="s">
        <v>496</v>
      </c>
      <c r="AQ22" s="342"/>
      <c r="AR22" s="342" t="s">
        <v>497</v>
      </c>
      <c r="AS22" s="342" t="s">
        <v>498</v>
      </c>
      <c r="AT22" s="342" t="s">
        <v>499</v>
      </c>
      <c r="AU22" s="342" t="s">
        <v>500</v>
      </c>
      <c r="AV22" s="332" t="s">
        <v>501</v>
      </c>
    </row>
    <row r="23" spans="1:48" ht="64.5" customHeight="1" x14ac:dyDescent="0.25">
      <c r="A23" s="349"/>
      <c r="B23" s="351"/>
      <c r="C23" s="349"/>
      <c r="D23" s="349"/>
      <c r="E23" s="334" t="s">
        <v>502</v>
      </c>
      <c r="F23" s="336" t="s">
        <v>454</v>
      </c>
      <c r="G23" s="336" t="s">
        <v>456</v>
      </c>
      <c r="H23" s="336" t="s">
        <v>458</v>
      </c>
      <c r="I23" s="338" t="s">
        <v>503</v>
      </c>
      <c r="J23" s="338" t="s">
        <v>504</v>
      </c>
      <c r="K23" s="338" t="s">
        <v>505</v>
      </c>
      <c r="L23" s="336" t="s">
        <v>506</v>
      </c>
      <c r="M23" s="349"/>
      <c r="N23" s="349"/>
      <c r="O23" s="349"/>
      <c r="P23" s="342"/>
      <c r="Q23" s="342"/>
      <c r="R23" s="342"/>
      <c r="S23" s="340" t="s">
        <v>401</v>
      </c>
      <c r="T23" s="340" t="s">
        <v>330</v>
      </c>
      <c r="U23" s="356"/>
      <c r="V23" s="356"/>
      <c r="W23" s="342"/>
      <c r="X23" s="342"/>
      <c r="Y23" s="342"/>
      <c r="Z23" s="342"/>
      <c r="AA23" s="342"/>
      <c r="AB23" s="342"/>
      <c r="AC23" s="342"/>
      <c r="AD23" s="342"/>
      <c r="AE23" s="342"/>
      <c r="AF23" s="342" t="s">
        <v>507</v>
      </c>
      <c r="AG23" s="342"/>
      <c r="AH23" s="342" t="s">
        <v>508</v>
      </c>
      <c r="AI23" s="342"/>
      <c r="AJ23" s="343" t="s">
        <v>509</v>
      </c>
      <c r="AK23" s="343" t="s">
        <v>510</v>
      </c>
      <c r="AL23" s="343" t="s">
        <v>511</v>
      </c>
      <c r="AM23" s="343" t="s">
        <v>512</v>
      </c>
      <c r="AN23" s="343" t="s">
        <v>513</v>
      </c>
      <c r="AO23" s="343" t="s">
        <v>514</v>
      </c>
      <c r="AP23" s="343" t="s">
        <v>515</v>
      </c>
      <c r="AQ23" s="345" t="s">
        <v>330</v>
      </c>
      <c r="AR23" s="342"/>
      <c r="AS23" s="342"/>
      <c r="AT23" s="342"/>
      <c r="AU23" s="342"/>
      <c r="AV23" s="333"/>
    </row>
    <row r="24" spans="1:48" ht="96.75" customHeight="1" x14ac:dyDescent="0.25">
      <c r="A24" s="344"/>
      <c r="B24" s="352"/>
      <c r="C24" s="344"/>
      <c r="D24" s="344"/>
      <c r="E24" s="335"/>
      <c r="F24" s="337"/>
      <c r="G24" s="337"/>
      <c r="H24" s="337"/>
      <c r="I24" s="339"/>
      <c r="J24" s="339"/>
      <c r="K24" s="339"/>
      <c r="L24" s="337"/>
      <c r="M24" s="344"/>
      <c r="N24" s="344"/>
      <c r="O24" s="344"/>
      <c r="P24" s="342"/>
      <c r="Q24" s="342"/>
      <c r="R24" s="342"/>
      <c r="S24" s="341"/>
      <c r="T24" s="341"/>
      <c r="U24" s="356"/>
      <c r="V24" s="356"/>
      <c r="W24" s="342"/>
      <c r="X24" s="342"/>
      <c r="Y24" s="342"/>
      <c r="Z24" s="342"/>
      <c r="AA24" s="342"/>
      <c r="AB24" s="342"/>
      <c r="AC24" s="342"/>
      <c r="AD24" s="342"/>
      <c r="AE24" s="342"/>
      <c r="AF24" s="190" t="s">
        <v>516</v>
      </c>
      <c r="AG24" s="190" t="s">
        <v>517</v>
      </c>
      <c r="AH24" s="191" t="s">
        <v>401</v>
      </c>
      <c r="AI24" s="191" t="s">
        <v>330</v>
      </c>
      <c r="AJ24" s="344"/>
      <c r="AK24" s="344"/>
      <c r="AL24" s="344"/>
      <c r="AM24" s="344"/>
      <c r="AN24" s="344"/>
      <c r="AO24" s="344"/>
      <c r="AP24" s="344"/>
      <c r="AQ24" s="346"/>
      <c r="AR24" s="342"/>
      <c r="AS24" s="342"/>
      <c r="AT24" s="342"/>
      <c r="AU24" s="342"/>
      <c r="AV24" s="333"/>
    </row>
    <row r="25" spans="1:48" s="192" customFormat="1" ht="11.25" x14ac:dyDescent="0.2">
      <c r="A25" s="193">
        <v>1</v>
      </c>
      <c r="B25" s="193">
        <v>2</v>
      </c>
      <c r="C25" s="193">
        <v>4</v>
      </c>
      <c r="D25" s="193">
        <v>5</v>
      </c>
      <c r="E25" s="193">
        <v>6</v>
      </c>
      <c r="F25" s="193">
        <f>E25+1</f>
        <v>7</v>
      </c>
      <c r="G25" s="193">
        <f t="shared" ref="G25:H25" si="0">F25+1</f>
        <v>8</v>
      </c>
      <c r="H25" s="193">
        <f t="shared" si="0"/>
        <v>9</v>
      </c>
      <c r="I25" s="193">
        <f t="shared" ref="I25:AV25" si="1">H25+1</f>
        <v>10</v>
      </c>
      <c r="J25" s="193">
        <f t="shared" si="1"/>
        <v>11</v>
      </c>
      <c r="K25" s="193">
        <f t="shared" si="1"/>
        <v>12</v>
      </c>
      <c r="L25" s="193">
        <f t="shared" si="1"/>
        <v>13</v>
      </c>
      <c r="M25" s="193">
        <f t="shared" si="1"/>
        <v>14</v>
      </c>
      <c r="N25" s="193">
        <f t="shared" si="1"/>
        <v>15</v>
      </c>
      <c r="O25" s="193">
        <f t="shared" si="1"/>
        <v>16</v>
      </c>
      <c r="P25" s="193">
        <f t="shared" si="1"/>
        <v>17</v>
      </c>
      <c r="Q25" s="193">
        <f t="shared" si="1"/>
        <v>18</v>
      </c>
      <c r="R25" s="193">
        <f t="shared" si="1"/>
        <v>19</v>
      </c>
      <c r="S25" s="193">
        <f t="shared" si="1"/>
        <v>20</v>
      </c>
      <c r="T25" s="193">
        <f t="shared" si="1"/>
        <v>21</v>
      </c>
      <c r="U25" s="193">
        <f t="shared" si="1"/>
        <v>22</v>
      </c>
      <c r="V25" s="193">
        <f t="shared" si="1"/>
        <v>23</v>
      </c>
      <c r="W25" s="193">
        <f t="shared" si="1"/>
        <v>24</v>
      </c>
      <c r="X25" s="193">
        <f t="shared" si="1"/>
        <v>25</v>
      </c>
      <c r="Y25" s="193">
        <f t="shared" si="1"/>
        <v>26</v>
      </c>
      <c r="Z25" s="193">
        <f t="shared" si="1"/>
        <v>27</v>
      </c>
      <c r="AA25" s="193">
        <f t="shared" si="1"/>
        <v>28</v>
      </c>
      <c r="AB25" s="193">
        <f t="shared" si="1"/>
        <v>29</v>
      </c>
      <c r="AC25" s="193">
        <f t="shared" si="1"/>
        <v>30</v>
      </c>
      <c r="AD25" s="193">
        <f t="shared" si="1"/>
        <v>31</v>
      </c>
      <c r="AE25" s="193">
        <f t="shared" si="1"/>
        <v>32</v>
      </c>
      <c r="AF25" s="193">
        <f t="shared" si="1"/>
        <v>33</v>
      </c>
      <c r="AG25" s="193">
        <f t="shared" si="1"/>
        <v>34</v>
      </c>
      <c r="AH25" s="193">
        <f t="shared" si="1"/>
        <v>35</v>
      </c>
      <c r="AI25" s="193">
        <f t="shared" si="1"/>
        <v>36</v>
      </c>
      <c r="AJ25" s="193">
        <f t="shared" si="1"/>
        <v>37</v>
      </c>
      <c r="AK25" s="193">
        <f t="shared" si="1"/>
        <v>38</v>
      </c>
      <c r="AL25" s="193">
        <f t="shared" si="1"/>
        <v>39</v>
      </c>
      <c r="AM25" s="193">
        <f t="shared" si="1"/>
        <v>40</v>
      </c>
      <c r="AN25" s="193">
        <f t="shared" si="1"/>
        <v>41</v>
      </c>
      <c r="AO25" s="193">
        <f t="shared" si="1"/>
        <v>42</v>
      </c>
      <c r="AP25" s="193">
        <f t="shared" si="1"/>
        <v>43</v>
      </c>
      <c r="AQ25" s="193">
        <f t="shared" si="1"/>
        <v>44</v>
      </c>
      <c r="AR25" s="193">
        <f t="shared" si="1"/>
        <v>45</v>
      </c>
      <c r="AS25" s="193">
        <f t="shared" si="1"/>
        <v>46</v>
      </c>
      <c r="AT25" s="193">
        <f t="shared" si="1"/>
        <v>47</v>
      </c>
      <c r="AU25" s="193">
        <f t="shared" si="1"/>
        <v>48</v>
      </c>
      <c r="AV25" s="193">
        <f t="shared" si="1"/>
        <v>49</v>
      </c>
    </row>
    <row r="26" spans="1:48" s="192" customFormat="1" ht="12.75" x14ac:dyDescent="0.2">
      <c r="A26" s="194">
        <v>1</v>
      </c>
      <c r="B26" s="195" t="s">
        <v>518</v>
      </c>
      <c r="C26" s="196"/>
      <c r="D26" s="197">
        <f>'6.1. Паспорт сетевой график'!H53</f>
        <v>46751</v>
      </c>
      <c r="E26" s="198"/>
      <c r="F26" s="198"/>
      <c r="G26" s="198"/>
      <c r="H26" s="198"/>
      <c r="I26" s="198"/>
      <c r="J26" s="198"/>
      <c r="K26" s="198"/>
      <c r="L26" s="198">
        <f>'6.2. Паспорт фин осв ввод'!D57</f>
        <v>9</v>
      </c>
      <c r="M26" s="196"/>
      <c r="N26" s="199"/>
      <c r="O26" s="199"/>
      <c r="P26" s="200"/>
      <c r="Q26" s="199"/>
      <c r="R26" s="200"/>
      <c r="S26" s="199"/>
      <c r="T26" s="199"/>
      <c r="U26" s="201"/>
      <c r="V26" s="201"/>
      <c r="W26" s="199"/>
      <c r="X26" s="200"/>
      <c r="Y26" s="196"/>
      <c r="Z26" s="202"/>
      <c r="AA26" s="200"/>
      <c r="AB26" s="200"/>
      <c r="AC26" s="199"/>
      <c r="AD26" s="200"/>
      <c r="AE26" s="200"/>
      <c r="AF26" s="198"/>
      <c r="AG26" s="196"/>
      <c r="AH26" s="202"/>
      <c r="AI26" s="203"/>
      <c r="AJ26" s="203"/>
      <c r="AK26" s="203"/>
      <c r="AL26" s="203"/>
      <c r="AM26" s="203"/>
      <c r="AN26" s="203"/>
      <c r="AO26" s="203"/>
      <c r="AP26" s="203"/>
      <c r="AQ26" s="203"/>
      <c r="AR26" s="203"/>
      <c r="AS26" s="203"/>
      <c r="AT26" s="203"/>
      <c r="AU26" s="203"/>
      <c r="AV26" s="203"/>
    </row>
    <row r="27" spans="1:48" s="192" customFormat="1" ht="12.75" x14ac:dyDescent="0.2">
      <c r="A27" s="194"/>
      <c r="B27" s="195"/>
      <c r="C27" s="196"/>
      <c r="D27" s="197"/>
      <c r="E27" s="198"/>
      <c r="F27" s="198"/>
      <c r="G27" s="198"/>
      <c r="H27" s="198"/>
      <c r="I27" s="198"/>
      <c r="J27" s="198"/>
      <c r="K27" s="198"/>
      <c r="L27" s="198"/>
      <c r="M27" s="196"/>
      <c r="N27" s="196"/>
      <c r="O27" s="196"/>
      <c r="P27" s="200"/>
      <c r="Q27" s="196"/>
      <c r="R27" s="200"/>
      <c r="S27" s="196"/>
      <c r="T27" s="196"/>
      <c r="U27" s="198"/>
      <c r="V27" s="198"/>
      <c r="W27" s="199"/>
      <c r="X27" s="200"/>
      <c r="Y27" s="196"/>
      <c r="Z27" s="202"/>
      <c r="AA27" s="200"/>
      <c r="AB27" s="200"/>
      <c r="AC27" s="200"/>
      <c r="AD27" s="200"/>
      <c r="AE27" s="200"/>
      <c r="AF27" s="198"/>
      <c r="AG27" s="196"/>
      <c r="AH27" s="202"/>
      <c r="AI27" s="203"/>
      <c r="AJ27" s="203"/>
      <c r="AK27" s="203"/>
      <c r="AL27" s="203"/>
      <c r="AM27" s="203"/>
      <c r="AN27" s="203"/>
      <c r="AO27" s="203"/>
      <c r="AP27" s="203"/>
      <c r="AQ27" s="203"/>
      <c r="AR27" s="203"/>
      <c r="AS27" s="203"/>
      <c r="AT27" s="203"/>
      <c r="AU27" s="203"/>
      <c r="AV27" s="20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3" zoomScale="90" workbookViewId="0">
      <selection activeCell="C89" sqref="C89:C91"/>
    </sheetView>
  </sheetViews>
  <sheetFormatPr defaultRowHeight="15.75" x14ac:dyDescent="0.25"/>
  <cols>
    <col min="1" max="1" width="66.140625" style="204" customWidth="1"/>
    <col min="2" max="2" width="85.28515625" style="204" customWidth="1"/>
    <col min="3" max="3" width="9.140625" style="153" hidden="1" customWidth="1"/>
    <col min="4"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 t="s">
        <v>0</v>
      </c>
    </row>
    <row r="2" spans="1:8" ht="18.75" x14ac:dyDescent="0.3">
      <c r="B2" s="5" t="s">
        <v>1</v>
      </c>
    </row>
    <row r="3" spans="1:8" ht="18.75" x14ac:dyDescent="0.3">
      <c r="B3" s="5" t="s">
        <v>519</v>
      </c>
    </row>
    <row r="4" spans="1:8" x14ac:dyDescent="0.25">
      <c r="B4" s="155"/>
    </row>
    <row r="5" spans="1:8" ht="18.75" x14ac:dyDescent="0.3">
      <c r="A5" s="363" t="str">
        <f>'7. Паспорт отчет о закупке'!A5:AV5</f>
        <v>Год раскрытия информации: 2026 год</v>
      </c>
      <c r="B5" s="363"/>
      <c r="C5" s="206"/>
      <c r="D5" s="206"/>
      <c r="E5" s="206"/>
      <c r="F5" s="206"/>
      <c r="G5" s="206"/>
      <c r="H5" s="206"/>
    </row>
    <row r="6" spans="1:8" ht="18.75" x14ac:dyDescent="0.3">
      <c r="A6" s="205"/>
      <c r="B6" s="205"/>
      <c r="C6" s="205"/>
      <c r="D6" s="205"/>
      <c r="E6" s="205"/>
      <c r="F6" s="205"/>
      <c r="G6" s="205"/>
      <c r="H6" s="205"/>
    </row>
    <row r="7" spans="1:8" ht="18.75" x14ac:dyDescent="0.25">
      <c r="A7" s="262" t="s">
        <v>3</v>
      </c>
      <c r="B7" s="262"/>
      <c r="C7" s="10"/>
      <c r="D7" s="10"/>
      <c r="E7" s="10"/>
      <c r="F7" s="10"/>
      <c r="G7" s="10"/>
      <c r="H7" s="10"/>
    </row>
    <row r="8" spans="1:8" ht="18.75" x14ac:dyDescent="0.25">
      <c r="A8" s="10"/>
      <c r="B8" s="10"/>
      <c r="C8" s="10"/>
      <c r="D8" s="10"/>
      <c r="E8" s="10"/>
      <c r="F8" s="10"/>
      <c r="G8" s="10"/>
      <c r="H8" s="10"/>
    </row>
    <row r="9" spans="1:8" x14ac:dyDescent="0.25">
      <c r="A9" s="270" t="str">
        <f>'7. Паспорт отчет о закупке'!A9:AV9</f>
        <v>Акционерное общество "Россети Янтарь" ДЗО  ПАО "Россети"</v>
      </c>
      <c r="B9" s="270"/>
      <c r="C9" s="11"/>
      <c r="D9" s="11"/>
      <c r="E9" s="11"/>
      <c r="F9" s="11"/>
      <c r="G9" s="11"/>
      <c r="H9" s="11"/>
    </row>
    <row r="10" spans="1:8" x14ac:dyDescent="0.25">
      <c r="A10" s="257" t="s">
        <v>5</v>
      </c>
      <c r="B10" s="257"/>
      <c r="C10" s="12"/>
      <c r="D10" s="12"/>
      <c r="E10" s="12"/>
      <c r="F10" s="12"/>
      <c r="G10" s="12"/>
      <c r="H10" s="12"/>
    </row>
    <row r="11" spans="1:8" ht="18.75" x14ac:dyDescent="0.25">
      <c r="A11" s="10"/>
      <c r="B11" s="10"/>
      <c r="C11" s="10"/>
      <c r="D11" s="10"/>
      <c r="E11" s="10"/>
      <c r="F11" s="10"/>
      <c r="G11" s="10"/>
      <c r="H11" s="10"/>
    </row>
    <row r="12" spans="1:8" x14ac:dyDescent="0.25">
      <c r="A12" s="270" t="str">
        <f>'7. Паспорт отчет о закупке'!A12:AV12</f>
        <v>N_99-приб-27</v>
      </c>
      <c r="B12" s="270"/>
      <c r="C12" s="11"/>
      <c r="D12" s="11"/>
      <c r="E12" s="11"/>
      <c r="F12" s="11"/>
      <c r="G12" s="11"/>
      <c r="H12" s="11"/>
    </row>
    <row r="13" spans="1:8" x14ac:dyDescent="0.25">
      <c r="A13" s="257" t="s">
        <v>7</v>
      </c>
      <c r="B13" s="257"/>
      <c r="C13" s="12"/>
      <c r="D13" s="12"/>
      <c r="E13" s="12"/>
      <c r="F13" s="12"/>
      <c r="G13" s="12"/>
      <c r="H13" s="12"/>
    </row>
    <row r="14" spans="1:8" ht="18.75" x14ac:dyDescent="0.25">
      <c r="A14" s="61"/>
      <c r="B14" s="61"/>
      <c r="C14" s="61"/>
      <c r="D14" s="61"/>
      <c r="E14" s="61"/>
      <c r="F14" s="61"/>
      <c r="G14" s="61"/>
      <c r="H14" s="61"/>
    </row>
    <row r="15" spans="1:8" ht="75.75" customHeight="1" x14ac:dyDescent="0.25">
      <c r="A15" s="357" t="str">
        <f>'7. Паспорт отчет о закупке'!A15:AV15</f>
        <v>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v>
      </c>
      <c r="B15" s="357"/>
      <c r="C15" s="11"/>
      <c r="D15" s="11"/>
      <c r="E15" s="11"/>
      <c r="F15" s="11"/>
      <c r="G15" s="11"/>
      <c r="H15" s="11"/>
    </row>
    <row r="16" spans="1:8" x14ac:dyDescent="0.25">
      <c r="A16" s="257" t="s">
        <v>9</v>
      </c>
      <c r="B16" s="257"/>
      <c r="C16" s="12"/>
      <c r="D16" s="12"/>
      <c r="E16" s="12"/>
      <c r="F16" s="12"/>
      <c r="G16" s="12"/>
      <c r="H16" s="12"/>
    </row>
    <row r="17" spans="1:2" x14ac:dyDescent="0.25">
      <c r="B17" s="207"/>
    </row>
    <row r="18" spans="1:2" x14ac:dyDescent="0.25">
      <c r="A18" s="358" t="s">
        <v>520</v>
      </c>
      <c r="B18" s="359"/>
    </row>
    <row r="19" spans="1:2" x14ac:dyDescent="0.25">
      <c r="B19" s="155"/>
    </row>
    <row r="20" spans="1:2" x14ac:dyDescent="0.25">
      <c r="B20" s="208"/>
    </row>
    <row r="21" spans="1:2" ht="60" x14ac:dyDescent="0.25">
      <c r="A21" s="209" t="s">
        <v>521</v>
      </c>
      <c r="B21" s="210" t="str">
        <f>A15</f>
        <v>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v>
      </c>
    </row>
    <row r="22" spans="1:2" x14ac:dyDescent="0.25">
      <c r="A22" s="209" t="s">
        <v>522</v>
      </c>
      <c r="B22" s="210" t="str">
        <f>CONCATENATE('1. паспорт местоположение'!C26,", ",'1. паспорт местоположение'!C27)</f>
        <v>Калининградская область, Городской округ "Город Калининград"</v>
      </c>
    </row>
    <row r="23" spans="1:2" x14ac:dyDescent="0.25">
      <c r="A23" s="209" t="s">
        <v>523</v>
      </c>
      <c r="B23" s="211" t="s">
        <v>524</v>
      </c>
    </row>
    <row r="24" spans="1:2" x14ac:dyDescent="0.25">
      <c r="A24" s="209" t="s">
        <v>525</v>
      </c>
      <c r="B24" s="211" t="s">
        <v>526</v>
      </c>
    </row>
    <row r="25" spans="1:2" x14ac:dyDescent="0.25">
      <c r="A25" s="212" t="s">
        <v>527</v>
      </c>
      <c r="B25" s="210">
        <f>'3.3 паспорт описание'!C29</f>
        <v>2027</v>
      </c>
    </row>
    <row r="26" spans="1:2" x14ac:dyDescent="0.25">
      <c r="A26" s="213" t="s">
        <v>528</v>
      </c>
      <c r="B26" s="214" t="s">
        <v>153</v>
      </c>
    </row>
    <row r="27" spans="1:2" ht="28.5" x14ac:dyDescent="0.25">
      <c r="A27" s="215" t="s">
        <v>529</v>
      </c>
      <c r="B27" s="216">
        <f>'6.2. Паспорт фин осв ввод'!D24</f>
        <v>8.1924227399999996</v>
      </c>
    </row>
    <row r="28" spans="1:2" x14ac:dyDescent="0.25">
      <c r="A28" s="217" t="s">
        <v>530</v>
      </c>
      <c r="B28" s="217" t="s">
        <v>531</v>
      </c>
    </row>
    <row r="29" spans="1:2" ht="28.5" x14ac:dyDescent="0.25">
      <c r="A29" s="218" t="s">
        <v>532</v>
      </c>
      <c r="B29" s="219">
        <f>'7. Паспорт отчет о закупке'!AD27/1000</f>
        <v>0</v>
      </c>
    </row>
    <row r="30" spans="1:2" ht="28.5" x14ac:dyDescent="0.25">
      <c r="A30" s="218" t="s">
        <v>533</v>
      </c>
      <c r="B30" s="219">
        <f>B32+B49+B66</f>
        <v>0</v>
      </c>
    </row>
    <row r="31" spans="1:2" x14ac:dyDescent="0.25">
      <c r="A31" s="217" t="s">
        <v>534</v>
      </c>
      <c r="B31" s="220"/>
    </row>
    <row r="32" spans="1:2" ht="28.5" x14ac:dyDescent="0.25">
      <c r="A32" s="218" t="s">
        <v>535</v>
      </c>
      <c r="B32" s="219">
        <f>SUMIF(C33:C48,10,B33:B48)</f>
        <v>0</v>
      </c>
    </row>
    <row r="33" spans="1:3" x14ac:dyDescent="0.25">
      <c r="A33" s="221" t="s">
        <v>536</v>
      </c>
      <c r="B33" s="222"/>
      <c r="C33" s="153">
        <v>10</v>
      </c>
    </row>
    <row r="34" spans="1:3" x14ac:dyDescent="0.25">
      <c r="A34" s="217" t="s">
        <v>537</v>
      </c>
      <c r="B34" s="223">
        <f>B33/$B$27</f>
        <v>0</v>
      </c>
    </row>
    <row r="35" spans="1:3" x14ac:dyDescent="0.25">
      <c r="A35" s="217" t="s">
        <v>538</v>
      </c>
      <c r="B35" s="219"/>
      <c r="C35" s="153">
        <v>1</v>
      </c>
    </row>
    <row r="36" spans="1:3" x14ac:dyDescent="0.25">
      <c r="A36" s="217" t="s">
        <v>539</v>
      </c>
      <c r="B36" s="219"/>
      <c r="C36" s="153">
        <v>2</v>
      </c>
    </row>
    <row r="37" spans="1:3" x14ac:dyDescent="0.25">
      <c r="A37" s="221" t="s">
        <v>536</v>
      </c>
      <c r="B37" s="222"/>
      <c r="C37" s="153">
        <v>10</v>
      </c>
    </row>
    <row r="38" spans="1:3" x14ac:dyDescent="0.25">
      <c r="A38" s="217" t="s">
        <v>537</v>
      </c>
      <c r="B38" s="223">
        <f t="shared" ref="B38:B46" si="0">B37/$B$27</f>
        <v>0</v>
      </c>
    </row>
    <row r="39" spans="1:3" x14ac:dyDescent="0.25">
      <c r="A39" s="217" t="s">
        <v>538</v>
      </c>
      <c r="B39" s="219"/>
      <c r="C39" s="153">
        <v>1</v>
      </c>
    </row>
    <row r="40" spans="1:3" x14ac:dyDescent="0.25">
      <c r="A40" s="217" t="s">
        <v>539</v>
      </c>
      <c r="B40" s="219"/>
      <c r="C40" s="153">
        <v>2</v>
      </c>
    </row>
    <row r="41" spans="1:3" x14ac:dyDescent="0.25">
      <c r="A41" s="221" t="s">
        <v>536</v>
      </c>
      <c r="B41" s="222"/>
      <c r="C41" s="153">
        <v>10</v>
      </c>
    </row>
    <row r="42" spans="1:3" x14ac:dyDescent="0.25">
      <c r="A42" s="217" t="s">
        <v>537</v>
      </c>
      <c r="B42" s="223">
        <f t="shared" si="0"/>
        <v>0</v>
      </c>
    </row>
    <row r="43" spans="1:3" x14ac:dyDescent="0.25">
      <c r="A43" s="217" t="s">
        <v>538</v>
      </c>
      <c r="B43" s="219"/>
      <c r="C43" s="153">
        <v>1</v>
      </c>
    </row>
    <row r="44" spans="1:3" x14ac:dyDescent="0.25">
      <c r="A44" s="217" t="s">
        <v>539</v>
      </c>
      <c r="B44" s="219"/>
      <c r="C44" s="153">
        <v>2</v>
      </c>
    </row>
    <row r="45" spans="1:3" x14ac:dyDescent="0.25">
      <c r="A45" s="221" t="s">
        <v>536</v>
      </c>
      <c r="B45" s="222"/>
      <c r="C45" s="153">
        <v>10</v>
      </c>
    </row>
    <row r="46" spans="1:3" x14ac:dyDescent="0.25">
      <c r="A46" s="217" t="s">
        <v>537</v>
      </c>
      <c r="B46" s="223">
        <f t="shared" si="0"/>
        <v>0</v>
      </c>
    </row>
    <row r="47" spans="1:3" x14ac:dyDescent="0.25">
      <c r="A47" s="217" t="s">
        <v>538</v>
      </c>
      <c r="B47" s="219"/>
      <c r="C47" s="153">
        <v>1</v>
      </c>
    </row>
    <row r="48" spans="1:3" x14ac:dyDescent="0.25">
      <c r="A48" s="217" t="s">
        <v>539</v>
      </c>
      <c r="B48" s="219"/>
      <c r="C48" s="153">
        <v>2</v>
      </c>
    </row>
    <row r="49" spans="1:3" ht="28.5" x14ac:dyDescent="0.25">
      <c r="A49" s="218" t="s">
        <v>540</v>
      </c>
      <c r="B49" s="219">
        <f>SUMIF(C50:C65,20,B50:B65)</f>
        <v>0</v>
      </c>
    </row>
    <row r="50" spans="1:3" x14ac:dyDescent="0.25">
      <c r="A50" s="221" t="s">
        <v>536</v>
      </c>
      <c r="B50" s="222"/>
      <c r="C50" s="153">
        <v>20</v>
      </c>
    </row>
    <row r="51" spans="1:3" x14ac:dyDescent="0.25">
      <c r="A51" s="217" t="s">
        <v>537</v>
      </c>
      <c r="B51" s="223">
        <f>B50/$B$27</f>
        <v>0</v>
      </c>
    </row>
    <row r="52" spans="1:3" x14ac:dyDescent="0.25">
      <c r="A52" s="217" t="s">
        <v>538</v>
      </c>
      <c r="B52" s="219"/>
      <c r="C52" s="153">
        <v>1</v>
      </c>
    </row>
    <row r="53" spans="1:3" x14ac:dyDescent="0.25">
      <c r="A53" s="217" t="s">
        <v>539</v>
      </c>
      <c r="B53" s="219"/>
      <c r="C53" s="153">
        <v>2</v>
      </c>
    </row>
    <row r="54" spans="1:3" x14ac:dyDescent="0.25">
      <c r="A54" s="221" t="s">
        <v>536</v>
      </c>
      <c r="B54" s="222"/>
      <c r="C54" s="153">
        <v>20</v>
      </c>
    </row>
    <row r="55" spans="1:3" x14ac:dyDescent="0.25">
      <c r="A55" s="217" t="s">
        <v>537</v>
      </c>
      <c r="B55" s="223">
        <f t="shared" ref="B55:B63" si="1">B54/$B$27</f>
        <v>0</v>
      </c>
    </row>
    <row r="56" spans="1:3" x14ac:dyDescent="0.25">
      <c r="A56" s="217" t="s">
        <v>538</v>
      </c>
      <c r="B56" s="219"/>
      <c r="C56" s="153">
        <v>1</v>
      </c>
    </row>
    <row r="57" spans="1:3" x14ac:dyDescent="0.25">
      <c r="A57" s="217" t="s">
        <v>539</v>
      </c>
      <c r="B57" s="219"/>
      <c r="C57" s="153">
        <v>2</v>
      </c>
    </row>
    <row r="58" spans="1:3" x14ac:dyDescent="0.25">
      <c r="A58" s="221" t="s">
        <v>536</v>
      </c>
      <c r="B58" s="222"/>
      <c r="C58" s="153">
        <v>20</v>
      </c>
    </row>
    <row r="59" spans="1:3" x14ac:dyDescent="0.25">
      <c r="A59" s="217" t="s">
        <v>537</v>
      </c>
      <c r="B59" s="223">
        <f t="shared" si="1"/>
        <v>0</v>
      </c>
    </row>
    <row r="60" spans="1:3" x14ac:dyDescent="0.25">
      <c r="A60" s="217" t="s">
        <v>538</v>
      </c>
      <c r="B60" s="219"/>
      <c r="C60" s="153">
        <v>1</v>
      </c>
    </row>
    <row r="61" spans="1:3" x14ac:dyDescent="0.25">
      <c r="A61" s="217" t="s">
        <v>539</v>
      </c>
      <c r="B61" s="219"/>
      <c r="C61" s="153">
        <v>2</v>
      </c>
    </row>
    <row r="62" spans="1:3" x14ac:dyDescent="0.25">
      <c r="A62" s="221" t="s">
        <v>536</v>
      </c>
      <c r="B62" s="222"/>
      <c r="C62" s="153">
        <v>20</v>
      </c>
    </row>
    <row r="63" spans="1:3" x14ac:dyDescent="0.25">
      <c r="A63" s="217" t="s">
        <v>537</v>
      </c>
      <c r="B63" s="223">
        <f t="shared" si="1"/>
        <v>0</v>
      </c>
    </row>
    <row r="64" spans="1:3" x14ac:dyDescent="0.25">
      <c r="A64" s="217" t="s">
        <v>538</v>
      </c>
      <c r="B64" s="219"/>
      <c r="C64" s="153">
        <v>1</v>
      </c>
    </row>
    <row r="65" spans="1:3" x14ac:dyDescent="0.25">
      <c r="A65" s="217" t="s">
        <v>539</v>
      </c>
      <c r="B65" s="219"/>
      <c r="C65" s="153">
        <v>2</v>
      </c>
    </row>
    <row r="66" spans="1:3" ht="28.5" x14ac:dyDescent="0.25">
      <c r="A66" s="218" t="s">
        <v>541</v>
      </c>
      <c r="B66" s="219">
        <f>SUMIF(C67:C82,30,B67:B82)</f>
        <v>0</v>
      </c>
    </row>
    <row r="67" spans="1:3" x14ac:dyDescent="0.25">
      <c r="A67" s="221" t="s">
        <v>536</v>
      </c>
      <c r="B67" s="222"/>
      <c r="C67" s="153">
        <v>30</v>
      </c>
    </row>
    <row r="68" spans="1:3" x14ac:dyDescent="0.25">
      <c r="A68" s="217" t="s">
        <v>537</v>
      </c>
      <c r="B68" s="223">
        <f t="shared" ref="B68:B80" si="2">B67/$B$27</f>
        <v>0</v>
      </c>
    </row>
    <row r="69" spans="1:3" x14ac:dyDescent="0.25">
      <c r="A69" s="217" t="s">
        <v>538</v>
      </c>
      <c r="B69" s="219"/>
      <c r="C69" s="153">
        <v>1</v>
      </c>
    </row>
    <row r="70" spans="1:3" x14ac:dyDescent="0.25">
      <c r="A70" s="217" t="s">
        <v>539</v>
      </c>
      <c r="B70" s="219"/>
      <c r="C70" s="153">
        <v>2</v>
      </c>
    </row>
    <row r="71" spans="1:3" x14ac:dyDescent="0.25">
      <c r="A71" s="221" t="s">
        <v>536</v>
      </c>
      <c r="B71" s="222"/>
      <c r="C71" s="153">
        <v>30</v>
      </c>
    </row>
    <row r="72" spans="1:3" x14ac:dyDescent="0.25">
      <c r="A72" s="217" t="s">
        <v>537</v>
      </c>
      <c r="B72" s="223">
        <f t="shared" si="2"/>
        <v>0</v>
      </c>
    </row>
    <row r="73" spans="1:3" x14ac:dyDescent="0.25">
      <c r="A73" s="217" t="s">
        <v>538</v>
      </c>
      <c r="B73" s="219"/>
      <c r="C73" s="153">
        <v>1</v>
      </c>
    </row>
    <row r="74" spans="1:3" x14ac:dyDescent="0.25">
      <c r="A74" s="217" t="s">
        <v>539</v>
      </c>
      <c r="B74" s="219"/>
      <c r="C74" s="153">
        <v>2</v>
      </c>
    </row>
    <row r="75" spans="1:3" x14ac:dyDescent="0.25">
      <c r="A75" s="221" t="s">
        <v>536</v>
      </c>
      <c r="B75" s="222"/>
      <c r="C75" s="153">
        <v>30</v>
      </c>
    </row>
    <row r="76" spans="1:3" x14ac:dyDescent="0.25">
      <c r="A76" s="217" t="s">
        <v>537</v>
      </c>
      <c r="B76" s="223">
        <f t="shared" si="2"/>
        <v>0</v>
      </c>
    </row>
    <row r="77" spans="1:3" x14ac:dyDescent="0.25">
      <c r="A77" s="217" t="s">
        <v>538</v>
      </c>
      <c r="B77" s="219"/>
      <c r="C77" s="153">
        <v>1</v>
      </c>
    </row>
    <row r="78" spans="1:3" x14ac:dyDescent="0.25">
      <c r="A78" s="217" t="s">
        <v>539</v>
      </c>
      <c r="B78" s="219"/>
      <c r="C78" s="153">
        <v>2</v>
      </c>
    </row>
    <row r="79" spans="1:3" x14ac:dyDescent="0.25">
      <c r="A79" s="221" t="s">
        <v>536</v>
      </c>
      <c r="B79" s="222"/>
      <c r="C79" s="153">
        <v>30</v>
      </c>
    </row>
    <row r="80" spans="1:3" x14ac:dyDescent="0.25">
      <c r="A80" s="217" t="s">
        <v>537</v>
      </c>
      <c r="B80" s="223">
        <f t="shared" si="2"/>
        <v>0</v>
      </c>
    </row>
    <row r="81" spans="1:3" x14ac:dyDescent="0.25">
      <c r="A81" s="217" t="s">
        <v>538</v>
      </c>
      <c r="B81" s="219"/>
      <c r="C81" s="153">
        <v>1</v>
      </c>
    </row>
    <row r="82" spans="1:3" x14ac:dyDescent="0.25">
      <c r="A82" s="217" t="s">
        <v>539</v>
      </c>
      <c r="B82" s="219"/>
      <c r="C82" s="153">
        <v>2</v>
      </c>
    </row>
    <row r="83" spans="1:3" ht="28.5" x14ac:dyDescent="0.25">
      <c r="A83" s="224" t="s">
        <v>542</v>
      </c>
      <c r="B83" s="225">
        <f>B30/B27</f>
        <v>0</v>
      </c>
    </row>
    <row r="84" spans="1:3" x14ac:dyDescent="0.25">
      <c r="A84" s="226" t="s">
        <v>534</v>
      </c>
      <c r="B84" s="227"/>
    </row>
    <row r="85" spans="1:3" x14ac:dyDescent="0.25">
      <c r="A85" s="226" t="s">
        <v>543</v>
      </c>
      <c r="B85" s="225"/>
    </row>
    <row r="86" spans="1:3" x14ac:dyDescent="0.25">
      <c r="A86" s="226" t="s">
        <v>544</v>
      </c>
      <c r="B86" s="225"/>
    </row>
    <row r="87" spans="1:3" x14ac:dyDescent="0.25">
      <c r="A87" s="226" t="s">
        <v>545</v>
      </c>
      <c r="B87" s="225"/>
    </row>
    <row r="88" spans="1:3" x14ac:dyDescent="0.25">
      <c r="A88" s="212" t="s">
        <v>546</v>
      </c>
      <c r="B88" s="228">
        <f>B89/$B$27</f>
        <v>0</v>
      </c>
    </row>
    <row r="89" spans="1:3" x14ac:dyDescent="0.25">
      <c r="A89" s="212" t="s">
        <v>547</v>
      </c>
      <c r="B89" s="229">
        <f>SUMIF(C33:C82, 1,B33:B82)</f>
        <v>0</v>
      </c>
      <c r="C89" s="230">
        <f>'6.2. Паспорт фин осв ввод'!D24-'6.2. Паспорт фин осв ввод'!F24</f>
        <v>0</v>
      </c>
    </row>
    <row r="90" spans="1:3" x14ac:dyDescent="0.25">
      <c r="A90" s="212" t="s">
        <v>548</v>
      </c>
      <c r="B90" s="228">
        <f>B91/$B$27</f>
        <v>0</v>
      </c>
      <c r="C90" s="230"/>
    </row>
    <row r="91" spans="1:3" x14ac:dyDescent="0.25">
      <c r="A91" s="213" t="s">
        <v>549</v>
      </c>
      <c r="B91" s="229">
        <f>SUMIF(C33:C82, 2,B33:B82)</f>
        <v>0</v>
      </c>
      <c r="C91" s="230">
        <f>'6.2. Паспорт фин осв ввод'!D30-'6.2. Паспорт фин осв ввод'!F30</f>
        <v>0</v>
      </c>
    </row>
    <row r="92" spans="1:3" ht="30" x14ac:dyDescent="0.25">
      <c r="A92" s="224" t="s">
        <v>550</v>
      </c>
      <c r="B92" s="226" t="s">
        <v>551</v>
      </c>
    </row>
    <row r="93" spans="1:3" x14ac:dyDescent="0.25">
      <c r="A93" s="231" t="s">
        <v>552</v>
      </c>
      <c r="B93" s="231" t="s">
        <v>518</v>
      </c>
    </row>
    <row r="94" spans="1:3" x14ac:dyDescent="0.25">
      <c r="A94" s="231" t="s">
        <v>553</v>
      </c>
      <c r="B94" s="231"/>
    </row>
    <row r="95" spans="1:3" x14ac:dyDescent="0.25">
      <c r="A95" s="231" t="s">
        <v>554</v>
      </c>
      <c r="B95" s="231"/>
    </row>
    <row r="96" spans="1:3" x14ac:dyDescent="0.25">
      <c r="A96" s="231" t="s">
        <v>555</v>
      </c>
      <c r="B96" s="231"/>
    </row>
    <row r="97" spans="1:2" x14ac:dyDescent="0.25">
      <c r="A97" s="232" t="s">
        <v>556</v>
      </c>
      <c r="B97" s="232"/>
    </row>
    <row r="98" spans="1:2" ht="30" x14ac:dyDescent="0.25">
      <c r="A98" s="226" t="s">
        <v>557</v>
      </c>
      <c r="B98" s="233" t="s">
        <v>22</v>
      </c>
    </row>
    <row r="99" spans="1:2" ht="28.5" x14ac:dyDescent="0.25">
      <c r="A99" s="212" t="s">
        <v>558</v>
      </c>
      <c r="B99" s="234">
        <v>0</v>
      </c>
    </row>
    <row r="100" spans="1:2" x14ac:dyDescent="0.25">
      <c r="A100" s="226" t="s">
        <v>534</v>
      </c>
      <c r="B100" s="235"/>
    </row>
    <row r="101" spans="1:2" x14ac:dyDescent="0.25">
      <c r="A101" s="226" t="s">
        <v>559</v>
      </c>
      <c r="B101" s="234">
        <v>0</v>
      </c>
    </row>
    <row r="102" spans="1:2" x14ac:dyDescent="0.25">
      <c r="A102" s="226" t="s">
        <v>560</v>
      </c>
      <c r="B102" s="234">
        <v>0</v>
      </c>
    </row>
    <row r="103" spans="1:2" ht="75" x14ac:dyDescent="0.25">
      <c r="A103" s="236" t="s">
        <v>561</v>
      </c>
      <c r="B103" s="237" t="str">
        <f>'3.3 паспорт описание'!C24</f>
        <v>Цифровой вольтамперфазометр РЕТОМЕТР-М2 - 3 шт.;
Блок временной синхронизации РЕТ-GPS - 2 шт.;
Блок трехфазного преобразователя напряжения РЕТ-ТН - 2 шт.;
Программно-технический измерительный комплекс РЕТОМ-61 - 1 компл.;
Высоковольтное испытательное оборудование кабелей из сшитого полиэтилена - 1 шт.</v>
      </c>
    </row>
    <row r="104" spans="1:2" x14ac:dyDescent="0.25">
      <c r="A104" s="212" t="s">
        <v>562</v>
      </c>
      <c r="B104" s="238"/>
    </row>
    <row r="105" spans="1:2" x14ac:dyDescent="0.25">
      <c r="A105" s="231" t="s">
        <v>563</v>
      </c>
      <c r="B105" s="239">
        <f>'6.1. Паспорт сетевой график'!H43</f>
        <v>46751</v>
      </c>
    </row>
    <row r="106" spans="1:2" x14ac:dyDescent="0.25">
      <c r="A106" s="231" t="s">
        <v>564</v>
      </c>
      <c r="B106" s="240" t="s">
        <v>22</v>
      </c>
    </row>
    <row r="107" spans="1:2" x14ac:dyDescent="0.25">
      <c r="A107" s="231" t="s">
        <v>565</v>
      </c>
      <c r="B107" s="240" t="s">
        <v>22</v>
      </c>
    </row>
    <row r="108" spans="1:2" ht="28.5" x14ac:dyDescent="0.25">
      <c r="A108" s="241" t="s">
        <v>566</v>
      </c>
      <c r="B108" s="242" t="s">
        <v>567</v>
      </c>
    </row>
    <row r="109" spans="1:2" ht="28.5" x14ac:dyDescent="0.25">
      <c r="A109" s="224" t="s">
        <v>568</v>
      </c>
      <c r="B109" s="360" t="s">
        <v>147</v>
      </c>
    </row>
    <row r="110" spans="1:2" x14ac:dyDescent="0.25">
      <c r="A110" s="231" t="s">
        <v>569</v>
      </c>
      <c r="B110" s="361"/>
    </row>
    <row r="111" spans="1:2" x14ac:dyDescent="0.25">
      <c r="A111" s="231" t="s">
        <v>570</v>
      </c>
      <c r="B111" s="361"/>
    </row>
    <row r="112" spans="1:2" x14ac:dyDescent="0.25">
      <c r="A112" s="231" t="s">
        <v>571</v>
      </c>
      <c r="B112" s="361"/>
    </row>
    <row r="113" spans="1:2" x14ac:dyDescent="0.25">
      <c r="A113" s="231" t="s">
        <v>572</v>
      </c>
      <c r="B113" s="361"/>
    </row>
    <row r="114" spans="1:2" x14ac:dyDescent="0.25">
      <c r="A114" s="243" t="s">
        <v>573</v>
      </c>
      <c r="B114" s="362"/>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2026-03-25T09:28:15Z</dcterms:modified>
</cp:coreProperties>
</file>