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E2A7EEE-C85A-49E3-AC2A-B9507DFA3CB8}" xr6:coauthVersionLast="36" xr6:coauthVersionMax="36" xr10:uidLastSave="{00000000-0000-0000-0000-000000000000}"/>
  <bookViews>
    <workbookView xWindow="0" yWindow="0" windowWidth="24720" windowHeight="11325" tabRatio="76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9" i="11" l="1"/>
  <c r="D27" i="11"/>
  <c r="AD26" i="11"/>
  <c r="AB26" i="11"/>
  <c r="X26" i="11"/>
  <c r="R26" i="11"/>
  <c r="P26" i="11"/>
  <c r="G53" i="9" l="1"/>
  <c r="J30" i="10" l="1"/>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29" i="10"/>
  <c r="J28" i="10"/>
  <c r="J27" i="10"/>
  <c r="J26" i="10"/>
  <c r="J25" i="10"/>
  <c r="H24" i="10"/>
  <c r="H30" i="10"/>
  <c r="N30" i="10"/>
  <c r="M30" i="10"/>
  <c r="L30" i="10"/>
  <c r="N24" i="10"/>
  <c r="M24" i="10"/>
  <c r="L24" i="10"/>
  <c r="C57" i="10"/>
  <c r="C52" i="10"/>
  <c r="C30" i="10"/>
  <c r="C24" i="10"/>
  <c r="B81" i="8"/>
  <c r="B105" i="12" l="1"/>
  <c r="B103" i="12"/>
  <c r="B91" i="12"/>
  <c r="B89" i="12"/>
  <c r="B66" i="12"/>
  <c r="B49" i="12"/>
  <c r="B32" i="12"/>
  <c r="B29" i="12"/>
  <c r="B25" i="12"/>
  <c r="B22"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B64" i="10"/>
  <c r="AC64" i="10"/>
  <c r="E64" i="10"/>
  <c r="F64" i="10" s="1"/>
  <c r="AC63" i="10"/>
  <c r="AB63" i="10"/>
  <c r="E63" i="10"/>
  <c r="F63" i="10" s="1"/>
  <c r="AC62" i="10"/>
  <c r="AB62" i="10"/>
  <c r="E62" i="10"/>
  <c r="F62" i="10" s="1"/>
  <c r="AC61" i="10"/>
  <c r="AB61" i="10"/>
  <c r="E61" i="10"/>
  <c r="F61" i="10" s="1"/>
  <c r="AB60" i="10"/>
  <c r="AC60" i="10"/>
  <c r="F60" i="10"/>
  <c r="E60" i="10"/>
  <c r="AB59" i="10"/>
  <c r="AC59" i="10"/>
  <c r="E59" i="10"/>
  <c r="F59" i="10" s="1"/>
  <c r="AC58" i="10"/>
  <c r="AB58" i="10"/>
  <c r="E58" i="10"/>
  <c r="F58" i="10" s="1"/>
  <c r="AB57" i="10"/>
  <c r="D57" i="10"/>
  <c r="AC56" i="10"/>
  <c r="AB56" i="10"/>
  <c r="E56" i="10"/>
  <c r="F56" i="10" s="1"/>
  <c r="AB55" i="10"/>
  <c r="AC55" i="10"/>
  <c r="E55" i="10"/>
  <c r="F55" i="10" s="1"/>
  <c r="AB54" i="10"/>
  <c r="AC54" i="10"/>
  <c r="E54" i="10"/>
  <c r="F54" i="10" s="1"/>
  <c r="AC53" i="10"/>
  <c r="AB53" i="10"/>
  <c r="E53" i="10"/>
  <c r="F53" i="10" s="1"/>
  <c r="AB52" i="10"/>
  <c r="D52" i="10"/>
  <c r="AC52" i="10" s="1"/>
  <c r="AB51" i="10"/>
  <c r="AC51" i="10"/>
  <c r="F51" i="10"/>
  <c r="E51" i="10"/>
  <c r="AB50" i="10"/>
  <c r="AC50" i="10"/>
  <c r="E50" i="10"/>
  <c r="F50" i="10" s="1"/>
  <c r="AB49" i="10"/>
  <c r="AC49" i="10"/>
  <c r="E49" i="10"/>
  <c r="F49" i="10" s="1"/>
  <c r="AB48" i="10"/>
  <c r="AC48" i="10"/>
  <c r="E48" i="10"/>
  <c r="F48" i="10" s="1"/>
  <c r="AC47" i="10"/>
  <c r="AB47" i="10"/>
  <c r="F47" i="10"/>
  <c r="E47" i="10"/>
  <c r="AB46" i="10"/>
  <c r="AC46" i="10"/>
  <c r="F46" i="10"/>
  <c r="E46" i="10"/>
  <c r="AB45" i="10"/>
  <c r="AC45" i="10"/>
  <c r="E45" i="10"/>
  <c r="F45" i="10" s="1"/>
  <c r="AB44" i="10"/>
  <c r="AC44" i="10"/>
  <c r="E44" i="10"/>
  <c r="F44" i="10" s="1"/>
  <c r="AB43" i="10"/>
  <c r="AC43" i="10"/>
  <c r="F43" i="10"/>
  <c r="E43" i="10"/>
  <c r="AB42" i="10"/>
  <c r="AC42" i="10"/>
  <c r="E42" i="10"/>
  <c r="F42" i="10" s="1"/>
  <c r="AB41" i="10"/>
  <c r="AC41" i="10"/>
  <c r="E41" i="10"/>
  <c r="F41" i="10" s="1"/>
  <c r="AB40" i="10"/>
  <c r="AC40" i="10"/>
  <c r="F40" i="10"/>
  <c r="E40" i="10"/>
  <c r="AB39" i="10"/>
  <c r="AC39" i="10"/>
  <c r="E39" i="10"/>
  <c r="F39" i="10" s="1"/>
  <c r="AB38" i="10"/>
  <c r="AC38" i="10"/>
  <c r="E38" i="10"/>
  <c r="F38" i="10" s="1"/>
  <c r="AB37" i="10"/>
  <c r="AC37" i="10"/>
  <c r="F37" i="10"/>
  <c r="E37" i="10"/>
  <c r="AB36" i="10"/>
  <c r="AC36" i="10"/>
  <c r="E36" i="10"/>
  <c r="F36" i="10" s="1"/>
  <c r="AB35" i="10"/>
  <c r="AC35" i="10"/>
  <c r="E35" i="10"/>
  <c r="F35" i="10" s="1"/>
  <c r="AB34" i="10"/>
  <c r="AC34" i="10"/>
  <c r="E34" i="10"/>
  <c r="F34" i="10" s="1"/>
  <c r="AC33" i="10"/>
  <c r="AB33" i="10"/>
  <c r="E33" i="10"/>
  <c r="E30" i="10" s="1"/>
  <c r="AB32" i="10"/>
  <c r="AC32" i="10"/>
  <c r="F32" i="10"/>
  <c r="E32" i="10"/>
  <c r="AC31" i="10"/>
  <c r="AB31" i="10"/>
  <c r="E31" i="10"/>
  <c r="F31" i="10" s="1"/>
  <c r="AA30" i="10"/>
  <c r="Z30" i="10"/>
  <c r="Y30" i="10"/>
  <c r="X30" i="10"/>
  <c r="W30" i="10"/>
  <c r="V30" i="10"/>
  <c r="U30" i="10"/>
  <c r="T30" i="10"/>
  <c r="S30" i="10"/>
  <c r="R30" i="10"/>
  <c r="Q30" i="10"/>
  <c r="P30" i="10"/>
  <c r="O30" i="10"/>
  <c r="K30" i="10"/>
  <c r="AC30" i="10"/>
  <c r="C49" i="1" s="1"/>
  <c r="I30" i="10"/>
  <c r="G30" i="10"/>
  <c r="D30" i="10"/>
  <c r="AB29" i="10"/>
  <c r="AC29" i="10"/>
  <c r="E29" i="10"/>
  <c r="F29" i="10" s="1"/>
  <c r="AB28" i="10"/>
  <c r="AC28" i="10"/>
  <c r="F28" i="10"/>
  <c r="E28" i="10"/>
  <c r="AB27" i="10"/>
  <c r="AC27" i="10"/>
  <c r="E27" i="10"/>
  <c r="F27" i="10" s="1"/>
  <c r="AB26" i="10"/>
  <c r="AC26" i="10"/>
  <c r="E26" i="10"/>
  <c r="F26" i="10" s="1"/>
  <c r="AB25" i="10"/>
  <c r="E25" i="10"/>
  <c r="AB24" i="10"/>
  <c r="AA24" i="10"/>
  <c r="Z24" i="10"/>
  <c r="Y24" i="10"/>
  <c r="X24" i="10"/>
  <c r="W24" i="10"/>
  <c r="V24" i="10"/>
  <c r="U24" i="10"/>
  <c r="T24" i="10"/>
  <c r="S24" i="10"/>
  <c r="R24" i="10"/>
  <c r="Q24" i="10"/>
  <c r="P24" i="10"/>
  <c r="O24" i="10"/>
  <c r="K24" i="10"/>
  <c r="J24" i="10"/>
  <c r="I24" i="10"/>
  <c r="G24" i="10"/>
  <c r="D24" i="10"/>
  <c r="A14" i="10"/>
  <c r="A11" i="10"/>
  <c r="A8" i="10"/>
  <c r="A4" i="10"/>
  <c r="A15" i="9"/>
  <c r="A12" i="9"/>
  <c r="A9" i="9"/>
  <c r="F106" i="8"/>
  <c r="B73" i="8" s="1"/>
  <c r="B85" i="8" s="1"/>
  <c r="E106" i="8"/>
  <c r="D106" i="8"/>
  <c r="C106" i="8"/>
  <c r="G105" i="8"/>
  <c r="H105" i="8" s="1"/>
  <c r="C104" i="8"/>
  <c r="D104" i="8" s="1"/>
  <c r="E104" i="8" s="1"/>
  <c r="F104" i="8" s="1"/>
  <c r="G104" i="8" s="1"/>
  <c r="H104" i="8" s="1"/>
  <c r="I104" i="8" s="1"/>
  <c r="J104" i="8" s="1"/>
  <c r="K104" i="8" s="1"/>
  <c r="L104" i="8" s="1"/>
  <c r="M104" i="8" s="1"/>
  <c r="N104" i="8" s="1"/>
  <c r="O104" i="8" s="1"/>
  <c r="P104" i="8" s="1"/>
  <c r="Q104" i="8" s="1"/>
  <c r="F102" i="8"/>
  <c r="G102" i="8" s="1"/>
  <c r="C49" i="8" s="1"/>
  <c r="D48" i="8"/>
  <c r="C100" i="8"/>
  <c r="D100" i="8" s="1"/>
  <c r="E100" i="8" s="1"/>
  <c r="F100" i="8" s="1"/>
  <c r="G100" i="8" s="1"/>
  <c r="H100" i="8" s="1"/>
  <c r="I100" i="8" s="1"/>
  <c r="J100" i="8" s="1"/>
  <c r="K100" i="8" s="1"/>
  <c r="L100" i="8" s="1"/>
  <c r="M100" i="8" s="1"/>
  <c r="N100" i="8" s="1"/>
  <c r="O100" i="8" s="1"/>
  <c r="P100" i="8" s="1"/>
  <c r="Q100" i="8" s="1"/>
  <c r="C91" i="8"/>
  <c r="D91" i="8" s="1"/>
  <c r="E91" i="8" s="1"/>
  <c r="F91" i="8" s="1"/>
  <c r="G91" i="8" s="1"/>
  <c r="H91" i="8" s="1"/>
  <c r="I91" i="8" s="1"/>
  <c r="J91" i="8" s="1"/>
  <c r="K91" i="8" s="1"/>
  <c r="L91" i="8" s="1"/>
  <c r="L80" i="8"/>
  <c r="K80" i="8"/>
  <c r="J80" i="8"/>
  <c r="I80" i="8"/>
  <c r="B80" i="8"/>
  <c r="B76" i="8"/>
  <c r="C74" i="8"/>
  <c r="B74" i="8"/>
  <c r="B68" i="8"/>
  <c r="B66" i="8"/>
  <c r="A62" i="8"/>
  <c r="B60" i="8"/>
  <c r="L59" i="8"/>
  <c r="K59" i="8"/>
  <c r="J59" i="8"/>
  <c r="I59" i="8"/>
  <c r="H59" i="8"/>
  <c r="H80" i="8" s="1"/>
  <c r="G59" i="8"/>
  <c r="F59" i="8"/>
  <c r="E59" i="8"/>
  <c r="D59" i="8"/>
  <c r="D80" i="8" s="1"/>
  <c r="C59" i="8"/>
  <c r="B59" i="8"/>
  <c r="C58" i="8"/>
  <c r="C52" i="8" s="1"/>
  <c r="B52" i="8"/>
  <c r="B49" i="8"/>
  <c r="C48"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F33" i="10"/>
  <c r="F30" i="10"/>
  <c r="G106" i="8"/>
  <c r="C73" i="8" s="1"/>
  <c r="C85" i="8" s="1"/>
  <c r="I105" i="8"/>
  <c r="H106" i="8"/>
  <c r="D73" i="8" s="1"/>
  <c r="D85" i="8" s="1"/>
  <c r="I106" i="8"/>
  <c r="E73" i="8" s="1"/>
  <c r="E85" i="8" s="1"/>
  <c r="E52" i="10"/>
  <c r="F52" i="10" s="1"/>
  <c r="C91" i="12"/>
  <c r="B25" i="8"/>
  <c r="AB30" i="10"/>
  <c r="AC57" i="10"/>
  <c r="D58" i="8"/>
  <c r="E57" i="10"/>
  <c r="F57" i="10" s="1"/>
  <c r="B75" i="8"/>
  <c r="H102" i="8"/>
  <c r="C40" i="1"/>
  <c r="E24" i="10"/>
  <c r="F25" i="10"/>
  <c r="F24" i="10" s="1"/>
  <c r="C89" i="12" s="1"/>
  <c r="F80" i="8"/>
  <c r="G80" i="8"/>
  <c r="C80" i="8"/>
  <c r="E80" i="8"/>
  <c r="B27" i="12"/>
  <c r="AC24" i="10"/>
  <c r="C48" i="1" s="1"/>
  <c r="AC25" i="10"/>
  <c r="B83" i="12" l="1"/>
  <c r="I102" i="8"/>
  <c r="D49" i="8"/>
  <c r="D52" i="8"/>
  <c r="D47" i="8"/>
  <c r="E58" i="8"/>
  <c r="D74" i="8"/>
  <c r="E48" i="8"/>
  <c r="B54" i="8"/>
  <c r="C67" i="8"/>
  <c r="B29" i="8"/>
  <c r="C61" i="8" s="1"/>
  <c r="C60" i="8" s="1"/>
  <c r="C66" i="8" s="1"/>
  <c r="C68" i="8" s="1"/>
  <c r="B90" i="12"/>
  <c r="B80" i="12"/>
  <c r="B76" i="12"/>
  <c r="B72" i="12"/>
  <c r="B88" i="12"/>
  <c r="B68" i="12"/>
  <c r="B59" i="12"/>
  <c r="B63" i="12"/>
  <c r="B55" i="12"/>
  <c r="B51" i="12"/>
  <c r="B34" i="12"/>
  <c r="B46" i="12"/>
  <c r="B42" i="12"/>
  <c r="B38" i="12"/>
  <c r="J105" i="8"/>
  <c r="J106" i="8" s="1"/>
  <c r="F73" i="8" s="1"/>
  <c r="F85" i="8" s="1"/>
  <c r="K105" i="8" l="1"/>
  <c r="K106" i="8" s="1"/>
  <c r="G73" i="8" s="1"/>
  <c r="G85" i="8" s="1"/>
  <c r="C75" i="8"/>
  <c r="B55" i="8"/>
  <c r="B56" i="8" s="1"/>
  <c r="B69" i="8" s="1"/>
  <c r="E52" i="8"/>
  <c r="E47" i="8"/>
  <c r="F58" i="8"/>
  <c r="E74" i="8"/>
  <c r="F76" i="8"/>
  <c r="C76" i="8"/>
  <c r="D67" i="8"/>
  <c r="F48" i="8"/>
  <c r="K101" i="8"/>
  <c r="D61" i="8"/>
  <c r="D60" i="8" s="1"/>
  <c r="D66" i="8" s="1"/>
  <c r="D68" i="8" s="1"/>
  <c r="J102" i="8"/>
  <c r="E49" i="8"/>
  <c r="K102" i="8" l="1"/>
  <c r="F49" i="8"/>
  <c r="D75" i="8"/>
  <c r="G48" i="8"/>
  <c r="L101" i="8"/>
  <c r="D76" i="8"/>
  <c r="E67" i="8"/>
  <c r="F52" i="8"/>
  <c r="G58" i="8"/>
  <c r="F47" i="8"/>
  <c r="F61" i="8" s="1"/>
  <c r="F60" i="8" s="1"/>
  <c r="F66" i="8" s="1"/>
  <c r="F68" i="8" s="1"/>
  <c r="F74" i="8"/>
  <c r="E61" i="8"/>
  <c r="E60" i="8" s="1"/>
  <c r="E66" i="8" s="1"/>
  <c r="E68" i="8" s="1"/>
  <c r="B77" i="8"/>
  <c r="B70" i="8"/>
  <c r="C53" i="8"/>
  <c r="B82" i="8"/>
  <c r="L105" i="8"/>
  <c r="M105" i="8" l="1"/>
  <c r="M106" i="8" s="1"/>
  <c r="I73" i="8" s="1"/>
  <c r="I85" i="8" s="1"/>
  <c r="E75" i="8"/>
  <c r="C55" i="8"/>
  <c r="G52" i="8"/>
  <c r="H58" i="8"/>
  <c r="G47" i="8"/>
  <c r="G74" i="8"/>
  <c r="L106" i="8"/>
  <c r="H73" i="8" s="1"/>
  <c r="H85" i="8" s="1"/>
  <c r="B71" i="8"/>
  <c r="E76" i="8"/>
  <c r="F67" i="8"/>
  <c r="G67" i="8" s="1"/>
  <c r="H48" i="8"/>
  <c r="M101" i="8"/>
  <c r="F75" i="8"/>
  <c r="L102" i="8"/>
  <c r="G49" i="8"/>
  <c r="M102" i="8" l="1"/>
  <c r="H49" i="8"/>
  <c r="N101" i="8"/>
  <c r="I48" i="8"/>
  <c r="G76" i="8"/>
  <c r="H67" i="8"/>
  <c r="B78" i="8"/>
  <c r="B83" i="8" s="1"/>
  <c r="B72" i="8"/>
  <c r="G61" i="8"/>
  <c r="G60" i="8" s="1"/>
  <c r="G66" i="8" s="1"/>
  <c r="G68" i="8" s="1"/>
  <c r="H52" i="8"/>
  <c r="I58" i="8"/>
  <c r="H47" i="8"/>
  <c r="H74" i="8"/>
  <c r="C82" i="8"/>
  <c r="C56" i="8"/>
  <c r="C69" i="8" s="1"/>
  <c r="D53" i="8"/>
  <c r="N105" i="8"/>
  <c r="N106" i="8"/>
  <c r="J73" i="8" s="1"/>
  <c r="J85" i="8" s="1"/>
  <c r="H61" i="8" l="1"/>
  <c r="H60" i="8" s="1"/>
  <c r="H66" i="8" s="1"/>
  <c r="H68" i="8" s="1"/>
  <c r="H75" i="8" s="1"/>
  <c r="N102" i="8"/>
  <c r="I49" i="8"/>
  <c r="O105" i="8"/>
  <c r="O106" i="8"/>
  <c r="K73" i="8" s="1"/>
  <c r="K85" i="8" s="1"/>
  <c r="D55" i="8"/>
  <c r="I52" i="8"/>
  <c r="I47" i="8"/>
  <c r="I61" i="8" s="1"/>
  <c r="I60" i="8" s="1"/>
  <c r="I66" i="8" s="1"/>
  <c r="J58" i="8"/>
  <c r="I74" i="8"/>
  <c r="G75" i="8"/>
  <c r="B86" i="8"/>
  <c r="B88" i="8"/>
  <c r="B84" i="8"/>
  <c r="B89" i="8" s="1"/>
  <c r="H76" i="8"/>
  <c r="I67" i="8"/>
  <c r="O101" i="8"/>
  <c r="J48" i="8"/>
  <c r="C77" i="8"/>
  <c r="C70" i="8"/>
  <c r="B87" i="8" l="1"/>
  <c r="B90" i="8" s="1"/>
  <c r="D82" i="8"/>
  <c r="D56" i="8"/>
  <c r="D69" i="8" s="1"/>
  <c r="J52" i="8"/>
  <c r="K58" i="8"/>
  <c r="J47" i="8"/>
  <c r="J74" i="8"/>
  <c r="E53" i="8"/>
  <c r="K48" i="8"/>
  <c r="P101" i="8"/>
  <c r="I76" i="8"/>
  <c r="J67" i="8"/>
  <c r="I68" i="8"/>
  <c r="C71" i="8"/>
  <c r="C72" i="8" s="1"/>
  <c r="P105" i="8"/>
  <c r="P106" i="8"/>
  <c r="L73" i="8" s="1"/>
  <c r="L85" i="8" s="1"/>
  <c r="O102" i="8"/>
  <c r="J49" i="8"/>
  <c r="J76" i="8" l="1"/>
  <c r="K67" i="8"/>
  <c r="P102" i="8"/>
  <c r="K49" i="8"/>
  <c r="Q105" i="8"/>
  <c r="Q106" i="8"/>
  <c r="E55" i="8"/>
  <c r="D77" i="8"/>
  <c r="D70" i="8"/>
  <c r="C78" i="8"/>
  <c r="C83" i="8" s="1"/>
  <c r="I75" i="8"/>
  <c r="Q101" i="8"/>
  <c r="L48" i="8"/>
  <c r="J61" i="8"/>
  <c r="J60" i="8" s="1"/>
  <c r="J66" i="8" s="1"/>
  <c r="J68" i="8" s="1"/>
  <c r="K52" i="8"/>
  <c r="K47" i="8"/>
  <c r="K61" i="8" s="1"/>
  <c r="K60" i="8" s="1"/>
  <c r="K66" i="8" s="1"/>
  <c r="K68" i="8" s="1"/>
  <c r="L58" i="8"/>
  <c r="K74" i="8"/>
  <c r="K75" i="8" l="1"/>
  <c r="J75" i="8"/>
  <c r="D71" i="8"/>
  <c r="K76" i="8"/>
  <c r="L67" i="8"/>
  <c r="L76" i="8" s="1"/>
  <c r="L52" i="8"/>
  <c r="L47" i="8"/>
  <c r="L74" i="8"/>
  <c r="C86" i="8"/>
  <c r="C88" i="8"/>
  <c r="C84" i="8"/>
  <c r="C89" i="8" s="1"/>
  <c r="E82" i="8"/>
  <c r="E56" i="8"/>
  <c r="E69" i="8" s="1"/>
  <c r="F53" i="8"/>
  <c r="Q102" i="8"/>
  <c r="L49" i="8"/>
  <c r="E77" i="8" l="1"/>
  <c r="E70" i="8"/>
  <c r="C87" i="8"/>
  <c r="C90" i="8" s="1"/>
  <c r="D78" i="8"/>
  <c r="D83" i="8" s="1"/>
  <c r="D72" i="8"/>
  <c r="F55" i="8"/>
  <c r="L61" i="8"/>
  <c r="L60" i="8" s="1"/>
  <c r="L66" i="8" s="1"/>
  <c r="L68" i="8" s="1"/>
  <c r="D86" i="8" l="1"/>
  <c r="D84" i="8"/>
  <c r="D89" i="8" s="1"/>
  <c r="D88" i="8"/>
  <c r="E71" i="8"/>
  <c r="L75" i="8"/>
  <c r="F56" i="8"/>
  <c r="F69" i="8" s="1"/>
  <c r="F82" i="8"/>
  <c r="G53" i="8"/>
  <c r="G55" i="8" l="1"/>
  <c r="E78" i="8"/>
  <c r="E83" i="8" s="1"/>
  <c r="E72" i="8"/>
  <c r="F77" i="8"/>
  <c r="F70" i="8"/>
  <c r="D87" i="8"/>
  <c r="D90" i="8" s="1"/>
  <c r="F71" i="8" l="1"/>
  <c r="G82" i="8"/>
  <c r="G56" i="8"/>
  <c r="G69" i="8" s="1"/>
  <c r="H53" i="8"/>
  <c r="E86" i="8"/>
  <c r="E88" i="8"/>
  <c r="E84" i="8"/>
  <c r="E89" i="8" s="1"/>
  <c r="H55" i="8" l="1"/>
  <c r="G77" i="8"/>
  <c r="G70" i="8"/>
  <c r="F78" i="8"/>
  <c r="F83" i="8" s="1"/>
  <c r="F72" i="8"/>
  <c r="E87" i="8"/>
  <c r="E90" i="8" s="1"/>
  <c r="F86" i="8" l="1"/>
  <c r="F88" i="8"/>
  <c r="F84" i="8"/>
  <c r="F89" i="8" s="1"/>
  <c r="G71" i="8"/>
  <c r="G78" i="8" s="1"/>
  <c r="G83" i="8" s="1"/>
  <c r="G86" i="8" s="1"/>
  <c r="H56" i="8"/>
  <c r="H69" i="8" s="1"/>
  <c r="H82" i="8"/>
  <c r="I53" i="8"/>
  <c r="I55" i="8" l="1"/>
  <c r="G72" i="8"/>
  <c r="G88" i="8"/>
  <c r="G84" i="8"/>
  <c r="G89" i="8" s="1"/>
  <c r="H77" i="8"/>
  <c r="H70" i="8"/>
  <c r="G87" i="8"/>
  <c r="F87" i="8"/>
  <c r="F90" i="8" s="1"/>
  <c r="G90" i="8" l="1"/>
  <c r="H71" i="8"/>
  <c r="H78" i="8" s="1"/>
  <c r="H83" i="8" s="1"/>
  <c r="I56" i="8"/>
  <c r="I69" i="8" s="1"/>
  <c r="I82" i="8"/>
  <c r="J53" i="8"/>
  <c r="H86" i="8" l="1"/>
  <c r="H87" i="8" s="1"/>
  <c r="H90" i="8" s="1"/>
  <c r="H88" i="8"/>
  <c r="H84" i="8"/>
  <c r="H89" i="8" s="1"/>
  <c r="J55" i="8"/>
  <c r="I77" i="8"/>
  <c r="I70" i="8"/>
  <c r="H72" i="8"/>
  <c r="I71" i="8" l="1"/>
  <c r="I78" i="8" s="1"/>
  <c r="I83" i="8" s="1"/>
  <c r="J82" i="8"/>
  <c r="J56" i="8"/>
  <c r="J69" i="8" s="1"/>
  <c r="K53" i="8"/>
  <c r="K55" i="8" l="1"/>
  <c r="J77" i="8"/>
  <c r="J70" i="8"/>
  <c r="I86" i="8"/>
  <c r="I87" i="8" s="1"/>
  <c r="I90" i="8" s="1"/>
  <c r="I84" i="8"/>
  <c r="I89" i="8" s="1"/>
  <c r="I88" i="8"/>
  <c r="I72" i="8"/>
  <c r="K82" i="8" l="1"/>
  <c r="K56" i="8"/>
  <c r="K69" i="8" s="1"/>
  <c r="J71" i="8"/>
  <c r="J78" i="8" s="1"/>
  <c r="J83" i="8" s="1"/>
  <c r="L53" i="8"/>
  <c r="L55" i="8" s="1"/>
  <c r="J86" i="8" l="1"/>
  <c r="J87" i="8" s="1"/>
  <c r="J90" i="8" s="1"/>
  <c r="J84" i="8"/>
  <c r="J89" i="8" s="1"/>
  <c r="J88" i="8"/>
  <c r="L82" i="8"/>
  <c r="L56" i="8"/>
  <c r="L69" i="8" s="1"/>
  <c r="J72" i="8"/>
  <c r="K77" i="8"/>
  <c r="K70" i="8"/>
  <c r="K71" i="8" l="1"/>
  <c r="K78" i="8" s="1"/>
  <c r="K83" i="8" s="1"/>
  <c r="L77" i="8"/>
  <c r="L70" i="8"/>
  <c r="K86" i="8" l="1"/>
  <c r="K87" i="8" s="1"/>
  <c r="K90" i="8" s="1"/>
  <c r="K88" i="8"/>
  <c r="K84" i="8"/>
  <c r="K89" i="8" s="1"/>
  <c r="L71" i="8"/>
  <c r="L78" i="8" s="1"/>
  <c r="L83" i="8" s="1"/>
  <c r="K72" i="8"/>
  <c r="L86" i="8" l="1"/>
  <c r="L87" i="8" s="1"/>
  <c r="L88" i="8"/>
  <c r="L84" i="8"/>
  <c r="L89" i="8" s="1"/>
  <c r="G28" i="8" s="1"/>
  <c r="L72" i="8"/>
  <c r="G30" i="8" l="1"/>
  <c r="L90" i="8"/>
  <c r="G29" i="8" s="1"/>
</calcChain>
</file>

<file path=xl/sharedStrings.xml><?xml version="1.0" encoding="utf-8"?>
<sst xmlns="http://schemas.openxmlformats.org/spreadsheetml/2006/main" count="1059" uniqueCount="587">
  <si>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</si>
  <si>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</si>
  <si>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</si>
  <si>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</si>
  <si>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</si>
  <si>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</si>
  <si>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N_99-прис-26</t>
  </si>
  <si>
    <t xml:space="preserve">         (идентификатор инвестиционного проекта)</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</si>
  <si>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</si>
  <si>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</si>
  <si>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</si>
  <si>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</si>
  <si>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</si>
  <si>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</si>
  <si>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</si>
  <si>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</si>
  <si>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</si>
  <si>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</si>
  <si>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</si>
  <si>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</si>
  <si>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</si>
  <si>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</si>
  <si>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</si>
  <si>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</si>
  <si>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</si>
  <si>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</si>
  <si>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</si>
  <si>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</si>
  <si>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</si>
  <si>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</si>
  <si>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</si>
  <si>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</si>
  <si>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</si>
  <si>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</si>
  <si>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</si>
  <si>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</si>
  <si>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</si>
  <si>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</si>
  <si>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</si>
  <si>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</si>
  <si>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</si>
  <si>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</si>
  <si>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</si>
  <si>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</si>
  <si>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</si>
  <si>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</si>
  <si>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</si>
  <si>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</si>
  <si>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</si>
  <si>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</si>
  <si>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</si>
  <si>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</si>
  <si>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</si>
  <si>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</si>
  <si>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</si>
  <si>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</si>
  <si>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</si>
  <si>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</si>
  <si>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</si>
  <si>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</si>
  <si>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</si>
  <si>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</si>
  <si>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</si>
  <si>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</si>
  <si>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</si>
  <si>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</si>
  <si>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</si>
  <si>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</si>
  <si>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</si>
  <si>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</si>
  <si>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</si>
  <si>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</si>
  <si>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</si>
  <si>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</si>
  <si>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</si>
  <si>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</si>
  <si>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</si>
  <si>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</si>
  <si>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</si>
  <si>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</si>
  <si>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</si>
  <si>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</si>
  <si>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</si>
  <si>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</si>
  <si>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</si>
  <si>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</si>
  <si>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</si>
  <si>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</si>
  <si>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</si>
  <si>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</si>
  <si>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</si>
  <si>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</si>
  <si>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</si>
  <si>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</si>
  <si>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</si>
  <si>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</si>
  <si>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</si>
  <si>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</si>
  <si>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</si>
  <si>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</si>
  <si>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</si>
  <si>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</si>
  <si>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</si>
  <si>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</si>
  <si>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</si>
  <si>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</si>
  <si>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</si>
  <si>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</si>
  <si>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</si>
  <si>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</si>
  <si>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</si>
  <si>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</si>
  <si>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</si>
  <si>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</si>
  <si>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</si>
  <si>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</si>
  <si>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</si>
  <si>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</si>
  <si>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</si>
  <si>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</si>
  <si>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</si>
  <si>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</si>
  <si>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</si>
  <si>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</si>
  <si>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</si>
  <si>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</si>
  <si>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</si>
  <si>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</si>
  <si>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</si>
  <si>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</si>
  <si>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</si>
  <si>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</si>
  <si>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</si>
  <si>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</si>
  <si>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</si>
  <si>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</si>
  <si>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</si>
  <si>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</si>
  <si>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</si>
  <si>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Обеспечение текущей деятельности в сфере электроэнергетики, 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</si>
  <si>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конкретных результатов реализации инвестиционного проекта</t>
  </si>
  <si>
    <t xml:space="preserve">Обеспечение ремонтных бригад инструментом для выполнения необходимого объема регламентных работ по техническому обслуживанию оборудования качественно и в полном объеме, для повышения культуры труда, для снижения физических нагрузок, повышения производительности труда. </t>
  </si>
  <si>
    <t>Описание состава объектов ивнестиционной деятельности их количества и характеристик в отношении каждого такого объекта</t>
  </si>
  <si>
    <t>Интерактивная панель - 1 шт.;
Устройства регулирования напряжения в распределительных сетях 0,4 кВ - 5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</si>
  <si>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</si>
  <si>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</si>
  <si>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</si>
  <si>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</si>
  <si>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r>
      <t xml:space="preserve">Обеспечение текущей деятельности, необходимость в оснащении общества современными приспособлениями и инструментами. 
</t>
    </r>
    <r>
      <rPr>
        <b/>
        <sz val="11"/>
        <color theme="1"/>
        <rFont val="Times New Roman"/>
        <family val="1"/>
        <charset val="204"/>
      </rPr>
      <t xml:space="preserve">Приобретение нового: </t>
    </r>
    <r>
      <rPr>
        <sz val="11"/>
        <color theme="1"/>
        <rFont val="Times New Roman"/>
        <family val="1"/>
        <charset val="204"/>
      </rPr>
      <t xml:space="preserve">
   Устройства регулирования напряжения в распределительных сетях 0,4 кВ - В настоящее время в Обществе отсутствуют УРН. В рамках реализации требований Положения ПАО «Россети» «О единой технической политике в электросетевом комплексе» (утв. протоколом Совета директоров ПАО «Россети» от 08.11.2019 № 378), распоряжением ПАО «Россети» от 29.07.2021 № 267р утвержден План мероприятий по проведению централизованной закупочной процедуры на право заключения договоров поставки устройств регулирования напряжения в распределительных сетях 0,4 кВ для нужд ДЗО ПАО «Россети». Приобретение устройств регулирования напряжения обусловлено необходимостью обеспечения необходимого уровня напряжения в точках поставки потребителям в соответствии с ГОСТ 32144-2013 при возникновении отклонений напряжений свыше предельно допустимых значений, требующих капиталоемких долгосрочных работ по их устранению. При обнаружении отклонений напряжения от номинально свыше предельно допустимых значений, установленных ГОСТ 32144-2013, на границе балансовой принадлежности с потребителем сетевой организацией разрабатываются корректирующие мероприятия по их устранению. Для выполнения корректирующих мероприятий требуется большие временные затраты. На время выполнения таких корректирующих мероприятий необходимо обеспечить соответствие качества поставляемой электроэнергии обязательным для выполнения требованиям. Согласно ч.1 ст. 542 ГК РФ качество подаваемой энергии должно соответствовать требованиям, установленным в соответствии с законодательством Российской Федерации, в том числе с обязательными правилами, или предусмотренным договором энергоснабжения. В соответствие с 38 статьей Федерального закона от 26.03.2003 №35-ФЗ «Об электроэнергетике» сетевые организации отвечают перед потребителями электрической энергии за надежность обеспечения их электрической энергией и ее качество в соответствии с требованиями технических регламентов и иными обязательными требованиями.
При этом, время на проведение работ постоянно сокращается, а количество оборудования увеличивается. В  последнее время, требования к охране труда и промышленной безопасности, в частности при проведении работ на высоте, становятся всё более требовательными в части обеспечения безопасности персонала при проведении работ на  высоте,  и это можно увидеть, как и по внесённым изменениями в существующие НТД (ТР ТС 019/2011, ФНП), так и по вновь вводимым НТД (ФНП, СДУ-2016 (части 1 и 2) и другой нормативно- технической документации). Данный факт привел к потребности в техническом решении для безопасного и комфортного проведения работ на трёхфазных разъединителях. 
   Интерактивная панель. В настоящее время в РЭС данное устройство или его аналоги отсутствуют. Проект направлен на повышение качества подготовки работников РЭС, а также для реализации возможности демонстрации необходимого информационного материала при проведении обучения различного уровня.</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</si>
  <si>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</si>
  <si>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</si>
  <si>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</si>
  <si>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</si>
  <si>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</si>
  <si>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</si>
  <si>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</si>
  <si>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</si>
  <si>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</si>
  <si>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</si>
  <si>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</si>
  <si>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</si>
  <si>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</si>
  <si>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</si>
  <si>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</si>
  <si>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</si>
  <si>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</si>
  <si>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</si>
  <si>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</si>
  <si>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</si>
  <si>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</si>
  <si>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</si>
  <si>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</si>
  <si>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</si>
  <si>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</si>
  <si>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</si>
  <si>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</si>
  <si>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</si>
  <si>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</si>
  <si>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</si>
  <si>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</si>
  <si>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</si>
  <si>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</si>
  <si>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</si>
  <si>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</si>
  <si>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</si>
  <si>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</si>
  <si>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</si>
  <si>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</si>
  <si>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</si>
  <si>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</si>
  <si>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</si>
  <si>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</si>
  <si>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</si>
  <si>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</si>
  <si>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</si>
  <si>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</si>
  <si>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</si>
  <si>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</si>
  <si>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</si>
  <si>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</si>
  <si>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</si>
  <si>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</si>
  <si>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</si>
  <si>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</si>
  <si>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</si>
  <si>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</si>
  <si>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</si>
  <si>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</si>
  <si>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</si>
  <si>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</si>
  <si>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</si>
  <si>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</si>
  <si>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</si>
  <si>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</si>
  <si>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</si>
  <si>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</si>
  <si>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</si>
  <si>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</si>
  <si>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</si>
  <si>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</si>
  <si>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</si>
  <si>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</si>
  <si>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</si>
  <si>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</si>
  <si>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</si>
  <si>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</si>
  <si>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</si>
  <si>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</si>
  <si>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</si>
  <si>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</si>
  <si>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</si>
  <si>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</si>
  <si>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</si>
  <si>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</si>
  <si>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</si>
  <si>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</si>
  <si>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</si>
  <si>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</si>
  <si>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</si>
  <si>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</si>
  <si>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</si>
  <si>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</si>
  <si>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</si>
  <si>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</si>
  <si>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</si>
  <si>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</si>
  <si>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</si>
  <si>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</si>
  <si>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</si>
  <si>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</si>
  <si>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</si>
  <si>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</si>
  <si>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</si>
  <si>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</si>
  <si>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</si>
  <si>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</si>
  <si>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</si>
  <si>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</si>
  <si>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</si>
  <si>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</si>
  <si>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</si>
  <si>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</si>
  <si>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</si>
  <si>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</si>
  <si>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</si>
  <si>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</si>
  <si>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</si>
  <si>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</si>
  <si>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</si>
  <si>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</si>
  <si>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</si>
  <si>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</si>
  <si>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</si>
  <si>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</si>
  <si>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</si>
  <si>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</si>
  <si>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</si>
  <si>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</si>
  <si>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</si>
  <si>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</si>
  <si>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</si>
  <si>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</si>
  <si>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</si>
  <si>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</si>
  <si>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</si>
  <si>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</si>
  <si>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</si>
  <si>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</si>
  <si>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</si>
  <si>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</si>
  <si>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</si>
  <si>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</si>
  <si>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</si>
  <si>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</si>
  <si>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</si>
  <si>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</si>
  <si>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</si>
  <si>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</si>
  <si>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</si>
  <si>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</si>
  <si>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</si>
  <si>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</si>
  <si>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</si>
  <si>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</si>
  <si>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</si>
  <si>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</si>
  <si>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</si>
  <si>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</si>
  <si>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</si>
  <si>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</si>
  <si>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</si>
  <si>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</si>
  <si>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</si>
  <si>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</si>
  <si>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</si>
  <si>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</si>
  <si>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</si>
  <si>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</si>
  <si>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</si>
  <si>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</si>
  <si>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</si>
  <si>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</si>
  <si>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</si>
  <si>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</si>
  <si>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</si>
  <si>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</si>
  <si>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</si>
  <si>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</si>
  <si>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</si>
  <si>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</si>
  <si>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</si>
  <si>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</si>
  <si>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</si>
  <si>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</si>
  <si>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</si>
  <si>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</si>
  <si>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</si>
  <si>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</si>
  <si>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</si>
  <si>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</si>
  <si>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</si>
  <si>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</si>
  <si>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</si>
  <si>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</si>
  <si>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</si>
  <si>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</si>
  <si>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</si>
  <si>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</si>
  <si>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</si>
  <si>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</si>
  <si>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</si>
  <si>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</si>
  <si>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</si>
  <si>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</si>
  <si>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</si>
  <si>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</si>
  <si>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</si>
  <si>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</si>
  <si>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</si>
  <si>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</si>
  <si>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</si>
  <si>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</si>
  <si>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</si>
  <si>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</si>
  <si>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</si>
  <si>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</si>
  <si>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</si>
  <si>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</si>
  <si>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</si>
  <si>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</si>
  <si>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</si>
  <si>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</si>
  <si>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</si>
  <si>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</si>
  <si>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</si>
  <si>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</si>
  <si>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</si>
  <si>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</si>
  <si>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</si>
  <si>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</si>
  <si>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</si>
  <si>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</si>
  <si>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</si>
  <si>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</si>
  <si>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</si>
  <si>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</si>
  <si>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</si>
  <si>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</si>
  <si>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</si>
  <si>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</si>
  <si>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</si>
  <si>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</si>
  <si>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</si>
  <si>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</si>
  <si>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</si>
  <si>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</si>
  <si>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</si>
  <si>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</si>
  <si>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</si>
  <si>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</si>
  <si>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</si>
  <si>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</si>
  <si>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</si>
  <si>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</si>
  <si>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</si>
  <si>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</si>
  <si>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</si>
  <si>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</si>
  <si>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</si>
  <si>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</si>
  <si>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</si>
  <si>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</si>
  <si>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</si>
  <si>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</si>
  <si>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</si>
  <si>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</si>
  <si>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</si>
  <si>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</si>
  <si>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</si>
  <si>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</si>
  <si>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</si>
  <si>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</si>
  <si>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</si>
  <si>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</si>
  <si>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</si>
  <si>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</si>
  <si>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</si>
  <si>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</si>
  <si>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</si>
  <si>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</si>
  <si>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</si>
  <si>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</si>
  <si>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</si>
  <si>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</si>
  <si>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</si>
  <si>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</si>
  <si>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</si>
  <si>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</si>
  <si>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</si>
  <si>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</si>
  <si>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</si>
  <si>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</si>
  <si>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</si>
  <si>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</si>
  <si>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</si>
  <si>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</si>
  <si>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</si>
  <si>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</si>
  <si>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</si>
  <si>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</si>
  <si>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</si>
  <si>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</si>
  <si>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</si>
  <si>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</si>
  <si>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</si>
  <si>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</si>
  <si>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</si>
  <si>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</si>
  <si>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</si>
  <si>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</si>
  <si>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</si>
  <si>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</si>
  <si>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</si>
  <si>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</si>
  <si>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</si>
  <si>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</si>
  <si>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</si>
  <si>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</si>
  <si>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</si>
  <si>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</si>
  <si>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</si>
  <si>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</si>
  <si>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</si>
  <si>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</si>
  <si>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</si>
  <si>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</si>
  <si>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</si>
  <si>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</si>
  <si>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</si>
  <si>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</si>
  <si>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</si>
  <si>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</si>
  <si>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</si>
  <si>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</si>
  <si>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</si>
  <si>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</si>
  <si>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</si>
  <si>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</si>
  <si>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</si>
  <si>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</si>
  <si>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</si>
  <si>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</si>
  <si>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</si>
  <si>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</si>
  <si>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</si>
  <si>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</si>
  <si>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</si>
  <si>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</si>
  <si>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</si>
  <si>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</si>
  <si>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</si>
  <si>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</si>
  <si>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</si>
  <si>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</si>
  <si>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</si>
  <si>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</si>
  <si>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</si>
  <si>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</si>
  <si>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</si>
  <si>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</si>
  <si>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</si>
  <si>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</si>
  <si>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</si>
  <si>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</si>
  <si>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</si>
  <si>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</si>
  <si>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</si>
  <si>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</si>
  <si>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</si>
  <si>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</si>
  <si>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</si>
  <si>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</si>
  <si>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</si>
  <si>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</si>
  <si>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</si>
  <si>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</si>
  <si>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</si>
  <si>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</si>
  <si>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</si>
  <si>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</si>
  <si>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</si>
  <si>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</si>
  <si>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</si>
  <si>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</si>
  <si>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</si>
  <si>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</si>
  <si>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</si>
  <si>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</si>
  <si>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</si>
  <si>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</si>
  <si>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</si>
  <si>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</si>
  <si>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</si>
  <si>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</si>
  <si>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</si>
  <si>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</si>
  <si>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</si>
  <si>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</si>
  <si>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</si>
  <si>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</si>
  <si>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</si>
  <si>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</si>
  <si>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</si>
  <si>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</si>
  <si>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</si>
  <si>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</si>
  <si>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</si>
  <si>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</si>
  <si>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</si>
  <si>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</si>
  <si>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</si>
  <si>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</si>
  <si>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</si>
  <si>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</si>
  <si>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</si>
  <si>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</si>
  <si>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</si>
  <si>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</si>
  <si>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</si>
  <si>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</si>
  <si>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</si>
  <si>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</si>
  <si>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</si>
  <si>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</si>
  <si>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Интерактивная панель - 0,15 млн.руб./шт.;
Устройства регулирования напряжения в распределительных сетях 0,4 кВ - 0,82 млн.руб./шт.</t>
  </si>
  <si>
    <t>Факт 2025 года</t>
  </si>
  <si>
    <t>2030 год</t>
  </si>
  <si>
    <t xml:space="preserve"> по состоянию на 01.01.2026</t>
  </si>
  <si>
    <t>Договор ООО "Т-ГЕККО" № 170 от 24.03.2026 (Интерактивная панель)</t>
  </si>
  <si>
    <t>Интерактивная панель Договор ООО "Т-ГЕККО" № 170 от 24.03.2026 в ценах 2026 года с НДС, млн. руб.</t>
  </si>
  <si>
    <t>МТРиО</t>
  </si>
  <si>
    <t>Поставка интерактивной панели</t>
  </si>
  <si>
    <t>СЦ</t>
  </si>
  <si>
    <t>ООО "Т-ГЕККО"</t>
  </si>
  <si>
    <t>https://rosseti.roseltorg.ru</t>
  </si>
  <si>
    <t>ROSSETI04032600031</t>
  </si>
  <si>
    <t>мониторинг цен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</si>
</sst>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
    <numFmt numFmtId="173" formatCode="#,##0.00_ ;\-#,##0.00\ "/>
    <numFmt numFmtId="174" formatCode="[$-419]mmmm\ yyyy;@"/>
    <numFmt numFmtId="175" formatCode="#,##0.0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43" fontId="59" fillId="0" borderId="0" applyFont="0" applyFill="0" applyBorder="0" applyProtection="0"/>
    <xf numFmtId="43" fontId="59" fillId="0" borderId="0" applyFont="0" applyFill="0" applyBorder="0" applyProtection="0"/>
    <xf numFmtId="0" fontId="23" fillId="4" borderId="0" applyNumberFormat="0" applyBorder="0" applyProtection="0"/>
    <xf numFmtId="0" fontId="1" fillId="0" borderId="0"/>
  </cellStyleXfs>
  <cellXfs count="381">
    <xf numFmtId="0" fontId="0" fillId="0" borderId="0" xfId="0"/>
    <xf numFmtId="0" fontId="59"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59"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59"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32" fillId="0" borderId="10" xfId="56" applyNumberFormat="1" applyFont="1" applyBorder="1" applyAlignment="1">
      <alignment horizontal="left" vertical="center" wrapText="1"/>
    </xf>
    <xf numFmtId="0" fontId="32" fillId="0" borderId="0" xfId="56" applyFont="1" applyAlignment="1">
      <alignment vertical="center" wrapText="1"/>
    </xf>
    <xf numFmtId="0" fontId="41" fillId="0" borderId="10" xfId="56" applyFont="1" applyBorder="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6" applyFont="1" applyBorder="1" applyAlignment="1">
      <alignment vertical="center"/>
    </xf>
    <xf numFmtId="0" fontId="42"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3" fillId="0" borderId="0" xfId="59" applyFont="1" applyAlignment="1">
      <alignment horizontal="left" vertical="center"/>
    </xf>
    <xf numFmtId="0" fontId="44"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0"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7" fontId="51" fillId="0" borderId="0" xfId="59" applyNumberFormat="1" applyFont="1" applyAlignment="1">
      <alignment horizontal="center" vertical="center"/>
    </xf>
    <xf numFmtId="168" fontId="48" fillId="0" borderId="10" xfId="59" applyNumberFormat="1" applyFont="1" applyBorder="1" applyAlignment="1">
      <alignment horizontal="center" vertical="center"/>
    </xf>
    <xf numFmtId="169" fontId="47" fillId="0" borderId="10" xfId="59" applyNumberFormat="1" applyFont="1" applyBorder="1" applyAlignment="1">
      <alignment vertical="center"/>
    </xf>
    <xf numFmtId="170" fontId="47" fillId="0" borderId="10" xfId="59" applyNumberFormat="1" applyFont="1" applyBorder="1" applyAlignment="1">
      <alignment vertical="center"/>
    </xf>
    <xf numFmtId="0" fontId="47" fillId="0" borderId="37" xfId="59" applyFont="1" applyBorder="1" applyAlignment="1">
      <alignment vertical="center" wrapText="1"/>
    </xf>
    <xf numFmtId="170"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1" fontId="32" fillId="0" borderId="0" xfId="59" applyNumberFormat="1" applyFont="1" applyAlignment="1">
      <alignment vertical="center"/>
    </xf>
    <xf numFmtId="0" fontId="42" fillId="0" borderId="10" xfId="43" applyFont="1" applyBorder="1" applyAlignment="1">
      <alignment wrapText="1"/>
    </xf>
    <xf numFmtId="0" fontId="42" fillId="0" borderId="10" xfId="43" applyFont="1" applyBorder="1"/>
    <xf numFmtId="10" fontId="16" fillId="24" borderId="10" xfId="43" applyNumberFormat="1" applyFont="1" applyFill="1" applyBorder="1"/>
    <xf numFmtId="10" fontId="16" fillId="25" borderId="10" xfId="43" applyNumberFormat="1" applyFont="1" applyFill="1" applyBorder="1"/>
    <xf numFmtId="10" fontId="42" fillId="26" borderId="10" xfId="43" applyNumberFormat="1" applyFont="1" applyFill="1" applyBorder="1"/>
    <xf numFmtId="10" fontId="41" fillId="26" borderId="10" xfId="59" applyNumberFormat="1" applyFont="1" applyFill="1" applyBorder="1" applyAlignment="1">
      <alignment vertical="center"/>
    </xf>
    <xf numFmtId="0" fontId="42" fillId="0" borderId="12" xfId="43" applyFont="1" applyBorder="1"/>
    <xf numFmtId="10" fontId="42" fillId="0" borderId="12" xfId="43" applyNumberFormat="1" applyFont="1" applyBorder="1"/>
    <xf numFmtId="0" fontId="42" fillId="0" borderId="0" xfId="43" applyFont="1" applyAlignment="1">
      <alignment wrapText="1"/>
    </xf>
    <xf numFmtId="0" fontId="42" fillId="26" borderId="10" xfId="43" applyFont="1" applyFill="1" applyBorder="1"/>
    <xf numFmtId="3" fontId="32" fillId="26" borderId="10" xfId="59" applyNumberFormat="1" applyFont="1" applyFill="1" applyBorder="1" applyAlignment="1">
      <alignment horizontal="right" vertical="center"/>
    </xf>
    <xf numFmtId="3" fontId="32" fillId="27" borderId="10" xfId="59" applyNumberFormat="1" applyFont="1" applyFill="1" applyBorder="1" applyAlignment="1">
      <alignment horizontal="right" vertical="center"/>
    </xf>
    <xf numFmtId="167" fontId="41" fillId="26" borderId="10" xfId="59" applyNumberFormat="1" applyFont="1" applyFill="1" applyBorder="1" applyAlignment="1">
      <alignment horizontal="right" vertical="center"/>
    </xf>
    <xf numFmtId="167" fontId="41" fillId="27"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8"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2" fontId="28" fillId="0" borderId="10" xfId="45" applyNumberFormat="1" applyFont="1" applyBorder="1" applyAlignment="1">
      <alignment horizontal="right" vertical="top" wrapText="1"/>
    </xf>
    <xf numFmtId="14" fontId="15" fillId="28" borderId="10" xfId="45" applyNumberFormat="1" applyFont="1" applyFill="1" applyBorder="1" applyAlignment="1">
      <alignment horizontal="center" vertical="center" wrapText="1"/>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3" fontId="28" fillId="0" borderId="10" xfId="45" applyNumberFormat="1" applyFont="1" applyBorder="1" applyAlignment="1">
      <alignment horizontal="center" vertical="center" wrapText="1"/>
    </xf>
    <xf numFmtId="173" fontId="3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3" fontId="28" fillId="0" borderId="10" xfId="45" applyNumberFormat="1" applyFont="1" applyBorder="1" applyAlignment="1">
      <alignment horizontal="center" vertical="center"/>
    </xf>
    <xf numFmtId="173" fontId="15" fillId="0" borderId="10" xfId="45" applyNumberFormat="1" applyFont="1" applyBorder="1" applyAlignment="1">
      <alignment horizontal="center" vertical="center" wrapText="1"/>
    </xf>
    <xf numFmtId="173"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3" fontId="28" fillId="0" borderId="10" xfId="0" applyNumberFormat="1" applyFont="1" applyBorder="1" applyAlignment="1">
      <alignment horizontal="center" vertical="center"/>
    </xf>
    <xf numFmtId="0" fontId="15" fillId="0" borderId="10" xfId="51" applyFont="1" applyBorder="1" applyAlignment="1">
      <alignment horizontal="left" vertical="center" wrapText="1"/>
    </xf>
    <xf numFmtId="173"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173" fontId="28"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5" fillId="0" borderId="0" xfId="55" applyFont="1"/>
    <xf numFmtId="0" fontId="55" fillId="0" borderId="10" xfId="55" applyFont="1" applyBorder="1" applyAlignment="1">
      <alignment horizontal="center" vertical="center"/>
    </xf>
    <xf numFmtId="1" fontId="44" fillId="0" borderId="10" xfId="55" applyNumberFormat="1" applyFont="1" applyBorder="1" applyAlignment="1">
      <alignment horizontal="center" vertical="center"/>
    </xf>
    <xf numFmtId="49" fontId="44" fillId="0" borderId="10" xfId="55" applyNumberFormat="1" applyFont="1" applyBorder="1" applyAlignment="1">
      <alignment horizontal="center" vertical="center"/>
    </xf>
    <xf numFmtId="49" fontId="55" fillId="0" borderId="10" xfId="55" applyNumberFormat="1" applyFont="1" applyBorder="1" applyAlignment="1">
      <alignment horizontal="center" vertical="center"/>
    </xf>
    <xf numFmtId="174" fontId="55" fillId="0" borderId="10" xfId="55" applyNumberFormat="1" applyFont="1" applyBorder="1" applyAlignment="1">
      <alignment horizontal="center" vertical="center"/>
    </xf>
    <xf numFmtId="1" fontId="55" fillId="0" borderId="10" xfId="55" applyNumberFormat="1" applyFont="1" applyBorder="1" applyAlignment="1">
      <alignment horizontal="center" vertical="center"/>
    </xf>
    <xf numFmtId="49" fontId="55" fillId="0" borderId="10" xfId="55" applyNumberFormat="1" applyFont="1" applyBorder="1" applyAlignment="1">
      <alignment horizontal="center" vertical="center" wrapText="1"/>
    </xf>
    <xf numFmtId="167" fontId="55" fillId="0" borderId="10" xfId="55" applyNumberFormat="1" applyFont="1" applyBorder="1" applyAlignment="1">
      <alignment horizontal="center" vertical="center"/>
    </xf>
    <xf numFmtId="1" fontId="55" fillId="0" borderId="10" xfId="55" applyNumberFormat="1" applyFont="1" applyBorder="1" applyAlignment="1">
      <alignment horizontal="center" vertical="center" wrapText="1"/>
    </xf>
    <xf numFmtId="14" fontId="55" fillId="0" borderId="10" xfId="55" applyNumberFormat="1" applyFont="1" applyBorder="1" applyAlignment="1">
      <alignment horizontal="center" vertical="center"/>
    </xf>
    <xf numFmtId="14" fontId="55" fillId="0" borderId="10" xfId="55" applyNumberFormat="1" applyFont="1" applyBorder="1" applyAlignment="1">
      <alignment horizontal="center" vertical="center" wrapText="1"/>
    </xf>
    <xf numFmtId="0" fontId="48" fillId="0" borderId="0" xfId="45" applyFont="1"/>
    <xf numFmtId="0" fontId="56" fillId="0" borderId="0" xfId="45" applyFont="1" applyAlignment="1">
      <alignment horizontal="center"/>
    </xf>
    <xf numFmtId="0" fontId="56" fillId="0" borderId="0" xfId="45" applyFont="1"/>
    <xf numFmtId="2" fontId="58"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5" fontId="48" fillId="0" borderId="40" xfId="45" applyNumberFormat="1" applyFont="1" applyBorder="1" applyAlignment="1">
      <alignment horizontal="justify" vertical="top" wrapText="1"/>
    </xf>
    <xf numFmtId="0" fontId="48" fillId="29" borderId="40" xfId="45" applyFont="1" applyFill="1" applyBorder="1" applyAlignment="1">
      <alignment horizontal="justify" vertical="top" wrapText="1"/>
    </xf>
    <xf numFmtId="2" fontId="48" fillId="29"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36" fillId="0" borderId="10" xfId="56" applyFont="1" applyBorder="1" applyAlignment="1">
      <alignment horizontal="center" vertical="center" wrapText="1"/>
    </xf>
    <xf numFmtId="10" fontId="67" fillId="24" borderId="10" xfId="59" applyNumberFormat="1" applyFont="1" applyFill="1" applyBorder="1" applyAlignment="1">
      <alignment vertical="center"/>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6"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4" xfId="56" applyFont="1" applyBorder="1" applyAlignment="1">
      <alignment vertical="center"/>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52" fillId="0" borderId="0" xfId="59" applyFont="1" applyAlignment="1">
      <alignment horizontal="left"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4" fontId="44" fillId="0" borderId="11" xfId="59" applyNumberFormat="1" applyFont="1" applyBorder="1" applyAlignment="1">
      <alignment horizontal="center" vertical="center"/>
    </xf>
    <xf numFmtId="4" fontId="44" fillId="0" borderId="13" xfId="59" applyNumberFormat="1" applyFont="1" applyBorder="1" applyAlignment="1">
      <alignment horizontal="center" vertical="center"/>
    </xf>
    <xf numFmtId="3" fontId="44" fillId="0" borderId="11" xfId="59" applyNumberFormat="1" applyFont="1" applyBorder="1" applyAlignment="1">
      <alignment horizontal="center" vertical="center"/>
    </xf>
    <xf numFmtId="3" fontId="44" fillId="0" borderId="13" xfId="59" applyNumberFormat="1" applyFont="1" applyBorder="1" applyAlignment="1">
      <alignment horizontal="center" vertical="center"/>
    </xf>
    <xf numFmtId="0" fontId="44" fillId="0" borderId="11" xfId="59" applyFont="1" applyBorder="1" applyAlignment="1">
      <alignment horizontal="center" vertical="center"/>
    </xf>
    <xf numFmtId="0" fontId="44" fillId="0" borderId="12" xfId="59" applyFont="1" applyBorder="1" applyAlignment="1">
      <alignment horizontal="center" vertical="center"/>
    </xf>
    <xf numFmtId="0" fontId="44" fillId="0" borderId="13" xfId="59" applyFont="1" applyBorder="1" applyAlignment="1">
      <alignment horizontal="center" vertical="center"/>
    </xf>
    <xf numFmtId="49"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0" applyFont="1" applyFill="1" applyBorder="1" applyAlignment="1">
      <alignment horizontal="center" vertical="center" wrapText="1"/>
    </xf>
    <xf numFmtId="0" fontId="28" fillId="0" borderId="18" xfId="60" applyFont="1" applyFill="1" applyBorder="1" applyAlignment="1">
      <alignment horizontal="center" vertical="center" wrapText="1"/>
    </xf>
    <xf numFmtId="0" fontId="28" fillId="0" borderId="20" xfId="60" applyFont="1" applyFill="1" applyBorder="1" applyAlignment="1">
      <alignment horizontal="center" vertical="center" wrapText="1"/>
    </xf>
    <xf numFmtId="0" fontId="28" fillId="0" borderId="21" xfId="60"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28" fillId="0" borderId="13" xfId="60" applyFont="1" applyFill="1" applyBorder="1" applyAlignment="1">
      <alignment horizontal="center" vertical="center"/>
    </xf>
    <xf numFmtId="0" fontId="28" fillId="0" borderId="15" xfId="45"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36" fillId="0" borderId="15" xfId="45" applyFont="1" applyFill="1" applyBorder="1" applyAlignment="1">
      <alignment horizontal="center" vertical="center" wrapText="1"/>
    </xf>
    <xf numFmtId="0" fontId="36" fillId="0" borderId="19" xfId="45" applyFont="1" applyFill="1" applyBorder="1" applyAlignment="1">
      <alignment horizontal="center" vertical="center" wrapText="1"/>
    </xf>
    <xf numFmtId="0" fontId="36"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54"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36" fillId="0" borderId="10" xfId="55" applyFont="1" applyBorder="1" applyAlignment="1">
      <alignment horizontal="center" vertical="center" wrapText="1"/>
    </xf>
    <xf numFmtId="0" fontId="36" fillId="0" borderId="15" xfId="55" applyFont="1" applyBorder="1" applyAlignment="1">
      <alignment horizontal="center" vertical="center" wrapText="1"/>
    </xf>
    <xf numFmtId="0" fontId="36"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7" fillId="0" borderId="14" xfId="55" applyFont="1" applyBorder="1" applyAlignment="1">
      <alignment horizontal="center"/>
    </xf>
    <xf numFmtId="0" fontId="36" fillId="0" borderId="19"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57"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xf numFmtId="0" fontId="56" fillId="0" borderId="0" xfId="45" applyFont="1" applyAlignment="1">
      <alignment horizontal="center"/>
    </xf>
    <xf numFmtId="0" fontId="48" fillId="30" borderId="40" xfId="45" applyFont="1" applyFill="1" applyBorder="1" applyAlignment="1">
      <alignment horizontal="justify" vertical="top" wrapText="1"/>
    </xf>
    <xf numFmtId="2" fontId="48" fillId="30" borderId="43" xfId="45" applyNumberFormat="1" applyFont="1" applyFill="1" applyBorder="1" applyAlignment="1">
      <alignment horizontal="left" vertical="center" wrapText="1"/>
    </xf>
    <xf numFmtId="49" fontId="44" fillId="0" borderId="10" xfId="55" applyNumberFormat="1" applyFont="1" applyBorder="1" applyAlignment="1">
      <alignment horizontal="center" vertical="center" wrapText="1"/>
    </xf>
  </cellXfs>
  <cellStyles count="7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78" xr:uid="{F73EFF1B-F4DD-4439-B218-C74F1F6C8F1B}"/>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-3991207.1706805625</c:v>
                </c:pt>
                <c:pt idx="1">
                  <c:v>-38732.554839937962</c:v>
                </c:pt>
                <c:pt idx="2">
                  <c:v>-35628.3375350141</c:v>
                </c:pt>
                <c:pt idx="3">
                  <c:v>-32772.907461296876</c:v>
                </c:pt>
                <c:pt idx="4">
                  <c:v>-30146.325587355343</c:v>
                </c:pt>
                <c:pt idx="5">
                  <c:v>-27730.250893732355</c:v>
                </c:pt>
                <c:pt idx="6">
                  <c:v>-25507.812300411213</c:v>
                </c:pt>
                <c:pt idx="7">
                  <c:v>-23463.490858644578</c:v>
                </c:pt>
                <c:pt idx="8">
                  <c:v>-21583.011384509155</c:v>
                </c:pt>
                <c:pt idx="9">
                  <c:v>-19853.242777479922</c:v>
                </c:pt>
                <c:pt idx="10">
                  <c:v>-18262.106327963775</c:v>
                </c:pt>
              </c:numCache>
            </c:numRef>
          </c:val>
          <c:smooth val="0"/>
          <c:extLst>
            <c:ext xmlns:c16="http://schemas.microsoft.com/office/drawing/2014/chart" uri="{C3380CC4-5D6E-409C-BE32-E72D297353CC}">
              <c16:uniqueId val="{00000000-B98F-4488-9C09-D17C179FDB8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-3991207.1706805625</c:v>
                </c:pt>
                <c:pt idx="1">
                  <c:v>-4029939.7255205004</c:v>
                </c:pt>
                <c:pt idx="2">
                  <c:v>-4065568.0630555144</c:v>
                </c:pt>
                <c:pt idx="3">
                  <c:v>-4098340.9705168111</c:v>
                </c:pt>
                <c:pt idx="4">
                  <c:v>-4128487.2961041667</c:v>
                </c:pt>
                <c:pt idx="5">
                  <c:v>-4156217.5469978992</c:v>
                </c:pt>
                <c:pt idx="6">
                  <c:v>-4181725.3592983102</c:v>
                </c:pt>
                <c:pt idx="7">
                  <c:v>-4205188.8501569545</c:v>
                </c:pt>
                <c:pt idx="8">
                  <c:v>-4226771.861541464</c:v>
                </c:pt>
                <c:pt idx="9">
                  <c:v>-4246625.1043189438</c:v>
                </c:pt>
                <c:pt idx="10">
                  <c:v>-4264887.2106469078</c:v>
                </c:pt>
              </c:numCache>
            </c:numRef>
          </c:val>
          <c:smooth val="0"/>
          <c:extLst>
            <c:ext xmlns:c16="http://schemas.microsoft.com/office/drawing/2014/chart" uri="{C3380CC4-5D6E-409C-BE32-E72D297353CC}">
              <c16:uniqueId val="{00000001-B98F-4488-9C09-D17C179FDB8B}"/>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0" t="s">
        <v>573</v>
      </c>
      <c r="B5" s="260"/>
      <c r="C5" s="260"/>
      <c r="D5" s="8"/>
      <c r="E5" s="8"/>
      <c r="F5" s="8"/>
      <c r="G5" s="8"/>
      <c r="H5" s="8"/>
      <c r="I5" s="8"/>
      <c r="J5" s="8"/>
    </row>
    <row r="6" spans="1:22" s="2" customFormat="1" ht="18.75" x14ac:dyDescent="0.3">
      <c r="A6" s="6"/>
      <c r="H6" s="5"/>
    </row>
    <row r="7" spans="1:22" s="2" customFormat="1" ht="18.75" x14ac:dyDescent="0.2">
      <c r="A7" s="261" t="s">
        <v>3</v>
      </c>
      <c r="B7" s="261"/>
      <c r="C7" s="26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2" t="s">
        <v>4</v>
      </c>
      <c r="B9" s="262"/>
      <c r="C9" s="262"/>
      <c r="D9" s="11"/>
      <c r="E9" s="11"/>
      <c r="F9" s="11"/>
      <c r="G9" s="11"/>
      <c r="H9" s="11"/>
      <c r="I9" s="10"/>
      <c r="J9" s="10"/>
      <c r="K9" s="10"/>
      <c r="L9" s="10"/>
      <c r="M9" s="10"/>
      <c r="N9" s="10"/>
      <c r="O9" s="10"/>
      <c r="P9" s="10"/>
      <c r="Q9" s="10"/>
      <c r="R9" s="10"/>
      <c r="S9" s="10"/>
      <c r="T9" s="10"/>
      <c r="U9" s="10"/>
      <c r="V9" s="10"/>
    </row>
    <row r="10" spans="1:22" s="2" customFormat="1" ht="18.75" x14ac:dyDescent="0.2">
      <c r="A10" s="256" t="s">
        <v>5</v>
      </c>
      <c r="B10" s="256"/>
      <c r="C10" s="25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9" t="s">
        <v>6</v>
      </c>
      <c r="B12" s="259"/>
      <c r="C12" s="25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6" t="s">
        <v>7</v>
      </c>
      <c r="B13" s="256"/>
      <c r="C13" s="25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3.75" customHeight="1" x14ac:dyDescent="0.2">
      <c r="A15" s="257" t="s">
        <v>8</v>
      </c>
      <c r="B15" s="257"/>
      <c r="C15" s="25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8" t="s">
        <v>10</v>
      </c>
      <c r="B18" s="259"/>
      <c r="C18" s="2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3"/>
      <c r="B24" s="254"/>
      <c r="C24" s="255"/>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253"/>
      <c r="B39" s="254"/>
      <c r="C39" s="255"/>
    </row>
    <row r="40" spans="1:18" ht="63" x14ac:dyDescent="0.25">
      <c r="A40" s="19" t="s">
        <v>53</v>
      </c>
      <c r="B40" s="21" t="s">
        <v>54</v>
      </c>
      <c r="C40" s="23" t="str">
        <f>CONCATENATE("Фхо=",ROUND('6.2. Паспорт фин осв ввод'!D24,2)," млн.руб.")</f>
        <v>Фхо=5,18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253"/>
      <c r="B47" s="254"/>
      <c r="C47" s="255"/>
    </row>
    <row r="48" spans="1:18" ht="78" customHeight="1" x14ac:dyDescent="0.25">
      <c r="A48" s="19" t="s">
        <v>67</v>
      </c>
      <c r="B48" s="21" t="s">
        <v>68</v>
      </c>
      <c r="C48" s="24" t="str">
        <f>CONCATENATE(ROUND('6.2. Паспорт фин осв ввод'!AC24,2)," млн.рублей")</f>
        <v>5,18 млн.рублей</v>
      </c>
    </row>
    <row r="49" spans="1:3" ht="78" customHeight="1" x14ac:dyDescent="0.25">
      <c r="A49" s="19" t="s">
        <v>69</v>
      </c>
      <c r="B49" s="21" t="s">
        <v>70</v>
      </c>
      <c r="C49" s="24" t="str">
        <f>CONCATENATE(ROUND('6.2. Паспорт фин осв ввод'!AC30,2)," млн.рублей")</f>
        <v>4,25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2" customFormat="1" ht="15.75" x14ac:dyDescent="0.2">
      <c r="A5" s="6"/>
    </row>
    <row r="6" spans="1:28" s="2" customFormat="1" ht="18.75" x14ac:dyDescent="0.2">
      <c r="A6" s="261" t="s">
        <v>3</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2" customFormat="1" ht="18.75" x14ac:dyDescent="0.2">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10"/>
      <c r="U8" s="10"/>
      <c r="V8" s="10"/>
      <c r="W8" s="10"/>
      <c r="X8" s="10"/>
      <c r="Y8" s="10"/>
      <c r="Z8" s="10"/>
      <c r="AA8" s="10"/>
      <c r="AB8" s="10"/>
    </row>
    <row r="9" spans="1:28" s="2" customFormat="1" ht="18.75" x14ac:dyDescent="0.2">
      <c r="A9" s="256" t="s">
        <v>5</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2" customFormat="1" ht="18.75" x14ac:dyDescent="0.2">
      <c r="A11" s="269" t="str">
        <f>'1. паспорт местоположение'!A12:C12</f>
        <v>N_99-прис-26</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3"/>
      <c r="U13" s="13"/>
      <c r="V13" s="13"/>
      <c r="W13" s="13"/>
      <c r="X13" s="13"/>
      <c r="Y13" s="13"/>
      <c r="Z13" s="13"/>
      <c r="AA13" s="13"/>
      <c r="AB13" s="13"/>
    </row>
    <row r="14" spans="1:28" s="14" customFormat="1" ht="36.75" customHeight="1" x14ac:dyDescent="0.2">
      <c r="A14" s="270" t="str">
        <f>'1. паспорт местоположение'!A15:C15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4" s="270"/>
      <c r="C14" s="270"/>
      <c r="D14" s="270"/>
      <c r="E14" s="270"/>
      <c r="F14" s="270"/>
      <c r="G14" s="270"/>
      <c r="H14" s="270"/>
      <c r="I14" s="270"/>
      <c r="J14" s="270"/>
      <c r="K14" s="270"/>
      <c r="L14" s="270"/>
      <c r="M14" s="270"/>
      <c r="N14" s="270"/>
      <c r="O14" s="270"/>
      <c r="P14" s="270"/>
      <c r="Q14" s="270"/>
      <c r="R14" s="270"/>
      <c r="S14" s="270"/>
      <c r="T14" s="11"/>
      <c r="U14" s="11"/>
      <c r="V14" s="11"/>
      <c r="W14" s="11"/>
      <c r="X14" s="11"/>
      <c r="Y14" s="11"/>
      <c r="Z14" s="11"/>
      <c r="AA14" s="11"/>
      <c r="AB14" s="11"/>
    </row>
    <row r="15" spans="1:28" s="14" customFormat="1" ht="15" customHeight="1" x14ac:dyDescent="0.2">
      <c r="A15" s="256" t="s">
        <v>9</v>
      </c>
      <c r="B15" s="256"/>
      <c r="C15" s="256"/>
      <c r="D15" s="256"/>
      <c r="E15" s="256"/>
      <c r="F15" s="256"/>
      <c r="G15" s="256"/>
      <c r="H15" s="256"/>
      <c r="I15" s="256"/>
      <c r="J15" s="256"/>
      <c r="K15" s="256"/>
      <c r="L15" s="256"/>
      <c r="M15" s="256"/>
      <c r="N15" s="256"/>
      <c r="O15" s="256"/>
      <c r="P15" s="256"/>
      <c r="Q15" s="256"/>
      <c r="R15" s="256"/>
      <c r="S15" s="256"/>
      <c r="T15" s="12"/>
      <c r="U15" s="12"/>
      <c r="V15" s="12"/>
      <c r="W15" s="12"/>
      <c r="X15" s="12"/>
      <c r="Y15" s="12"/>
      <c r="Z15" s="12"/>
      <c r="AA15" s="12"/>
      <c r="AB15" s="12"/>
    </row>
    <row r="16" spans="1:28" s="14"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
      <c r="U16" s="13"/>
      <c r="V16" s="13"/>
      <c r="W16" s="13"/>
      <c r="X16" s="13"/>
      <c r="Y16" s="13"/>
    </row>
    <row r="17" spans="1:28" s="14" customFormat="1" ht="45.75" customHeight="1" x14ac:dyDescent="0.2">
      <c r="A17" s="258" t="s">
        <v>71</v>
      </c>
      <c r="B17" s="258"/>
      <c r="C17" s="258"/>
      <c r="D17" s="258"/>
      <c r="E17" s="258"/>
      <c r="F17" s="258"/>
      <c r="G17" s="258"/>
      <c r="H17" s="258"/>
      <c r="I17" s="258"/>
      <c r="J17" s="258"/>
      <c r="K17" s="258"/>
      <c r="L17" s="258"/>
      <c r="M17" s="258"/>
      <c r="N17" s="258"/>
      <c r="O17" s="258"/>
      <c r="P17" s="258"/>
      <c r="Q17" s="258"/>
      <c r="R17" s="258"/>
      <c r="S17" s="258"/>
      <c r="T17" s="15"/>
      <c r="U17" s="15"/>
      <c r="V17" s="15"/>
      <c r="W17" s="15"/>
      <c r="X17" s="15"/>
      <c r="Y17" s="15"/>
      <c r="Z17" s="15"/>
      <c r="AA17" s="15"/>
      <c r="AB17" s="15"/>
    </row>
    <row r="18" spans="1:28"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
      <c r="U18" s="13"/>
      <c r="V18" s="13"/>
      <c r="W18" s="13"/>
      <c r="X18" s="13"/>
      <c r="Y18" s="13"/>
    </row>
    <row r="19" spans="1:28" s="14" customFormat="1" ht="54" customHeight="1" x14ac:dyDescent="0.2">
      <c r="A19" s="264" t="s">
        <v>11</v>
      </c>
      <c r="B19" s="264" t="s">
        <v>72</v>
      </c>
      <c r="C19" s="267"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3" t="s">
        <v>88</v>
      </c>
      <c r="T19" s="13"/>
      <c r="U19" s="13"/>
      <c r="V19" s="13"/>
      <c r="W19" s="13"/>
      <c r="X19" s="13"/>
      <c r="Y19" s="13"/>
    </row>
    <row r="20" spans="1:28" s="14" customFormat="1" ht="180.75" customHeight="1" x14ac:dyDescent="0.2">
      <c r="A20" s="264"/>
      <c r="B20" s="264"/>
      <c r="C20" s="268"/>
      <c r="D20" s="264"/>
      <c r="E20" s="264"/>
      <c r="F20" s="264"/>
      <c r="G20" s="264"/>
      <c r="H20" s="264"/>
      <c r="I20" s="264"/>
      <c r="J20" s="264"/>
      <c r="K20" s="264"/>
      <c r="L20" s="264"/>
      <c r="M20" s="264"/>
      <c r="N20" s="264"/>
      <c r="O20" s="264"/>
      <c r="P20" s="264"/>
      <c r="Q20" s="25" t="s">
        <v>89</v>
      </c>
      <c r="R20" s="26" t="s">
        <v>90</v>
      </c>
      <c r="S20" s="263"/>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3"/>
      <c r="U22" s="13"/>
      <c r="V22" s="13"/>
      <c r="W22" s="13"/>
      <c r="X22" s="13"/>
      <c r="Y22" s="13"/>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6"/>
    </row>
    <row r="8" spans="1:20" s="2" customFormat="1" ht="18.75" x14ac:dyDescent="0.2">
      <c r="A8" s="261" t="s">
        <v>3</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9" t="str">
        <f>'1. паспорт местоположение'!A9:C9</f>
        <v>Акционерное общество "Россети Янтарь" ДЗО  ПАО "Россети"</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56" t="s">
        <v>5</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9" t="str">
        <f>'1. паспорт местоположение'!A12:C12</f>
        <v>N_99-прис-26</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 customFormat="1" ht="66" customHeight="1" x14ac:dyDescent="0.2">
      <c r="A16"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6" s="270"/>
      <c r="C16" s="270"/>
      <c r="D16" s="270"/>
      <c r="E16" s="270"/>
      <c r="F16" s="270"/>
      <c r="G16" s="270"/>
      <c r="H16" s="270"/>
      <c r="I16" s="270"/>
      <c r="J16" s="270"/>
      <c r="K16" s="270"/>
      <c r="L16" s="270"/>
      <c r="M16" s="270"/>
      <c r="N16" s="270"/>
      <c r="O16" s="270"/>
      <c r="P16" s="270"/>
      <c r="Q16" s="270"/>
      <c r="R16" s="270"/>
      <c r="S16" s="270"/>
      <c r="T16" s="270"/>
    </row>
    <row r="17" spans="1:113" s="14" customFormat="1" ht="15" customHeight="1" x14ac:dyDescent="0.2">
      <c r="A17" s="256" t="s">
        <v>9</v>
      </c>
      <c r="B17" s="256"/>
      <c r="C17" s="256"/>
      <c r="D17" s="256"/>
      <c r="E17" s="256"/>
      <c r="F17" s="256"/>
      <c r="G17" s="256"/>
      <c r="H17" s="256"/>
      <c r="I17" s="256"/>
      <c r="J17" s="256"/>
      <c r="K17" s="256"/>
      <c r="L17" s="256"/>
      <c r="M17" s="256"/>
      <c r="N17" s="256"/>
      <c r="O17" s="256"/>
      <c r="P17" s="256"/>
      <c r="Q17" s="256"/>
      <c r="R17" s="256"/>
      <c r="S17" s="256"/>
      <c r="T17" s="256"/>
    </row>
    <row r="18" spans="1:113" s="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4" customFormat="1" ht="15" customHeight="1" x14ac:dyDescent="0.2">
      <c r="A19" s="259" t="s">
        <v>93</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11</v>
      </c>
      <c r="B21" s="276" t="s">
        <v>94</v>
      </c>
      <c r="C21" s="277"/>
      <c r="D21" s="280" t="s">
        <v>95</v>
      </c>
      <c r="E21" s="276" t="s">
        <v>96</v>
      </c>
      <c r="F21" s="277"/>
      <c r="G21" s="276" t="s">
        <v>97</v>
      </c>
      <c r="H21" s="277"/>
      <c r="I21" s="276" t="s">
        <v>98</v>
      </c>
      <c r="J21" s="277"/>
      <c r="K21" s="280" t="s">
        <v>99</v>
      </c>
      <c r="L21" s="276" t="s">
        <v>100</v>
      </c>
      <c r="M21" s="277"/>
      <c r="N21" s="276" t="s">
        <v>101</v>
      </c>
      <c r="O21" s="277"/>
      <c r="P21" s="280" t="s">
        <v>102</v>
      </c>
      <c r="Q21" s="283" t="s">
        <v>103</v>
      </c>
      <c r="R21" s="284"/>
      <c r="S21" s="283" t="s">
        <v>104</v>
      </c>
      <c r="T21" s="285"/>
    </row>
    <row r="22" spans="1:113" ht="204.75" customHeight="1" x14ac:dyDescent="0.25">
      <c r="A22" s="274"/>
      <c r="B22" s="278"/>
      <c r="C22" s="279"/>
      <c r="D22" s="281"/>
      <c r="E22" s="278"/>
      <c r="F22" s="279"/>
      <c r="G22" s="278"/>
      <c r="H22" s="279"/>
      <c r="I22" s="278"/>
      <c r="J22" s="279"/>
      <c r="K22" s="282"/>
      <c r="L22" s="278"/>
      <c r="M22" s="279"/>
      <c r="N22" s="278"/>
      <c r="O22" s="279"/>
      <c r="P22" s="282"/>
      <c r="Q22" s="35" t="s">
        <v>105</v>
      </c>
      <c r="R22" s="35" t="s">
        <v>106</v>
      </c>
      <c r="S22" s="35" t="s">
        <v>107</v>
      </c>
      <c r="T22" s="35" t="s">
        <v>108</v>
      </c>
    </row>
    <row r="23" spans="1:113" ht="51.75" customHeight="1" x14ac:dyDescent="0.25">
      <c r="A23" s="275"/>
      <c r="B23" s="35" t="s">
        <v>109</v>
      </c>
      <c r="C23" s="35" t="s">
        <v>110</v>
      </c>
      <c r="D23" s="282"/>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271" t="s">
        <v>112</v>
      </c>
      <c r="C29" s="271"/>
      <c r="D29" s="271"/>
      <c r="E29" s="271"/>
      <c r="F29" s="271"/>
      <c r="G29" s="271"/>
      <c r="H29" s="271"/>
      <c r="I29" s="271"/>
      <c r="J29" s="271"/>
      <c r="K29" s="271"/>
      <c r="L29" s="271"/>
      <c r="M29" s="271"/>
      <c r="N29" s="271"/>
      <c r="O29" s="271"/>
      <c r="P29" s="271"/>
      <c r="Q29" s="271"/>
      <c r="R29" s="271"/>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1" t="s">
        <v>3</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9" t="str">
        <f>'1. паспорт местоположение'!A9</f>
        <v>Акционерное общество "Россети Янтарь" ДЗО  ПАО "Россети"</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9" t="str">
        <f>'1. паспорт местоположение'!A12</f>
        <v>N_99-прис-26</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F15" s="270"/>
      <c r="G15" s="270"/>
      <c r="H15" s="270"/>
      <c r="I15" s="270"/>
      <c r="J15" s="270"/>
      <c r="K15" s="270"/>
      <c r="L15" s="270"/>
      <c r="M15" s="270"/>
      <c r="N15" s="270"/>
      <c r="O15" s="270"/>
      <c r="P15" s="270"/>
      <c r="Q15" s="270"/>
      <c r="R15" s="270"/>
      <c r="S15" s="270"/>
      <c r="T15" s="270"/>
      <c r="U15" s="270"/>
      <c r="V15" s="270"/>
      <c r="W15" s="270"/>
      <c r="X15" s="270"/>
      <c r="Y15" s="270"/>
    </row>
    <row r="16" spans="1:27" s="14" customFormat="1" ht="15" customHeight="1" x14ac:dyDescent="0.2">
      <c r="E16" s="256" t="s">
        <v>9</v>
      </c>
      <c r="F16" s="256"/>
      <c r="G16" s="256"/>
      <c r="H16" s="256"/>
      <c r="I16" s="256"/>
      <c r="J16" s="256"/>
      <c r="K16" s="256"/>
      <c r="L16" s="256"/>
      <c r="M16" s="256"/>
      <c r="N16" s="256"/>
      <c r="O16" s="256"/>
      <c r="P16" s="256"/>
      <c r="Q16" s="256"/>
      <c r="R16" s="256"/>
      <c r="S16" s="256"/>
      <c r="T16" s="256"/>
      <c r="U16" s="256"/>
      <c r="V16" s="256"/>
      <c r="W16" s="256"/>
      <c r="X16" s="256"/>
      <c r="Y16" s="2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123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80" t="s">
        <v>11</v>
      </c>
      <c r="B21" s="276" t="s">
        <v>124</v>
      </c>
      <c r="C21" s="277"/>
      <c r="D21" s="276" t="s">
        <v>125</v>
      </c>
      <c r="E21" s="277"/>
      <c r="F21" s="283" t="s">
        <v>81</v>
      </c>
      <c r="G21" s="285"/>
      <c r="H21" s="285"/>
      <c r="I21" s="284"/>
      <c r="J21" s="280" t="s">
        <v>126</v>
      </c>
      <c r="K21" s="276" t="s">
        <v>127</v>
      </c>
      <c r="L21" s="277"/>
      <c r="M21" s="276" t="s">
        <v>128</v>
      </c>
      <c r="N21" s="277"/>
      <c r="O21" s="276" t="s">
        <v>129</v>
      </c>
      <c r="P21" s="277"/>
      <c r="Q21" s="276" t="s">
        <v>130</v>
      </c>
      <c r="R21" s="277"/>
      <c r="S21" s="280" t="s">
        <v>131</v>
      </c>
      <c r="T21" s="280" t="s">
        <v>132</v>
      </c>
      <c r="U21" s="280" t="s">
        <v>133</v>
      </c>
      <c r="V21" s="276" t="s">
        <v>134</v>
      </c>
      <c r="W21" s="277"/>
      <c r="X21" s="283" t="s">
        <v>103</v>
      </c>
      <c r="Y21" s="285"/>
      <c r="Z21" s="283" t="s">
        <v>104</v>
      </c>
      <c r="AA21" s="285"/>
    </row>
    <row r="22" spans="1:27" ht="216" customHeight="1" x14ac:dyDescent="0.25">
      <c r="A22" s="281"/>
      <c r="B22" s="278"/>
      <c r="C22" s="279"/>
      <c r="D22" s="278"/>
      <c r="E22" s="279"/>
      <c r="F22" s="283" t="s">
        <v>135</v>
      </c>
      <c r="G22" s="284"/>
      <c r="H22" s="283" t="s">
        <v>136</v>
      </c>
      <c r="I22" s="284"/>
      <c r="J22" s="282"/>
      <c r="K22" s="278"/>
      <c r="L22" s="279"/>
      <c r="M22" s="278"/>
      <c r="N22" s="279"/>
      <c r="O22" s="278"/>
      <c r="P22" s="279"/>
      <c r="Q22" s="278"/>
      <c r="R22" s="279"/>
      <c r="S22" s="282"/>
      <c r="T22" s="282"/>
      <c r="U22" s="282"/>
      <c r="V22" s="278"/>
      <c r="W22" s="279"/>
      <c r="X22" s="35" t="s">
        <v>105</v>
      </c>
      <c r="Y22" s="35" t="s">
        <v>106</v>
      </c>
      <c r="Z22" s="35" t="s">
        <v>107</v>
      </c>
      <c r="AA22" s="35" t="s">
        <v>108</v>
      </c>
    </row>
    <row r="23" spans="1:27" ht="60" customHeight="1" x14ac:dyDescent="0.25">
      <c r="A23" s="282"/>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90" workbookViewId="0">
      <selection activeCell="C27" sqref="C27"/>
    </sheetView>
  </sheetViews>
  <sheetFormatPr defaultColWidth="9.140625" defaultRowHeight="15" x14ac:dyDescent="0.25"/>
  <cols>
    <col min="1" max="1" width="6.140625" style="1" customWidth="1"/>
    <col min="2" max="2" width="53.5703125" style="1" customWidth="1"/>
    <col min="3" max="3" width="138.57031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0" t="str">
        <f>'1. паспорт местоположение'!A5:C5</f>
        <v>Год раскрытия информации: 2026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1" t="s">
        <v>3</v>
      </c>
      <c r="B7" s="261"/>
      <c r="C7" s="261"/>
      <c r="D7" s="10"/>
      <c r="E7" s="10"/>
      <c r="F7" s="10"/>
      <c r="G7" s="10"/>
      <c r="H7" s="10"/>
      <c r="I7" s="10"/>
      <c r="J7" s="10"/>
      <c r="K7" s="10"/>
      <c r="L7" s="10"/>
      <c r="M7" s="10"/>
      <c r="N7" s="10"/>
      <c r="O7" s="10"/>
      <c r="P7" s="10"/>
      <c r="Q7" s="10"/>
      <c r="R7" s="10"/>
      <c r="S7" s="10"/>
      <c r="T7" s="10"/>
      <c r="U7" s="10"/>
    </row>
    <row r="8" spans="1:29" s="2" customFormat="1" ht="18.75" x14ac:dyDescent="0.2">
      <c r="A8" s="261"/>
      <c r="B8" s="261"/>
      <c r="C8" s="261"/>
      <c r="D8" s="9"/>
      <c r="E8" s="9"/>
      <c r="F8" s="9"/>
      <c r="G8" s="9"/>
      <c r="H8" s="10"/>
      <c r="I8" s="10"/>
      <c r="J8" s="10"/>
      <c r="K8" s="10"/>
      <c r="L8" s="10"/>
      <c r="M8" s="10"/>
      <c r="N8" s="10"/>
      <c r="O8" s="10"/>
      <c r="P8" s="10"/>
      <c r="Q8" s="10"/>
      <c r="R8" s="10"/>
      <c r="S8" s="10"/>
      <c r="T8" s="10"/>
      <c r="U8" s="10"/>
    </row>
    <row r="9" spans="1:29" s="2" customFormat="1" ht="18.75" x14ac:dyDescent="0.2">
      <c r="A9" s="269" t="str">
        <f>'1. паспорт местоположение'!A9:C9</f>
        <v>Акционерное общество "Россети Янтарь" ДЗО  ПАО "Россети"</v>
      </c>
      <c r="B9" s="269"/>
      <c r="C9" s="269"/>
      <c r="D9" s="11"/>
      <c r="E9" s="11"/>
      <c r="F9" s="11"/>
      <c r="G9" s="11"/>
      <c r="H9" s="10"/>
      <c r="I9" s="10"/>
      <c r="J9" s="10"/>
      <c r="K9" s="10"/>
      <c r="L9" s="10"/>
      <c r="M9" s="10"/>
      <c r="N9" s="10"/>
      <c r="O9" s="10"/>
      <c r="P9" s="10"/>
      <c r="Q9" s="10"/>
      <c r="R9" s="10"/>
      <c r="S9" s="10"/>
      <c r="T9" s="10"/>
      <c r="U9" s="10"/>
    </row>
    <row r="10" spans="1:29" s="2" customFormat="1" ht="18.75" x14ac:dyDescent="0.2">
      <c r="A10" s="256" t="s">
        <v>5</v>
      </c>
      <c r="B10" s="256"/>
      <c r="C10" s="256"/>
      <c r="D10" s="12"/>
      <c r="E10" s="12"/>
      <c r="F10" s="12"/>
      <c r="G10" s="12"/>
      <c r="H10" s="10"/>
      <c r="I10" s="10"/>
      <c r="J10" s="10"/>
      <c r="K10" s="10"/>
      <c r="L10" s="10"/>
      <c r="M10" s="10"/>
      <c r="N10" s="10"/>
      <c r="O10" s="10"/>
      <c r="P10" s="10"/>
      <c r="Q10" s="10"/>
      <c r="R10" s="10"/>
      <c r="S10" s="10"/>
      <c r="T10" s="10"/>
      <c r="U10" s="10"/>
    </row>
    <row r="11" spans="1:29" s="2" customFormat="1" ht="18.75" x14ac:dyDescent="0.2">
      <c r="A11" s="261"/>
      <c r="B11" s="261"/>
      <c r="C11" s="261"/>
      <c r="D11" s="9"/>
      <c r="E11" s="9"/>
      <c r="F11" s="9"/>
      <c r="G11" s="9"/>
      <c r="H11" s="10"/>
      <c r="I11" s="10"/>
      <c r="J11" s="10"/>
      <c r="K11" s="10"/>
      <c r="L11" s="10"/>
      <c r="M11" s="10"/>
      <c r="N11" s="10"/>
      <c r="O11" s="10"/>
      <c r="P11" s="10"/>
      <c r="Q11" s="10"/>
      <c r="R11" s="10"/>
      <c r="S11" s="10"/>
      <c r="T11" s="10"/>
      <c r="U11" s="10"/>
    </row>
    <row r="12" spans="1:29" s="2" customFormat="1" ht="18.75" x14ac:dyDescent="0.2">
      <c r="A12" s="262" t="str">
        <f>'1. паспорт местоположение'!A12:C12</f>
        <v>N_99-прис-26</v>
      </c>
      <c r="B12" s="262"/>
      <c r="C12" s="262"/>
      <c r="D12" s="11"/>
      <c r="E12" s="11"/>
      <c r="F12" s="11"/>
      <c r="G12" s="11"/>
      <c r="H12" s="10"/>
      <c r="I12" s="10"/>
      <c r="J12" s="10"/>
      <c r="K12" s="10"/>
      <c r="L12" s="10"/>
      <c r="M12" s="10"/>
      <c r="N12" s="10"/>
      <c r="O12" s="10"/>
      <c r="P12" s="10"/>
      <c r="Q12" s="10"/>
      <c r="R12" s="10"/>
      <c r="S12" s="10"/>
      <c r="T12" s="10"/>
      <c r="U12" s="10"/>
    </row>
    <row r="13" spans="1:29" s="2" customFormat="1" ht="18.75" x14ac:dyDescent="0.2">
      <c r="A13" s="256" t="s">
        <v>7</v>
      </c>
      <c r="B13" s="256"/>
      <c r="C13" s="2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5"/>
      <c r="B14" s="265"/>
      <c r="C14" s="265"/>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57"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57"/>
      <c r="C15" s="25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5"/>
      <c r="B17" s="265"/>
      <c r="C17" s="265"/>
      <c r="D17" s="13"/>
      <c r="E17" s="13"/>
      <c r="F17" s="13"/>
      <c r="G17" s="13"/>
      <c r="H17" s="13"/>
      <c r="I17" s="13"/>
      <c r="J17" s="13"/>
      <c r="K17" s="13"/>
      <c r="L17" s="13"/>
      <c r="M17" s="13"/>
      <c r="N17" s="13"/>
      <c r="O17" s="13"/>
      <c r="P17" s="13"/>
      <c r="Q17" s="13"/>
      <c r="R17" s="13"/>
    </row>
    <row r="18" spans="1:21" s="14" customFormat="1" ht="27.75" customHeight="1" x14ac:dyDescent="0.2">
      <c r="A18" s="258" t="s">
        <v>137</v>
      </c>
      <c r="B18" s="258"/>
      <c r="C18" s="25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55" t="s">
        <v>138</v>
      </c>
      <c r="C22" s="16" t="s">
        <v>139</v>
      </c>
      <c r="D22" s="12"/>
      <c r="E22" s="12"/>
      <c r="F22" s="13"/>
      <c r="G22" s="13"/>
      <c r="H22" s="13"/>
      <c r="I22" s="13"/>
      <c r="J22" s="13"/>
      <c r="K22" s="13"/>
      <c r="L22" s="13"/>
      <c r="M22" s="13"/>
      <c r="N22" s="13"/>
      <c r="O22" s="13"/>
      <c r="P22" s="13"/>
    </row>
    <row r="23" spans="1:21" ht="47.25" x14ac:dyDescent="0.25">
      <c r="A23" s="19" t="s">
        <v>17</v>
      </c>
      <c r="B23" s="22" t="s">
        <v>140</v>
      </c>
      <c r="C23" s="16" t="s">
        <v>141</v>
      </c>
    </row>
    <row r="24" spans="1:21" ht="47.25" x14ac:dyDescent="0.25">
      <c r="A24" s="56" t="s">
        <v>20</v>
      </c>
      <c r="B24" s="57" t="s">
        <v>142</v>
      </c>
      <c r="C24" s="58" t="s">
        <v>143</v>
      </c>
      <c r="E24" s="59"/>
    </row>
    <row r="25" spans="1:21" ht="31.5" x14ac:dyDescent="0.25">
      <c r="A25" s="19" t="s">
        <v>23</v>
      </c>
      <c r="B25" s="22" t="s">
        <v>144</v>
      </c>
      <c r="C25" s="58" t="s">
        <v>574</v>
      </c>
    </row>
    <row r="26" spans="1:21" ht="31.5" x14ac:dyDescent="0.25">
      <c r="A26" s="19" t="s">
        <v>26</v>
      </c>
      <c r="B26" s="22" t="s">
        <v>145</v>
      </c>
      <c r="C26" s="16" t="s">
        <v>146</v>
      </c>
    </row>
    <row r="27" spans="1:21" ht="390" x14ac:dyDescent="0.25">
      <c r="A27" s="19" t="s">
        <v>29</v>
      </c>
      <c r="B27" s="16" t="s">
        <v>147</v>
      </c>
      <c r="C27" s="60" t="s">
        <v>148</v>
      </c>
    </row>
    <row r="28" spans="1:21" ht="42.75" customHeight="1" x14ac:dyDescent="0.25">
      <c r="A28" s="19" t="s">
        <v>32</v>
      </c>
      <c r="B28" s="22" t="s">
        <v>149</v>
      </c>
      <c r="C28" s="21">
        <v>2026</v>
      </c>
    </row>
    <row r="29" spans="1:21" ht="42.75" customHeight="1" x14ac:dyDescent="0.25">
      <c r="A29" s="19" t="s">
        <v>34</v>
      </c>
      <c r="B29" s="16" t="s">
        <v>150</v>
      </c>
      <c r="C29" s="21">
        <v>2026</v>
      </c>
    </row>
    <row r="30" spans="1:21" ht="42.75" customHeight="1" x14ac:dyDescent="0.25">
      <c r="A30" s="19" t="s">
        <v>36</v>
      </c>
      <c r="B30" s="16" t="s">
        <v>151</v>
      </c>
      <c r="C30" s="16"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x14ac:dyDescent="0.25">
      <c r="A8" s="269" t="str">
        <f>'1. паспорт местоположение'!A9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
      <c r="AB8" s="11"/>
    </row>
    <row r="9" spans="1:28" ht="15.75"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
      <c r="AB9" s="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9" t="str">
        <f>'1. паспорт местоположение'!A12:C12</f>
        <v>N_99-прис-26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
      <c r="AB11" s="1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
      <c r="AB12" s="1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61"/>
      <c r="AB13" s="61"/>
    </row>
    <row r="14" spans="1:28" ht="57" customHeight="1" x14ac:dyDescent="0.25">
      <c r="A14"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
      <c r="AB14" s="11"/>
    </row>
    <row r="15" spans="1:28" ht="15.75"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
      <c r="AB15" s="1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2"/>
      <c r="AB16" s="6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2"/>
      <c r="AB17" s="6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2"/>
      <c r="AB18" s="6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2"/>
      <c r="AB19" s="6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2"/>
      <c r="AB20" s="6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2"/>
      <c r="AB21" s="62"/>
    </row>
    <row r="22" spans="1:28" x14ac:dyDescent="0.25">
      <c r="A22" s="287" t="s">
        <v>153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3"/>
      <c r="AB22" s="63"/>
    </row>
    <row r="23" spans="1:28" ht="32.25" customHeight="1" x14ac:dyDescent="0.25">
      <c r="A23" s="288" t="s">
        <v>154</v>
      </c>
      <c r="B23" s="289"/>
      <c r="C23" s="289"/>
      <c r="D23" s="289"/>
      <c r="E23" s="289"/>
      <c r="F23" s="289"/>
      <c r="G23" s="289"/>
      <c r="H23" s="289"/>
      <c r="I23" s="289"/>
      <c r="J23" s="289"/>
      <c r="K23" s="289"/>
      <c r="L23" s="290"/>
      <c r="M23" s="291" t="s">
        <v>155</v>
      </c>
      <c r="N23" s="291"/>
      <c r="O23" s="291"/>
      <c r="P23" s="291"/>
      <c r="Q23" s="291"/>
      <c r="R23" s="291"/>
      <c r="S23" s="291"/>
      <c r="T23" s="291"/>
      <c r="U23" s="291"/>
      <c r="V23" s="291"/>
      <c r="W23" s="291"/>
      <c r="X23" s="291"/>
      <c r="Y23" s="291"/>
      <c r="Z23" s="291"/>
    </row>
    <row r="24" spans="1:28" ht="151.5" customHeight="1" x14ac:dyDescent="0.25">
      <c r="A24" s="64" t="s">
        <v>156</v>
      </c>
      <c r="B24" s="65" t="s">
        <v>157</v>
      </c>
      <c r="C24" s="64" t="s">
        <v>158</v>
      </c>
      <c r="D24" s="64" t="s">
        <v>159</v>
      </c>
      <c r="E24" s="64" t="s">
        <v>160</v>
      </c>
      <c r="F24" s="64" t="s">
        <v>161</v>
      </c>
      <c r="G24" s="64" t="s">
        <v>162</v>
      </c>
      <c r="H24" s="64" t="s">
        <v>163</v>
      </c>
      <c r="I24" s="64" t="s">
        <v>164</v>
      </c>
      <c r="J24" s="64" t="s">
        <v>165</v>
      </c>
      <c r="K24" s="65" t="s">
        <v>166</v>
      </c>
      <c r="L24" s="65" t="s">
        <v>167</v>
      </c>
      <c r="M24" s="66" t="s">
        <v>168</v>
      </c>
      <c r="N24" s="65" t="s">
        <v>169</v>
      </c>
      <c r="O24" s="64" t="s">
        <v>170</v>
      </c>
      <c r="P24" s="64" t="s">
        <v>171</v>
      </c>
      <c r="Q24" s="64" t="s">
        <v>172</v>
      </c>
      <c r="R24" s="64" t="s">
        <v>163</v>
      </c>
      <c r="S24" s="64" t="s">
        <v>173</v>
      </c>
      <c r="T24" s="64" t="s">
        <v>174</v>
      </c>
      <c r="U24" s="64" t="s">
        <v>175</v>
      </c>
      <c r="V24" s="64" t="s">
        <v>172</v>
      </c>
      <c r="W24" s="67" t="s">
        <v>176</v>
      </c>
      <c r="X24" s="67" t="s">
        <v>177</v>
      </c>
      <c r="Y24" s="67" t="s">
        <v>178</v>
      </c>
      <c r="Z24" s="68" t="s">
        <v>179</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180</v>
      </c>
      <c r="B26" s="69"/>
      <c r="C26" s="70" t="s">
        <v>181</v>
      </c>
      <c r="D26" s="70" t="s">
        <v>182</v>
      </c>
      <c r="E26" s="70" t="s">
        <v>183</v>
      </c>
      <c r="F26" s="70" t="s">
        <v>184</v>
      </c>
      <c r="G26" s="70" t="s">
        <v>185</v>
      </c>
      <c r="H26" s="70" t="s">
        <v>163</v>
      </c>
      <c r="I26" s="70" t="s">
        <v>186</v>
      </c>
      <c r="J26" s="70" t="s">
        <v>187</v>
      </c>
      <c r="K26" s="71"/>
      <c r="L26" s="70" t="s">
        <v>188</v>
      </c>
      <c r="M26" s="72" t="s">
        <v>189</v>
      </c>
      <c r="N26" s="71"/>
      <c r="O26" s="71"/>
      <c r="P26" s="71"/>
      <c r="Q26" s="71"/>
      <c r="R26" s="71"/>
      <c r="S26" s="71"/>
      <c r="T26" s="71"/>
      <c r="U26" s="71"/>
      <c r="V26" s="71"/>
      <c r="W26" s="71"/>
      <c r="X26" s="71"/>
      <c r="Y26" s="71"/>
      <c r="Z26" s="73" t="s">
        <v>190</v>
      </c>
    </row>
    <row r="27" spans="1:28" x14ac:dyDescent="0.25">
      <c r="A27" s="71" t="s">
        <v>191</v>
      </c>
      <c r="B27" s="71" t="s">
        <v>192</v>
      </c>
      <c r="C27" s="71" t="s">
        <v>193</v>
      </c>
      <c r="D27" s="71" t="s">
        <v>194</v>
      </c>
      <c r="E27" s="71" t="s">
        <v>195</v>
      </c>
      <c r="F27" s="70" t="s">
        <v>196</v>
      </c>
      <c r="G27" s="70" t="s">
        <v>197</v>
      </c>
      <c r="H27" s="71" t="s">
        <v>163</v>
      </c>
      <c r="I27" s="70" t="s">
        <v>198</v>
      </c>
      <c r="J27" s="70" t="s">
        <v>199</v>
      </c>
      <c r="K27" s="70" t="s">
        <v>200</v>
      </c>
      <c r="L27" s="71"/>
      <c r="M27" s="70" t="s">
        <v>201</v>
      </c>
      <c r="N27" s="71"/>
      <c r="O27" s="71"/>
      <c r="P27" s="71"/>
      <c r="Q27" s="71"/>
      <c r="R27" s="71"/>
      <c r="S27" s="71"/>
      <c r="T27" s="71"/>
      <c r="U27" s="71"/>
      <c r="V27" s="71"/>
      <c r="W27" s="71"/>
      <c r="X27" s="71"/>
      <c r="Y27" s="71"/>
      <c r="Z27" s="71"/>
    </row>
    <row r="28" spans="1:28" x14ac:dyDescent="0.25">
      <c r="A28" s="71" t="s">
        <v>191</v>
      </c>
      <c r="B28" s="71" t="s">
        <v>202</v>
      </c>
      <c r="C28" s="71" t="s">
        <v>203</v>
      </c>
      <c r="D28" s="71" t="s">
        <v>204</v>
      </c>
      <c r="E28" s="71" t="s">
        <v>205</v>
      </c>
      <c r="F28" s="70" t="s">
        <v>206</v>
      </c>
      <c r="G28" s="70" t="s">
        <v>207</v>
      </c>
      <c r="H28" s="71" t="s">
        <v>163</v>
      </c>
      <c r="I28" s="70" t="s">
        <v>208</v>
      </c>
      <c r="J28" s="70" t="s">
        <v>209</v>
      </c>
      <c r="K28" s="70" t="s">
        <v>210</v>
      </c>
      <c r="L28" s="74"/>
      <c r="M28" s="70" t="s">
        <v>211</v>
      </c>
      <c r="N28" s="70"/>
      <c r="O28" s="70"/>
      <c r="P28" s="70"/>
      <c r="Q28" s="70"/>
      <c r="R28" s="70"/>
      <c r="S28" s="70"/>
      <c r="T28" s="70"/>
      <c r="U28" s="70"/>
      <c r="V28" s="70"/>
      <c r="W28" s="70"/>
      <c r="X28" s="70"/>
      <c r="Y28" s="70"/>
      <c r="Z28" s="70"/>
    </row>
    <row r="29" spans="1:28" x14ac:dyDescent="0.25">
      <c r="A29" s="71" t="s">
        <v>191</v>
      </c>
      <c r="B29" s="71" t="s">
        <v>212</v>
      </c>
      <c r="C29" s="71" t="s">
        <v>213</v>
      </c>
      <c r="D29" s="71" t="s">
        <v>214</v>
      </c>
      <c r="E29" s="71" t="s">
        <v>215</v>
      </c>
      <c r="F29" s="70" t="s">
        <v>216</v>
      </c>
      <c r="G29" s="70" t="s">
        <v>217</v>
      </c>
      <c r="H29" s="71" t="s">
        <v>163</v>
      </c>
      <c r="I29" s="70" t="s">
        <v>218</v>
      </c>
      <c r="J29" s="70" t="s">
        <v>219</v>
      </c>
      <c r="K29" s="70" t="s">
        <v>220</v>
      </c>
      <c r="L29" s="74"/>
      <c r="M29" s="71"/>
      <c r="N29" s="71"/>
      <c r="O29" s="71"/>
      <c r="P29" s="71"/>
      <c r="Q29" s="71"/>
      <c r="R29" s="71"/>
      <c r="S29" s="71"/>
      <c r="T29" s="71"/>
      <c r="U29" s="71"/>
      <c r="V29" s="71"/>
      <c r="W29" s="71"/>
      <c r="X29" s="71"/>
      <c r="Y29" s="71"/>
      <c r="Z29" s="71"/>
    </row>
    <row r="30" spans="1:28" x14ac:dyDescent="0.25">
      <c r="A30" s="71" t="s">
        <v>191</v>
      </c>
      <c r="B30" s="71" t="s">
        <v>221</v>
      </c>
      <c r="C30" s="71" t="s">
        <v>222</v>
      </c>
      <c r="D30" s="71" t="s">
        <v>223</v>
      </c>
      <c r="E30" s="71" t="s">
        <v>224</v>
      </c>
      <c r="F30" s="70" t="s">
        <v>225</v>
      </c>
      <c r="G30" s="70" t="s">
        <v>226</v>
      </c>
      <c r="H30" s="71" t="s">
        <v>163</v>
      </c>
      <c r="I30" s="70" t="s">
        <v>227</v>
      </c>
      <c r="J30" s="70" t="s">
        <v>228</v>
      </c>
      <c r="K30" s="70" t="s">
        <v>229</v>
      </c>
      <c r="L30" s="74"/>
      <c r="M30" s="71"/>
      <c r="N30" s="71"/>
      <c r="O30" s="71"/>
      <c r="P30" s="71"/>
      <c r="Q30" s="71"/>
      <c r="R30" s="71"/>
      <c r="S30" s="71"/>
      <c r="T30" s="71"/>
      <c r="U30" s="71"/>
      <c r="V30" s="71"/>
      <c r="W30" s="71"/>
      <c r="X30" s="71"/>
      <c r="Y30" s="71"/>
      <c r="Z30" s="71"/>
    </row>
    <row r="31" spans="1:28" x14ac:dyDescent="0.25">
      <c r="A31" s="71" t="s">
        <v>211</v>
      </c>
      <c r="B31" s="71" t="s">
        <v>211</v>
      </c>
      <c r="C31" s="71" t="s">
        <v>211</v>
      </c>
      <c r="D31" s="71" t="s">
        <v>211</v>
      </c>
      <c r="E31" s="71" t="s">
        <v>211</v>
      </c>
      <c r="F31" s="71" t="s">
        <v>211</v>
      </c>
      <c r="G31" s="71" t="s">
        <v>211</v>
      </c>
      <c r="H31" s="71" t="s">
        <v>211</v>
      </c>
      <c r="I31" s="71" t="s">
        <v>211</v>
      </c>
      <c r="J31" s="71" t="s">
        <v>211</v>
      </c>
      <c r="K31" s="71" t="s">
        <v>211</v>
      </c>
      <c r="L31" s="74"/>
      <c r="M31" s="71"/>
      <c r="N31" s="71"/>
      <c r="O31" s="71"/>
      <c r="P31" s="71"/>
      <c r="Q31" s="71"/>
      <c r="R31" s="71"/>
      <c r="S31" s="71"/>
      <c r="T31" s="71"/>
      <c r="U31" s="71"/>
      <c r="V31" s="71"/>
      <c r="W31" s="71"/>
      <c r="X31" s="71"/>
      <c r="Y31" s="71"/>
      <c r="Z31" s="71"/>
    </row>
    <row r="32" spans="1:28" ht="30" x14ac:dyDescent="0.25">
      <c r="A32" s="69" t="s">
        <v>230</v>
      </c>
      <c r="B32" s="69"/>
      <c r="C32" s="70" t="s">
        <v>231</v>
      </c>
      <c r="D32" s="70" t="s">
        <v>232</v>
      </c>
      <c r="E32" s="70" t="s">
        <v>233</v>
      </c>
      <c r="F32" s="70" t="s">
        <v>234</v>
      </c>
      <c r="G32" s="70" t="s">
        <v>235</v>
      </c>
      <c r="H32" s="70" t="s">
        <v>163</v>
      </c>
      <c r="I32" s="70" t="s">
        <v>236</v>
      </c>
      <c r="J32" s="70" t="s">
        <v>237</v>
      </c>
      <c r="K32" s="71"/>
      <c r="L32" s="71"/>
      <c r="M32" s="71"/>
      <c r="N32" s="71"/>
      <c r="O32" s="71"/>
      <c r="P32" s="71"/>
      <c r="Q32" s="71"/>
      <c r="R32" s="71"/>
      <c r="S32" s="71"/>
      <c r="T32" s="71"/>
      <c r="U32" s="71"/>
      <c r="V32" s="71"/>
      <c r="W32" s="71"/>
      <c r="X32" s="71"/>
      <c r="Y32" s="71"/>
      <c r="Z32" s="71"/>
    </row>
    <row r="33" spans="1:26" x14ac:dyDescent="0.25">
      <c r="A33" s="71" t="s">
        <v>211</v>
      </c>
      <c r="B33" s="71" t="s">
        <v>211</v>
      </c>
      <c r="C33" s="71" t="s">
        <v>211</v>
      </c>
      <c r="D33" s="71" t="s">
        <v>211</v>
      </c>
      <c r="E33" s="71" t="s">
        <v>211</v>
      </c>
      <c r="F33" s="71" t="s">
        <v>211</v>
      </c>
      <c r="G33" s="71" t="s">
        <v>211</v>
      </c>
      <c r="H33" s="71" t="s">
        <v>211</v>
      </c>
      <c r="I33" s="71" t="s">
        <v>211</v>
      </c>
      <c r="J33" s="71" t="s">
        <v>211</v>
      </c>
      <c r="K33" s="71" t="s">
        <v>211</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1" t="s">
        <v>3</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2"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2" customFormat="1" ht="18.75" x14ac:dyDescent="0.2">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c r="M9" s="269"/>
      <c r="N9" s="269"/>
      <c r="O9" s="269"/>
      <c r="P9" s="10"/>
      <c r="Q9" s="10"/>
      <c r="R9" s="10"/>
      <c r="S9" s="10"/>
      <c r="T9" s="10"/>
      <c r="U9" s="10"/>
      <c r="V9" s="10"/>
      <c r="W9" s="10"/>
      <c r="X9" s="10"/>
      <c r="Y9" s="10"/>
      <c r="Z9" s="10"/>
    </row>
    <row r="10" spans="1:28" s="2" customFormat="1" ht="18.75" x14ac:dyDescent="0.2">
      <c r="A10" s="256" t="s">
        <v>5</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2" customFormat="1" ht="18.75" x14ac:dyDescent="0.2">
      <c r="A12" s="269" t="str">
        <f>'1. паспорт местоположение'!A12:C12</f>
        <v>N_99-прис-26</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2" customFormat="1" ht="18.75" x14ac:dyDescent="0.2">
      <c r="A13" s="256" t="s">
        <v>7</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5"/>
      <c r="B14" s="265"/>
      <c r="C14" s="265"/>
      <c r="D14" s="265"/>
      <c r="E14" s="265"/>
      <c r="F14" s="265"/>
      <c r="G14" s="265"/>
      <c r="H14" s="265"/>
      <c r="I14" s="265"/>
      <c r="J14" s="265"/>
      <c r="K14" s="265"/>
      <c r="L14" s="265"/>
      <c r="M14" s="265"/>
      <c r="N14" s="265"/>
      <c r="O14" s="265"/>
      <c r="P14" s="13"/>
      <c r="Q14" s="13"/>
      <c r="R14" s="13"/>
      <c r="S14" s="13"/>
      <c r="T14" s="13"/>
      <c r="U14" s="13"/>
      <c r="V14" s="13"/>
      <c r="W14" s="13"/>
      <c r="X14" s="13"/>
      <c r="Y14" s="13"/>
      <c r="Z14" s="13"/>
    </row>
    <row r="15" spans="1:28" s="14" customFormat="1" ht="39.75" customHeight="1" x14ac:dyDescent="0.2">
      <c r="A15"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70"/>
      <c r="C15" s="270"/>
      <c r="D15" s="270"/>
      <c r="E15" s="270"/>
      <c r="F15" s="270"/>
      <c r="G15" s="270"/>
      <c r="H15" s="270"/>
      <c r="I15" s="270"/>
      <c r="J15" s="270"/>
      <c r="K15" s="270"/>
      <c r="L15" s="270"/>
      <c r="M15" s="270"/>
      <c r="N15" s="270"/>
      <c r="O15" s="270"/>
      <c r="P15" s="11"/>
      <c r="Q15" s="11"/>
      <c r="R15" s="11"/>
      <c r="S15" s="11"/>
      <c r="T15" s="11"/>
      <c r="U15" s="11"/>
      <c r="V15" s="11"/>
      <c r="W15" s="11"/>
      <c r="X15" s="11"/>
      <c r="Y15" s="11"/>
      <c r="Z15" s="11"/>
    </row>
    <row r="16" spans="1:28" s="14" customFormat="1" ht="15" customHeight="1" x14ac:dyDescent="0.2">
      <c r="A16" s="256" t="s">
        <v>9</v>
      </c>
      <c r="B16" s="256"/>
      <c r="C16" s="256"/>
      <c r="D16" s="256"/>
      <c r="E16" s="256"/>
      <c r="F16" s="256"/>
      <c r="G16" s="256"/>
      <c r="H16" s="256"/>
      <c r="I16" s="256"/>
      <c r="J16" s="256"/>
      <c r="K16" s="256"/>
      <c r="L16" s="256"/>
      <c r="M16" s="256"/>
      <c r="N16" s="256"/>
      <c r="O16" s="256"/>
      <c r="P16" s="12"/>
      <c r="Q16" s="12"/>
      <c r="R16" s="12"/>
      <c r="S16" s="12"/>
      <c r="T16" s="12"/>
      <c r="U16" s="12"/>
      <c r="V16" s="12"/>
      <c r="W16" s="12"/>
      <c r="X16" s="12"/>
      <c r="Y16" s="12"/>
      <c r="Z16" s="12"/>
    </row>
    <row r="17" spans="1:26" s="14" customFormat="1" ht="15" customHeight="1" x14ac:dyDescent="0.2">
      <c r="A17" s="265"/>
      <c r="B17" s="265"/>
      <c r="C17" s="265"/>
      <c r="D17" s="265"/>
      <c r="E17" s="265"/>
      <c r="F17" s="265"/>
      <c r="G17" s="265"/>
      <c r="H17" s="265"/>
      <c r="I17" s="265"/>
      <c r="J17" s="265"/>
      <c r="K17" s="265"/>
      <c r="L17" s="265"/>
      <c r="M17" s="265"/>
      <c r="N17" s="265"/>
      <c r="O17" s="265"/>
      <c r="P17" s="13"/>
      <c r="Q17" s="13"/>
      <c r="R17" s="13"/>
      <c r="S17" s="13"/>
      <c r="T17" s="13"/>
      <c r="U17" s="13"/>
      <c r="V17" s="13"/>
      <c r="W17" s="13"/>
    </row>
    <row r="18" spans="1:26" s="14" customFormat="1" ht="91.5" customHeight="1" x14ac:dyDescent="0.2">
      <c r="A18" s="292" t="s">
        <v>238</v>
      </c>
      <c r="B18" s="292"/>
      <c r="C18" s="292"/>
      <c r="D18" s="292"/>
      <c r="E18" s="292"/>
      <c r="F18" s="292"/>
      <c r="G18" s="292"/>
      <c r="H18" s="292"/>
      <c r="I18" s="292"/>
      <c r="J18" s="292"/>
      <c r="K18" s="292"/>
      <c r="L18" s="292"/>
      <c r="M18" s="292"/>
      <c r="N18" s="292"/>
      <c r="O18" s="292"/>
      <c r="P18" s="15"/>
      <c r="Q18" s="15"/>
      <c r="R18" s="15"/>
      <c r="S18" s="15"/>
      <c r="T18" s="15"/>
      <c r="U18" s="15"/>
      <c r="V18" s="15"/>
      <c r="W18" s="15"/>
      <c r="X18" s="15"/>
      <c r="Y18" s="15"/>
      <c r="Z18" s="15"/>
    </row>
    <row r="19" spans="1:26" s="14" customFormat="1" ht="78" customHeight="1" x14ac:dyDescent="0.2">
      <c r="A19" s="264" t="s">
        <v>11</v>
      </c>
      <c r="B19" s="264" t="s">
        <v>239</v>
      </c>
      <c r="C19" s="264" t="s">
        <v>240</v>
      </c>
      <c r="D19" s="264" t="s">
        <v>241</v>
      </c>
      <c r="E19" s="293" t="s">
        <v>242</v>
      </c>
      <c r="F19" s="294"/>
      <c r="G19" s="294"/>
      <c r="H19" s="294"/>
      <c r="I19" s="295"/>
      <c r="J19" s="264" t="s">
        <v>243</v>
      </c>
      <c r="K19" s="264"/>
      <c r="L19" s="264"/>
      <c r="M19" s="264"/>
      <c r="N19" s="264"/>
      <c r="O19" s="264"/>
      <c r="P19" s="13"/>
      <c r="Q19" s="13"/>
      <c r="R19" s="13"/>
      <c r="S19" s="13"/>
      <c r="T19" s="13"/>
      <c r="U19" s="13"/>
      <c r="V19" s="13"/>
      <c r="W19" s="13"/>
    </row>
    <row r="20" spans="1:26" s="14" customFormat="1" ht="51" customHeight="1" x14ac:dyDescent="0.2">
      <c r="A20" s="264"/>
      <c r="B20" s="264"/>
      <c r="C20" s="264"/>
      <c r="D20" s="264"/>
      <c r="E20" s="248" t="s">
        <v>244</v>
      </c>
      <c r="F20" s="248" t="s">
        <v>245</v>
      </c>
      <c r="G20" s="248" t="s">
        <v>246</v>
      </c>
      <c r="H20" s="248" t="s">
        <v>247</v>
      </c>
      <c r="I20" s="248" t="s">
        <v>248</v>
      </c>
      <c r="J20" s="248">
        <v>2025</v>
      </c>
      <c r="K20" s="248">
        <v>2026</v>
      </c>
      <c r="L20" s="248">
        <v>2027</v>
      </c>
      <c r="M20" s="248">
        <v>2028</v>
      </c>
      <c r="N20" s="248">
        <v>2029</v>
      </c>
      <c r="O20" s="248">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8">
        <v>2026</v>
      </c>
      <c r="C22" s="55">
        <v>0</v>
      </c>
      <c r="D22" s="55">
        <v>0</v>
      </c>
      <c r="E22" s="55">
        <v>0</v>
      </c>
      <c r="F22" s="55">
        <v>0</v>
      </c>
      <c r="G22" s="55">
        <v>0</v>
      </c>
      <c r="H22" s="55">
        <v>0</v>
      </c>
      <c r="I22" s="55">
        <v>0</v>
      </c>
      <c r="J22" s="76">
        <v>0</v>
      </c>
      <c r="K22" s="76">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topLeftCell="A52" zoomScale="80" workbookViewId="0">
      <selection activeCell="B81" sqref="B81"/>
    </sheetView>
  </sheetViews>
  <sheetFormatPr defaultColWidth="9.140625" defaultRowHeight="15.75" x14ac:dyDescent="0.2"/>
  <cols>
    <col min="1" max="1" width="61.7109375" style="78" customWidth="1"/>
    <col min="2" max="2" width="18.5703125" style="79" customWidth="1"/>
    <col min="3" max="13" width="16.85546875" style="79" customWidth="1"/>
    <col min="14" max="218" width="9.140625" style="77"/>
    <col min="219" max="219" width="61.7109375" style="77" customWidth="1"/>
    <col min="220" max="220" width="18.5703125" style="77" customWidth="1"/>
    <col min="221" max="260" width="16.85546875" style="77" customWidth="1"/>
    <col min="261" max="262" width="18.5703125" style="77" customWidth="1"/>
    <col min="263" max="263" width="21.7109375" style="77" customWidth="1"/>
    <col min="264" max="474" width="9.140625" style="77"/>
    <col min="475" max="475" width="61.7109375" style="77" customWidth="1"/>
    <col min="476" max="476" width="18.5703125" style="77" customWidth="1"/>
    <col min="477" max="516" width="16.85546875" style="77" customWidth="1"/>
    <col min="517" max="518" width="18.5703125" style="77" customWidth="1"/>
    <col min="519" max="519" width="21.7109375" style="77" customWidth="1"/>
    <col min="520" max="730" width="9.140625" style="77"/>
    <col min="731" max="731" width="61.7109375" style="77" customWidth="1"/>
    <col min="732" max="732" width="18.5703125" style="77" customWidth="1"/>
    <col min="733" max="772" width="16.85546875" style="77" customWidth="1"/>
    <col min="773" max="774" width="18.5703125" style="77" customWidth="1"/>
    <col min="775" max="775" width="21.7109375" style="77" customWidth="1"/>
    <col min="776" max="986" width="9.140625" style="77"/>
    <col min="987" max="987" width="61.7109375" style="77" customWidth="1"/>
    <col min="988" max="988" width="18.5703125" style="77" customWidth="1"/>
    <col min="989" max="1028" width="16.85546875" style="77" customWidth="1"/>
    <col min="1029" max="1030" width="18.5703125" style="77" customWidth="1"/>
    <col min="1031" max="1031" width="21.7109375" style="77" customWidth="1"/>
    <col min="1032" max="1242" width="9.140625" style="77"/>
    <col min="1243" max="1243" width="61.7109375" style="77" customWidth="1"/>
    <col min="1244" max="1244" width="18.5703125" style="77" customWidth="1"/>
    <col min="1245" max="1284" width="16.85546875" style="77" customWidth="1"/>
    <col min="1285" max="1286" width="18.5703125" style="77" customWidth="1"/>
    <col min="1287" max="1287" width="21.7109375" style="77" customWidth="1"/>
    <col min="1288" max="1498" width="9.140625" style="77"/>
    <col min="1499" max="1499" width="61.7109375" style="77" customWidth="1"/>
    <col min="1500" max="1500" width="18.5703125" style="77" customWidth="1"/>
    <col min="1501" max="1540" width="16.85546875" style="77" customWidth="1"/>
    <col min="1541" max="1542" width="18.5703125" style="77" customWidth="1"/>
    <col min="1543" max="1543" width="21.7109375" style="77" customWidth="1"/>
    <col min="1544" max="1754" width="9.140625" style="77"/>
    <col min="1755" max="1755" width="61.7109375" style="77" customWidth="1"/>
    <col min="1756" max="1756" width="18.5703125" style="77" customWidth="1"/>
    <col min="1757" max="1796" width="16.85546875" style="77" customWidth="1"/>
    <col min="1797" max="1798" width="18.5703125" style="77" customWidth="1"/>
    <col min="1799" max="1799" width="21.7109375" style="77" customWidth="1"/>
    <col min="1800" max="2010" width="9.140625" style="77"/>
    <col min="2011" max="2011" width="61.7109375" style="77" customWidth="1"/>
    <col min="2012" max="2012" width="18.5703125" style="77" customWidth="1"/>
    <col min="2013" max="2052" width="16.85546875" style="77" customWidth="1"/>
    <col min="2053" max="2054" width="18.5703125" style="77" customWidth="1"/>
    <col min="2055" max="2055" width="21.7109375" style="77" customWidth="1"/>
    <col min="2056" max="2266" width="9.140625" style="77"/>
    <col min="2267" max="2267" width="61.7109375" style="77" customWidth="1"/>
    <col min="2268" max="2268" width="18.5703125" style="77" customWidth="1"/>
    <col min="2269" max="2308" width="16.85546875" style="77" customWidth="1"/>
    <col min="2309" max="2310" width="18.5703125" style="77" customWidth="1"/>
    <col min="2311" max="2311" width="21.7109375" style="77" customWidth="1"/>
    <col min="2312" max="2522" width="9.140625" style="77"/>
    <col min="2523" max="2523" width="61.7109375" style="77" customWidth="1"/>
    <col min="2524" max="2524" width="18.5703125" style="77" customWidth="1"/>
    <col min="2525" max="2564" width="16.85546875" style="77" customWidth="1"/>
    <col min="2565" max="2566" width="18.5703125" style="77" customWidth="1"/>
    <col min="2567" max="2567" width="21.7109375" style="77" customWidth="1"/>
    <col min="2568" max="2778" width="9.140625" style="77"/>
    <col min="2779" max="2779" width="61.7109375" style="77" customWidth="1"/>
    <col min="2780" max="2780" width="18.5703125" style="77" customWidth="1"/>
    <col min="2781" max="2820" width="16.85546875" style="77" customWidth="1"/>
    <col min="2821" max="2822" width="18.5703125" style="77" customWidth="1"/>
    <col min="2823" max="2823" width="21.7109375" style="77" customWidth="1"/>
    <col min="2824" max="3034" width="9.140625" style="77"/>
    <col min="3035" max="3035" width="61.7109375" style="77" customWidth="1"/>
    <col min="3036" max="3036" width="18.5703125" style="77" customWidth="1"/>
    <col min="3037" max="3076" width="16.85546875" style="77" customWidth="1"/>
    <col min="3077" max="3078" width="18.5703125" style="77" customWidth="1"/>
    <col min="3079" max="3079" width="21.7109375" style="77" customWidth="1"/>
    <col min="3080" max="3290" width="9.140625" style="77"/>
    <col min="3291" max="3291" width="61.7109375" style="77" customWidth="1"/>
    <col min="3292" max="3292" width="18.5703125" style="77" customWidth="1"/>
    <col min="3293" max="3332" width="16.85546875" style="77" customWidth="1"/>
    <col min="3333" max="3334" width="18.5703125" style="77" customWidth="1"/>
    <col min="3335" max="3335" width="21.7109375" style="77" customWidth="1"/>
    <col min="3336" max="3546" width="9.140625" style="77"/>
    <col min="3547" max="3547" width="61.7109375" style="77" customWidth="1"/>
    <col min="3548" max="3548" width="18.5703125" style="77" customWidth="1"/>
    <col min="3549" max="3588" width="16.85546875" style="77" customWidth="1"/>
    <col min="3589" max="3590" width="18.5703125" style="77" customWidth="1"/>
    <col min="3591" max="3591" width="21.7109375" style="77" customWidth="1"/>
    <col min="3592" max="3802" width="9.140625" style="77"/>
    <col min="3803" max="3803" width="61.7109375" style="77" customWidth="1"/>
    <col min="3804" max="3804" width="18.5703125" style="77" customWidth="1"/>
    <col min="3805" max="3844" width="16.85546875" style="77" customWidth="1"/>
    <col min="3845" max="3846" width="18.5703125" style="77" customWidth="1"/>
    <col min="3847" max="3847" width="21.7109375" style="77" customWidth="1"/>
    <col min="3848" max="4058" width="9.140625" style="77"/>
    <col min="4059" max="4059" width="61.7109375" style="77" customWidth="1"/>
    <col min="4060" max="4060" width="18.5703125" style="77" customWidth="1"/>
    <col min="4061" max="4100" width="16.85546875" style="77" customWidth="1"/>
    <col min="4101" max="4102" width="18.5703125" style="77" customWidth="1"/>
    <col min="4103" max="4103" width="21.7109375" style="77" customWidth="1"/>
    <col min="4104" max="4314" width="9.140625" style="77"/>
    <col min="4315" max="4315" width="61.7109375" style="77" customWidth="1"/>
    <col min="4316" max="4316" width="18.5703125" style="77" customWidth="1"/>
    <col min="4317" max="4356" width="16.85546875" style="77" customWidth="1"/>
    <col min="4357" max="4358" width="18.5703125" style="77" customWidth="1"/>
    <col min="4359" max="4359" width="21.7109375" style="77" customWidth="1"/>
    <col min="4360" max="4570" width="9.140625" style="77"/>
    <col min="4571" max="4571" width="61.7109375" style="77" customWidth="1"/>
    <col min="4572" max="4572" width="18.5703125" style="77" customWidth="1"/>
    <col min="4573" max="4612" width="16.85546875" style="77" customWidth="1"/>
    <col min="4613" max="4614" width="18.5703125" style="77" customWidth="1"/>
    <col min="4615" max="4615" width="21.7109375" style="77" customWidth="1"/>
    <col min="4616" max="4826" width="9.140625" style="77"/>
    <col min="4827" max="4827" width="61.7109375" style="77" customWidth="1"/>
    <col min="4828" max="4828" width="18.5703125" style="77" customWidth="1"/>
    <col min="4829" max="4868" width="16.85546875" style="77" customWidth="1"/>
    <col min="4869" max="4870" width="18.5703125" style="77" customWidth="1"/>
    <col min="4871" max="4871" width="21.7109375" style="77" customWidth="1"/>
    <col min="4872" max="5082" width="9.140625" style="77"/>
    <col min="5083" max="5083" width="61.7109375" style="77" customWidth="1"/>
    <col min="5084" max="5084" width="18.5703125" style="77" customWidth="1"/>
    <col min="5085" max="5124" width="16.85546875" style="77" customWidth="1"/>
    <col min="5125" max="5126" width="18.5703125" style="77" customWidth="1"/>
    <col min="5127" max="5127" width="21.7109375" style="77" customWidth="1"/>
    <col min="5128" max="5338" width="9.140625" style="77"/>
    <col min="5339" max="5339" width="61.7109375" style="77" customWidth="1"/>
    <col min="5340" max="5340" width="18.5703125" style="77" customWidth="1"/>
    <col min="5341" max="5380" width="16.85546875" style="77" customWidth="1"/>
    <col min="5381" max="5382" width="18.5703125" style="77" customWidth="1"/>
    <col min="5383" max="5383" width="21.7109375" style="77" customWidth="1"/>
    <col min="5384" max="5594" width="9.140625" style="77"/>
    <col min="5595" max="5595" width="61.7109375" style="77" customWidth="1"/>
    <col min="5596" max="5596" width="18.5703125" style="77" customWidth="1"/>
    <col min="5597" max="5636" width="16.85546875" style="77" customWidth="1"/>
    <col min="5637" max="5638" width="18.5703125" style="77" customWidth="1"/>
    <col min="5639" max="5639" width="21.7109375" style="77" customWidth="1"/>
    <col min="5640" max="5850" width="9.140625" style="77"/>
    <col min="5851" max="5851" width="61.7109375" style="77" customWidth="1"/>
    <col min="5852" max="5852" width="18.5703125" style="77" customWidth="1"/>
    <col min="5853" max="5892" width="16.85546875" style="77" customWidth="1"/>
    <col min="5893" max="5894" width="18.5703125" style="77" customWidth="1"/>
    <col min="5895" max="5895" width="21.7109375" style="77" customWidth="1"/>
    <col min="5896" max="6106" width="9.140625" style="77"/>
    <col min="6107" max="6107" width="61.7109375" style="77" customWidth="1"/>
    <col min="6108" max="6108" width="18.5703125" style="77" customWidth="1"/>
    <col min="6109" max="6148" width="16.85546875" style="77" customWidth="1"/>
    <col min="6149" max="6150" width="18.5703125" style="77" customWidth="1"/>
    <col min="6151" max="6151" width="21.7109375" style="77" customWidth="1"/>
    <col min="6152" max="6362" width="9.140625" style="77"/>
    <col min="6363" max="6363" width="61.7109375" style="77" customWidth="1"/>
    <col min="6364" max="6364" width="18.5703125" style="77" customWidth="1"/>
    <col min="6365" max="6404" width="16.85546875" style="77" customWidth="1"/>
    <col min="6405" max="6406" width="18.5703125" style="77" customWidth="1"/>
    <col min="6407" max="6407" width="21.7109375" style="77" customWidth="1"/>
    <col min="6408" max="6618" width="9.140625" style="77"/>
    <col min="6619" max="6619" width="61.7109375" style="77" customWidth="1"/>
    <col min="6620" max="6620" width="18.5703125" style="77" customWidth="1"/>
    <col min="6621" max="6660" width="16.85546875" style="77" customWidth="1"/>
    <col min="6661" max="6662" width="18.5703125" style="77" customWidth="1"/>
    <col min="6663" max="6663" width="21.7109375" style="77" customWidth="1"/>
    <col min="6664" max="6874" width="9.140625" style="77"/>
    <col min="6875" max="6875" width="61.7109375" style="77" customWidth="1"/>
    <col min="6876" max="6876" width="18.5703125" style="77" customWidth="1"/>
    <col min="6877" max="6916" width="16.85546875" style="77" customWidth="1"/>
    <col min="6917" max="6918" width="18.5703125" style="77" customWidth="1"/>
    <col min="6919" max="6919" width="21.7109375" style="77" customWidth="1"/>
    <col min="6920" max="7130" width="9.140625" style="77"/>
    <col min="7131" max="7131" width="61.7109375" style="77" customWidth="1"/>
    <col min="7132" max="7132" width="18.5703125" style="77" customWidth="1"/>
    <col min="7133" max="7172" width="16.85546875" style="77" customWidth="1"/>
    <col min="7173" max="7174" width="18.5703125" style="77" customWidth="1"/>
    <col min="7175" max="7175" width="21.7109375" style="77" customWidth="1"/>
    <col min="7176" max="7386" width="9.140625" style="77"/>
    <col min="7387" max="7387" width="61.7109375" style="77" customWidth="1"/>
    <col min="7388" max="7388" width="18.5703125" style="77" customWidth="1"/>
    <col min="7389" max="7428" width="16.85546875" style="77" customWidth="1"/>
    <col min="7429" max="7430" width="18.5703125" style="77" customWidth="1"/>
    <col min="7431" max="7431" width="21.7109375" style="77" customWidth="1"/>
    <col min="7432" max="7642" width="9.140625" style="77"/>
    <col min="7643" max="7643" width="61.7109375" style="77" customWidth="1"/>
    <col min="7644" max="7644" width="18.5703125" style="77" customWidth="1"/>
    <col min="7645" max="7684" width="16.85546875" style="77" customWidth="1"/>
    <col min="7685" max="7686" width="18.5703125" style="77" customWidth="1"/>
    <col min="7687" max="7687" width="21.7109375" style="77" customWidth="1"/>
    <col min="7688" max="7898" width="9.140625" style="77"/>
    <col min="7899" max="7899" width="61.7109375" style="77" customWidth="1"/>
    <col min="7900" max="7900" width="18.5703125" style="77" customWidth="1"/>
    <col min="7901" max="7940" width="16.85546875" style="77" customWidth="1"/>
    <col min="7941" max="7942" width="18.5703125" style="77" customWidth="1"/>
    <col min="7943" max="7943" width="21.7109375" style="77" customWidth="1"/>
    <col min="7944" max="8154" width="9.140625" style="77"/>
    <col min="8155" max="8155" width="61.7109375" style="77" customWidth="1"/>
    <col min="8156" max="8156" width="18.5703125" style="77" customWidth="1"/>
    <col min="8157" max="8196" width="16.85546875" style="77" customWidth="1"/>
    <col min="8197" max="8198" width="18.5703125" style="77" customWidth="1"/>
    <col min="8199" max="8199" width="21.7109375" style="77" customWidth="1"/>
    <col min="8200" max="8410" width="9.140625" style="77"/>
    <col min="8411" max="8411" width="61.7109375" style="77" customWidth="1"/>
    <col min="8412" max="8412" width="18.5703125" style="77" customWidth="1"/>
    <col min="8413" max="8452" width="16.85546875" style="77" customWidth="1"/>
    <col min="8453" max="8454" width="18.5703125" style="77" customWidth="1"/>
    <col min="8455" max="8455" width="21.7109375" style="77" customWidth="1"/>
    <col min="8456" max="8666" width="9.140625" style="77"/>
    <col min="8667" max="8667" width="61.7109375" style="77" customWidth="1"/>
    <col min="8668" max="8668" width="18.5703125" style="77" customWidth="1"/>
    <col min="8669" max="8708" width="16.85546875" style="77" customWidth="1"/>
    <col min="8709" max="8710" width="18.5703125" style="77" customWidth="1"/>
    <col min="8711" max="8711" width="21.7109375" style="77" customWidth="1"/>
    <col min="8712" max="8922" width="9.140625" style="77"/>
    <col min="8923" max="8923" width="61.7109375" style="77" customWidth="1"/>
    <col min="8924" max="8924" width="18.5703125" style="77" customWidth="1"/>
    <col min="8925" max="8964" width="16.85546875" style="77" customWidth="1"/>
    <col min="8965" max="8966" width="18.5703125" style="77" customWidth="1"/>
    <col min="8967" max="8967" width="21.7109375" style="77" customWidth="1"/>
    <col min="8968" max="9178" width="9.140625" style="77"/>
    <col min="9179" max="9179" width="61.7109375" style="77" customWidth="1"/>
    <col min="9180" max="9180" width="18.5703125" style="77" customWidth="1"/>
    <col min="9181" max="9220" width="16.85546875" style="77" customWidth="1"/>
    <col min="9221" max="9222" width="18.5703125" style="77" customWidth="1"/>
    <col min="9223" max="9223" width="21.7109375" style="77" customWidth="1"/>
    <col min="9224" max="9434" width="9.140625" style="77"/>
    <col min="9435" max="9435" width="61.7109375" style="77" customWidth="1"/>
    <col min="9436" max="9436" width="18.5703125" style="77" customWidth="1"/>
    <col min="9437" max="9476" width="16.85546875" style="77" customWidth="1"/>
    <col min="9477" max="9478" width="18.5703125" style="77" customWidth="1"/>
    <col min="9479" max="9479" width="21.7109375" style="77" customWidth="1"/>
    <col min="9480" max="9690" width="9.140625" style="77"/>
    <col min="9691" max="9691" width="61.7109375" style="77" customWidth="1"/>
    <col min="9692" max="9692" width="18.5703125" style="77" customWidth="1"/>
    <col min="9693" max="9732" width="16.85546875" style="77" customWidth="1"/>
    <col min="9733" max="9734" width="18.5703125" style="77" customWidth="1"/>
    <col min="9735" max="9735" width="21.7109375" style="77" customWidth="1"/>
    <col min="9736" max="9946" width="9.140625" style="77"/>
    <col min="9947" max="9947" width="61.7109375" style="77" customWidth="1"/>
    <col min="9948" max="9948" width="18.5703125" style="77" customWidth="1"/>
    <col min="9949" max="9988" width="16.85546875" style="77" customWidth="1"/>
    <col min="9989" max="9990" width="18.5703125" style="77" customWidth="1"/>
    <col min="9991" max="9991" width="21.7109375" style="77" customWidth="1"/>
    <col min="9992" max="10202" width="9.140625" style="77"/>
    <col min="10203" max="10203" width="61.7109375" style="77" customWidth="1"/>
    <col min="10204" max="10204" width="18.5703125" style="77" customWidth="1"/>
    <col min="10205" max="10244" width="16.85546875" style="77" customWidth="1"/>
    <col min="10245" max="10246" width="18.5703125" style="77" customWidth="1"/>
    <col min="10247" max="10247" width="21.7109375" style="77" customWidth="1"/>
    <col min="10248" max="10458" width="9.140625" style="77"/>
    <col min="10459" max="10459" width="61.7109375" style="77" customWidth="1"/>
    <col min="10460" max="10460" width="18.5703125" style="77" customWidth="1"/>
    <col min="10461" max="10500" width="16.85546875" style="77" customWidth="1"/>
    <col min="10501" max="10502" width="18.5703125" style="77" customWidth="1"/>
    <col min="10503" max="10503" width="21.7109375" style="77" customWidth="1"/>
    <col min="10504" max="10714" width="9.140625" style="77"/>
    <col min="10715" max="10715" width="61.7109375" style="77" customWidth="1"/>
    <col min="10716" max="10716" width="18.5703125" style="77" customWidth="1"/>
    <col min="10717" max="10756" width="16.85546875" style="77" customWidth="1"/>
    <col min="10757" max="10758" width="18.5703125" style="77" customWidth="1"/>
    <col min="10759" max="10759" width="21.7109375" style="77" customWidth="1"/>
    <col min="10760" max="10970" width="9.140625" style="77"/>
    <col min="10971" max="10971" width="61.7109375" style="77" customWidth="1"/>
    <col min="10972" max="10972" width="18.5703125" style="77" customWidth="1"/>
    <col min="10973" max="11012" width="16.85546875" style="77" customWidth="1"/>
    <col min="11013" max="11014" width="18.5703125" style="77" customWidth="1"/>
    <col min="11015" max="11015" width="21.7109375" style="77" customWidth="1"/>
    <col min="11016" max="11226" width="9.140625" style="77"/>
    <col min="11227" max="11227" width="61.7109375" style="77" customWidth="1"/>
    <col min="11228" max="11228" width="18.5703125" style="77" customWidth="1"/>
    <col min="11229" max="11268" width="16.85546875" style="77" customWidth="1"/>
    <col min="11269" max="11270" width="18.5703125" style="77" customWidth="1"/>
    <col min="11271" max="11271" width="21.7109375" style="77" customWidth="1"/>
    <col min="11272" max="11482" width="9.140625" style="77"/>
    <col min="11483" max="11483" width="61.7109375" style="77" customWidth="1"/>
    <col min="11484" max="11484" width="18.5703125" style="77" customWidth="1"/>
    <col min="11485" max="11524" width="16.85546875" style="77" customWidth="1"/>
    <col min="11525" max="11526" width="18.5703125" style="77" customWidth="1"/>
    <col min="11527" max="11527" width="21.7109375" style="77" customWidth="1"/>
    <col min="11528" max="11738" width="9.140625" style="77"/>
    <col min="11739" max="11739" width="61.7109375" style="77" customWidth="1"/>
    <col min="11740" max="11740" width="18.5703125" style="77" customWidth="1"/>
    <col min="11741" max="11780" width="16.85546875" style="77" customWidth="1"/>
    <col min="11781" max="11782" width="18.5703125" style="77" customWidth="1"/>
    <col min="11783" max="11783" width="21.7109375" style="77" customWidth="1"/>
    <col min="11784" max="11994" width="9.140625" style="77"/>
    <col min="11995" max="11995" width="61.7109375" style="77" customWidth="1"/>
    <col min="11996" max="11996" width="18.5703125" style="77" customWidth="1"/>
    <col min="11997" max="12036" width="16.85546875" style="77" customWidth="1"/>
    <col min="12037" max="12038" width="18.5703125" style="77" customWidth="1"/>
    <col min="12039" max="12039" width="21.7109375" style="77" customWidth="1"/>
    <col min="12040" max="12250" width="9.140625" style="77"/>
    <col min="12251" max="12251" width="61.7109375" style="77" customWidth="1"/>
    <col min="12252" max="12252" width="18.5703125" style="77" customWidth="1"/>
    <col min="12253" max="12292" width="16.85546875" style="77" customWidth="1"/>
    <col min="12293" max="12294" width="18.5703125" style="77" customWidth="1"/>
    <col min="12295" max="12295" width="21.7109375" style="77" customWidth="1"/>
    <col min="12296" max="12506" width="9.140625" style="77"/>
    <col min="12507" max="12507" width="61.7109375" style="77" customWidth="1"/>
    <col min="12508" max="12508" width="18.5703125" style="77" customWidth="1"/>
    <col min="12509" max="12548" width="16.85546875" style="77" customWidth="1"/>
    <col min="12549" max="12550" width="18.5703125" style="77" customWidth="1"/>
    <col min="12551" max="12551" width="21.7109375" style="77" customWidth="1"/>
    <col min="12552" max="12762" width="9.140625" style="77"/>
    <col min="12763" max="12763" width="61.7109375" style="77" customWidth="1"/>
    <col min="12764" max="12764" width="18.5703125" style="77" customWidth="1"/>
    <col min="12765" max="12804" width="16.85546875" style="77" customWidth="1"/>
    <col min="12805" max="12806" width="18.5703125" style="77" customWidth="1"/>
    <col min="12807" max="12807" width="21.7109375" style="77" customWidth="1"/>
    <col min="12808" max="13018" width="9.140625" style="77"/>
    <col min="13019" max="13019" width="61.7109375" style="77" customWidth="1"/>
    <col min="13020" max="13020" width="18.5703125" style="77" customWidth="1"/>
    <col min="13021" max="13060" width="16.85546875" style="77" customWidth="1"/>
    <col min="13061" max="13062" width="18.5703125" style="77" customWidth="1"/>
    <col min="13063" max="13063" width="21.7109375" style="77" customWidth="1"/>
    <col min="13064" max="13274" width="9.140625" style="77"/>
    <col min="13275" max="13275" width="61.7109375" style="77" customWidth="1"/>
    <col min="13276" max="13276" width="18.5703125" style="77" customWidth="1"/>
    <col min="13277" max="13316" width="16.85546875" style="77" customWidth="1"/>
    <col min="13317" max="13318" width="18.5703125" style="77" customWidth="1"/>
    <col min="13319" max="13319" width="21.7109375" style="77" customWidth="1"/>
    <col min="13320" max="13530" width="9.140625" style="77"/>
    <col min="13531" max="13531" width="61.7109375" style="77" customWidth="1"/>
    <col min="13532" max="13532" width="18.5703125" style="77" customWidth="1"/>
    <col min="13533" max="13572" width="16.85546875" style="77" customWidth="1"/>
    <col min="13573" max="13574" width="18.5703125" style="77" customWidth="1"/>
    <col min="13575" max="13575" width="21.7109375" style="77" customWidth="1"/>
    <col min="13576" max="13786" width="9.140625" style="77"/>
    <col min="13787" max="13787" width="61.7109375" style="77" customWidth="1"/>
    <col min="13788" max="13788" width="18.5703125" style="77" customWidth="1"/>
    <col min="13789" max="13828" width="16.85546875" style="77" customWidth="1"/>
    <col min="13829" max="13830" width="18.5703125" style="77" customWidth="1"/>
    <col min="13831" max="13831" width="21.7109375" style="77" customWidth="1"/>
    <col min="13832" max="14042" width="9.140625" style="77"/>
    <col min="14043" max="14043" width="61.7109375" style="77" customWidth="1"/>
    <col min="14044" max="14044" width="18.5703125" style="77" customWidth="1"/>
    <col min="14045" max="14084" width="16.85546875" style="77" customWidth="1"/>
    <col min="14085" max="14086" width="18.5703125" style="77" customWidth="1"/>
    <col min="14087" max="14087" width="21.7109375" style="77" customWidth="1"/>
    <col min="14088" max="14298" width="9.140625" style="77"/>
    <col min="14299" max="14299" width="61.7109375" style="77" customWidth="1"/>
    <col min="14300" max="14300" width="18.5703125" style="77" customWidth="1"/>
    <col min="14301" max="14340" width="16.85546875" style="77" customWidth="1"/>
    <col min="14341" max="14342" width="18.5703125" style="77" customWidth="1"/>
    <col min="14343" max="14343" width="21.7109375" style="77" customWidth="1"/>
    <col min="14344" max="14554" width="9.140625" style="77"/>
    <col min="14555" max="14555" width="61.7109375" style="77" customWidth="1"/>
    <col min="14556" max="14556" width="18.5703125" style="77" customWidth="1"/>
    <col min="14557" max="14596" width="16.85546875" style="77" customWidth="1"/>
    <col min="14597" max="14598" width="18.5703125" style="77" customWidth="1"/>
    <col min="14599" max="14599" width="21.7109375" style="77" customWidth="1"/>
    <col min="14600" max="14810" width="9.140625" style="77"/>
    <col min="14811" max="14811" width="61.7109375" style="77" customWidth="1"/>
    <col min="14812" max="14812" width="18.5703125" style="77" customWidth="1"/>
    <col min="14813" max="14852" width="16.85546875" style="77" customWidth="1"/>
    <col min="14853" max="14854" width="18.5703125" style="77" customWidth="1"/>
    <col min="14855" max="14855" width="21.7109375" style="77" customWidth="1"/>
    <col min="14856" max="15066" width="9.140625" style="77"/>
    <col min="15067" max="15067" width="61.7109375" style="77" customWidth="1"/>
    <col min="15068" max="15068" width="18.5703125" style="77" customWidth="1"/>
    <col min="15069" max="15108" width="16.85546875" style="77" customWidth="1"/>
    <col min="15109" max="15110" width="18.5703125" style="77" customWidth="1"/>
    <col min="15111" max="15111" width="21.7109375" style="77" customWidth="1"/>
    <col min="15112" max="15322" width="9.140625" style="77"/>
    <col min="15323" max="15323" width="61.7109375" style="77" customWidth="1"/>
    <col min="15324" max="15324" width="18.5703125" style="77" customWidth="1"/>
    <col min="15325" max="15364" width="16.85546875" style="77" customWidth="1"/>
    <col min="15365" max="15366" width="18.5703125" style="77" customWidth="1"/>
    <col min="15367" max="15367" width="21.7109375" style="77" customWidth="1"/>
    <col min="15368" max="15578" width="9.140625" style="77"/>
    <col min="15579" max="15579" width="61.7109375" style="77" customWidth="1"/>
    <col min="15580" max="15580" width="18.5703125" style="77" customWidth="1"/>
    <col min="15581" max="15620" width="16.85546875" style="77" customWidth="1"/>
    <col min="15621" max="15622" width="18.5703125" style="77" customWidth="1"/>
    <col min="15623" max="15623" width="21.7109375" style="77" customWidth="1"/>
    <col min="15624" max="15834" width="9.140625" style="77"/>
    <col min="15835" max="15835" width="61.7109375" style="77" customWidth="1"/>
    <col min="15836" max="15836" width="18.5703125" style="77" customWidth="1"/>
    <col min="15837" max="15876" width="16.85546875" style="77" customWidth="1"/>
    <col min="15877" max="15878" width="18.5703125" style="77" customWidth="1"/>
    <col min="15879" max="15879" width="21.7109375" style="77" customWidth="1"/>
    <col min="15880" max="16090" width="9.140625" style="77"/>
    <col min="16091" max="16091" width="61.7109375" style="77" customWidth="1"/>
    <col min="16092" max="16092" width="18.5703125" style="77" customWidth="1"/>
    <col min="16093" max="16132" width="16.85546875" style="77" customWidth="1"/>
    <col min="16133" max="16134" width="18.5703125" style="77" customWidth="1"/>
    <col min="16135" max="16135" width="21.7109375" style="77" customWidth="1"/>
    <col min="16136" max="16384" width="9.140625" style="77"/>
  </cols>
  <sheetData>
    <row r="1" spans="1:13" ht="18.75" x14ac:dyDescent="0.2">
      <c r="A1" s="3"/>
      <c r="B1" s="2"/>
      <c r="C1" s="2"/>
      <c r="D1" s="2"/>
      <c r="G1" s="2"/>
      <c r="H1" s="4" t="s">
        <v>0</v>
      </c>
      <c r="I1" s="2"/>
      <c r="J1" s="2"/>
      <c r="K1" s="4"/>
      <c r="L1" s="2"/>
      <c r="M1" s="2"/>
    </row>
    <row r="2" spans="1:13" ht="18.75" x14ac:dyDescent="0.3">
      <c r="A2" s="3"/>
      <c r="B2" s="2"/>
      <c r="C2" s="2"/>
      <c r="D2" s="2"/>
      <c r="E2" s="77"/>
      <c r="F2" s="77"/>
      <c r="G2" s="2"/>
      <c r="H2" s="5" t="s">
        <v>1</v>
      </c>
      <c r="I2" s="2"/>
      <c r="J2" s="2"/>
      <c r="K2" s="5"/>
      <c r="L2" s="2"/>
      <c r="M2" s="2"/>
    </row>
    <row r="3" spans="1:13" ht="18.75" x14ac:dyDescent="0.3">
      <c r="A3" s="6"/>
      <c r="B3" s="2"/>
      <c r="C3" s="2"/>
      <c r="D3" s="2"/>
      <c r="E3" s="77"/>
      <c r="F3" s="77"/>
      <c r="G3" s="2"/>
      <c r="H3" s="5" t="s">
        <v>249</v>
      </c>
      <c r="I3" s="2"/>
      <c r="J3" s="2"/>
      <c r="K3" s="5"/>
      <c r="L3" s="2"/>
      <c r="M3" s="2"/>
    </row>
    <row r="4" spans="1:13" ht="18.75" x14ac:dyDescent="0.3">
      <c r="A4" s="6"/>
      <c r="B4" s="2"/>
      <c r="C4" s="2"/>
      <c r="D4" s="2"/>
      <c r="E4" s="2"/>
      <c r="F4" s="2"/>
      <c r="G4" s="2"/>
      <c r="H4" s="2"/>
      <c r="I4" s="2"/>
      <c r="J4" s="2"/>
      <c r="K4" s="5"/>
      <c r="L4" s="2"/>
      <c r="M4" s="2"/>
    </row>
    <row r="5" spans="1:13" x14ac:dyDescent="0.2">
      <c r="A5" s="308" t="str">
        <f>'1. паспорт местоположение'!A5:C5</f>
        <v>Год раскрытия информации: 2026 год</v>
      </c>
      <c r="B5" s="308"/>
      <c r="C5" s="308"/>
      <c r="D5" s="308"/>
      <c r="E5" s="308"/>
      <c r="F5" s="308"/>
      <c r="G5" s="308"/>
      <c r="H5" s="308"/>
      <c r="I5" s="80"/>
      <c r="J5" s="80"/>
      <c r="K5" s="80"/>
      <c r="L5" s="80"/>
      <c r="M5" s="80"/>
    </row>
    <row r="6" spans="1:13" ht="18.75" x14ac:dyDescent="0.3">
      <c r="A6" s="6"/>
      <c r="B6" s="2"/>
      <c r="C6" s="2"/>
      <c r="D6" s="2"/>
      <c r="E6" s="2"/>
      <c r="F6" s="2"/>
      <c r="G6" s="2"/>
      <c r="H6" s="2"/>
      <c r="I6" s="2"/>
      <c r="J6" s="2"/>
      <c r="K6" s="5"/>
      <c r="L6" s="2"/>
      <c r="M6" s="2"/>
    </row>
    <row r="7" spans="1:13" ht="18.75" x14ac:dyDescent="0.2">
      <c r="A7" s="261" t="s">
        <v>3</v>
      </c>
      <c r="B7" s="261"/>
      <c r="C7" s="261"/>
      <c r="D7" s="261"/>
      <c r="E7" s="261"/>
      <c r="F7" s="261"/>
      <c r="G7" s="261"/>
      <c r="H7" s="261"/>
      <c r="I7" s="10"/>
      <c r="J7" s="10"/>
      <c r="K7" s="10"/>
      <c r="L7" s="10"/>
      <c r="M7" s="10"/>
    </row>
    <row r="8" spans="1:13" ht="18.75" x14ac:dyDescent="0.2">
      <c r="A8" s="9"/>
      <c r="B8" s="9"/>
      <c r="C8" s="9"/>
      <c r="D8" s="9"/>
      <c r="E8" s="9"/>
      <c r="F8" s="9"/>
      <c r="G8" s="9"/>
      <c r="H8" s="9"/>
      <c r="I8" s="9"/>
      <c r="J8" s="9"/>
      <c r="K8" s="9"/>
      <c r="L8" s="10"/>
      <c r="M8" s="10"/>
    </row>
    <row r="9" spans="1:13" ht="18.75" x14ac:dyDescent="0.2">
      <c r="A9" s="259" t="str">
        <f>'1. паспорт местоположение'!A9:C9</f>
        <v>Акционерное общество "Россети Янтарь" ДЗО  ПАО "Россети"</v>
      </c>
      <c r="B9" s="259"/>
      <c r="C9" s="259"/>
      <c r="D9" s="259"/>
      <c r="E9" s="259"/>
      <c r="F9" s="259"/>
      <c r="G9" s="259"/>
      <c r="H9" s="259"/>
      <c r="I9" s="11"/>
      <c r="J9" s="11"/>
      <c r="K9" s="11"/>
      <c r="L9" s="11"/>
      <c r="M9" s="11"/>
    </row>
    <row r="10" spans="1:13" x14ac:dyDescent="0.2">
      <c r="A10" s="256" t="s">
        <v>5</v>
      </c>
      <c r="B10" s="256"/>
      <c r="C10" s="256"/>
      <c r="D10" s="256"/>
      <c r="E10" s="256"/>
      <c r="F10" s="256"/>
      <c r="G10" s="256"/>
      <c r="H10" s="256"/>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59" t="str">
        <f>'1. паспорт местоположение'!A12:C12</f>
        <v>N_99-прис-26</v>
      </c>
      <c r="B12" s="259"/>
      <c r="C12" s="259"/>
      <c r="D12" s="259"/>
      <c r="E12" s="259"/>
      <c r="F12" s="259"/>
      <c r="G12" s="259"/>
      <c r="H12" s="259"/>
      <c r="I12" s="11"/>
      <c r="J12" s="11"/>
      <c r="K12" s="11"/>
      <c r="L12" s="11"/>
      <c r="M12" s="11"/>
    </row>
    <row r="13" spans="1:13" x14ac:dyDescent="0.2">
      <c r="A13" s="256" t="s">
        <v>7</v>
      </c>
      <c r="B13" s="256"/>
      <c r="C13" s="256"/>
      <c r="D13" s="256"/>
      <c r="E13" s="256"/>
      <c r="F13" s="256"/>
      <c r="G13" s="256"/>
      <c r="H13" s="256"/>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07" t="str">
        <f>'1. паспорт местоположение'!A15:C15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307"/>
      <c r="C15" s="307"/>
      <c r="D15" s="307"/>
      <c r="E15" s="307"/>
      <c r="F15" s="307"/>
      <c r="G15" s="307"/>
      <c r="H15" s="307"/>
      <c r="I15" s="11"/>
      <c r="J15" s="11"/>
      <c r="K15" s="11"/>
      <c r="L15" s="11"/>
      <c r="M15" s="11"/>
    </row>
    <row r="16" spans="1:13" x14ac:dyDescent="0.2">
      <c r="A16" s="256" t="s">
        <v>9</v>
      </c>
      <c r="B16" s="256"/>
      <c r="C16" s="256"/>
      <c r="D16" s="256"/>
      <c r="E16" s="256"/>
      <c r="F16" s="256"/>
      <c r="G16" s="256"/>
      <c r="H16" s="256"/>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59" t="s">
        <v>250</v>
      </c>
      <c r="B18" s="259"/>
      <c r="C18" s="259"/>
      <c r="D18" s="259"/>
      <c r="E18" s="259"/>
      <c r="F18" s="259"/>
      <c r="G18" s="259"/>
      <c r="H18" s="259"/>
      <c r="I18" s="15"/>
      <c r="J18" s="15"/>
      <c r="K18" s="15"/>
      <c r="L18" s="15"/>
      <c r="M18" s="15"/>
    </row>
    <row r="19" spans="1:13" x14ac:dyDescent="0.2">
      <c r="A19" s="81"/>
    </row>
    <row r="20" spans="1:13" x14ac:dyDescent="0.2">
      <c r="A20" s="81"/>
    </row>
    <row r="21" spans="1:13" x14ac:dyDescent="0.2">
      <c r="A21" s="81"/>
    </row>
    <row r="22" spans="1:13" x14ac:dyDescent="0.2">
      <c r="A22" s="81"/>
    </row>
    <row r="23" spans="1:13" x14ac:dyDescent="0.2">
      <c r="D23" s="82"/>
    </row>
    <row r="24" spans="1:13" x14ac:dyDescent="0.2">
      <c r="A24" s="83" t="s">
        <v>251</v>
      </c>
      <c r="B24" s="84" t="s">
        <v>252</v>
      </c>
      <c r="D24" s="85"/>
      <c r="E24" s="86"/>
      <c r="F24" s="86"/>
      <c r="G24" s="86"/>
      <c r="H24" s="86"/>
    </row>
    <row r="25" spans="1:13" x14ac:dyDescent="0.2">
      <c r="A25" s="87" t="s">
        <v>253</v>
      </c>
      <c r="B25" s="88">
        <f>'6.2. Паспорт фин осв ввод'!D30*1000000</f>
        <v>4245901.6399999997</v>
      </c>
    </row>
    <row r="26" spans="1:13" x14ac:dyDescent="0.2">
      <c r="A26" s="89" t="s">
        <v>254</v>
      </c>
      <c r="B26" s="90">
        <v>0</v>
      </c>
    </row>
    <row r="27" spans="1:13" x14ac:dyDescent="0.2">
      <c r="A27" s="89" t="s">
        <v>255</v>
      </c>
      <c r="B27" s="90">
        <v>10</v>
      </c>
      <c r="D27" s="82" t="s">
        <v>256</v>
      </c>
    </row>
    <row r="28" spans="1:13" ht="16.149999999999999" customHeight="1" x14ac:dyDescent="0.2">
      <c r="A28" s="91" t="s">
        <v>257</v>
      </c>
      <c r="B28" s="92">
        <v>1</v>
      </c>
      <c r="D28" s="297" t="s">
        <v>258</v>
      </c>
      <c r="E28" s="298"/>
      <c r="F28" s="299"/>
      <c r="G28" s="300" t="str">
        <f t="shared" ref="G28:G29" si="0">IF(SUM(B89:L89)=0,"не окупается",SUM(B89:L89))</f>
        <v>не окупается</v>
      </c>
      <c r="H28" s="301"/>
    </row>
    <row r="29" spans="1:13" ht="15.6" customHeight="1" x14ac:dyDescent="0.2">
      <c r="A29" s="87" t="s">
        <v>259</v>
      </c>
      <c r="B29" s="88">
        <f>B25*0.01</f>
        <v>42459.0164</v>
      </c>
      <c r="D29" s="297" t="s">
        <v>260</v>
      </c>
      <c r="E29" s="298"/>
      <c r="F29" s="299"/>
      <c r="G29" s="300" t="str">
        <f t="shared" si="0"/>
        <v>не окупается</v>
      </c>
      <c r="H29" s="301"/>
    </row>
    <row r="30" spans="1:13" ht="27.6" customHeight="1" x14ac:dyDescent="0.2">
      <c r="A30" s="89" t="s">
        <v>261</v>
      </c>
      <c r="B30" s="90">
        <v>1</v>
      </c>
      <c r="D30" s="297" t="s">
        <v>262</v>
      </c>
      <c r="E30" s="298"/>
      <c r="F30" s="299"/>
      <c r="G30" s="302">
        <f>L87</f>
        <v>-4264887.2106469078</v>
      </c>
      <c r="H30" s="303"/>
    </row>
    <row r="31" spans="1:13" x14ac:dyDescent="0.2">
      <c r="A31" s="89" t="s">
        <v>263</v>
      </c>
      <c r="B31" s="90">
        <v>1</v>
      </c>
      <c r="D31" s="304"/>
      <c r="E31" s="305"/>
      <c r="F31" s="306"/>
      <c r="G31" s="304"/>
      <c r="H31" s="306"/>
    </row>
    <row r="32" spans="1:13" x14ac:dyDescent="0.2">
      <c r="A32" s="89" t="s">
        <v>264</v>
      </c>
      <c r="B32" s="90"/>
    </row>
    <row r="33" spans="1:12" x14ac:dyDescent="0.2">
      <c r="A33" s="89" t="s">
        <v>265</v>
      </c>
      <c r="B33" s="90"/>
    </row>
    <row r="34" spans="1:12" x14ac:dyDescent="0.2">
      <c r="A34" s="89" t="s">
        <v>266</v>
      </c>
      <c r="B34" s="90"/>
    </row>
    <row r="35" spans="1:12" x14ac:dyDescent="0.2">
      <c r="A35" s="93"/>
      <c r="B35" s="90"/>
    </row>
    <row r="36" spans="1:12" x14ac:dyDescent="0.2">
      <c r="A36" s="91" t="s">
        <v>267</v>
      </c>
      <c r="B36" s="94">
        <v>0.2</v>
      </c>
    </row>
    <row r="37" spans="1:12" x14ac:dyDescent="0.2">
      <c r="A37" s="87" t="s">
        <v>268</v>
      </c>
      <c r="B37" s="88">
        <v>0</v>
      </c>
    </row>
    <row r="38" spans="1:12" x14ac:dyDescent="0.2">
      <c r="A38" s="89" t="s">
        <v>269</v>
      </c>
      <c r="B38" s="90"/>
    </row>
    <row r="39" spans="1:12" x14ac:dyDescent="0.2">
      <c r="A39" s="95" t="s">
        <v>270</v>
      </c>
      <c r="B39" s="96"/>
    </row>
    <row r="40" spans="1:12" x14ac:dyDescent="0.2">
      <c r="A40" s="97" t="s">
        <v>271</v>
      </c>
      <c r="B40" s="98">
        <v>1</v>
      </c>
    </row>
    <row r="41" spans="1:12" x14ac:dyDescent="0.2">
      <c r="A41" s="99" t="s">
        <v>272</v>
      </c>
      <c r="B41" s="100"/>
    </row>
    <row r="42" spans="1:12" x14ac:dyDescent="0.2">
      <c r="A42" s="99" t="s">
        <v>273</v>
      </c>
      <c r="B42" s="101"/>
    </row>
    <row r="43" spans="1:12" x14ac:dyDescent="0.2">
      <c r="A43" s="99" t="s">
        <v>274</v>
      </c>
      <c r="B43" s="101">
        <v>0</v>
      </c>
    </row>
    <row r="44" spans="1:12" x14ac:dyDescent="0.2">
      <c r="A44" s="99" t="s">
        <v>275</v>
      </c>
      <c r="B44" s="101">
        <v>0.13170000000000001</v>
      </c>
    </row>
    <row r="45" spans="1:12" x14ac:dyDescent="0.2">
      <c r="A45" s="99" t="s">
        <v>276</v>
      </c>
      <c r="B45" s="101">
        <f>1-B43</f>
        <v>1</v>
      </c>
    </row>
    <row r="46" spans="1:12" x14ac:dyDescent="0.2">
      <c r="A46" s="102" t="s">
        <v>277</v>
      </c>
      <c r="B46" s="103">
        <f>B45*B44+B43*B42*(1-B36)</f>
        <v>0.13170000000000001</v>
      </c>
      <c r="C46" s="104"/>
    </row>
    <row r="47" spans="1:12" s="77" customFormat="1" x14ac:dyDescent="0.2">
      <c r="A47" s="105" t="s">
        <v>278</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s="77" customFormat="1" x14ac:dyDescent="0.2">
      <c r="A48" s="107" t="s">
        <v>279</v>
      </c>
      <c r="B48" s="108">
        <f t="shared" ref="B48:B49" si="2">F101</f>
        <v>5.5E-2</v>
      </c>
      <c r="C48" s="108">
        <f t="shared" ref="C48:L49" si="3">G101</f>
        <v>4.1000000000000002E-2</v>
      </c>
      <c r="D48" s="108">
        <f t="shared" si="3"/>
        <v>4.1000000000000002E-2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3" x14ac:dyDescent="0.2">
      <c r="A49" s="107" t="s">
        <v>280</v>
      </c>
      <c r="B49" s="108">
        <f t="shared" si="2"/>
        <v>5.5E-2</v>
      </c>
      <c r="C49" s="108">
        <f t="shared" si="3"/>
        <v>9.8254999999999759E-2</v>
      </c>
      <c r="D49" s="108">
        <f t="shared" si="3"/>
        <v>0.14328345499999973</v>
      </c>
      <c r="E49" s="108">
        <f t="shared" si="3"/>
        <v>0.19015807665499973</v>
      </c>
      <c r="F49" s="108">
        <f t="shared" si="3"/>
        <v>0.23895455779785468</v>
      </c>
      <c r="G49" s="108">
        <f t="shared" si="3"/>
        <v>0.28975169466756667</v>
      </c>
      <c r="H49" s="108">
        <f t="shared" si="3"/>
        <v>0.34263151414893689</v>
      </c>
      <c r="I49" s="108">
        <f t="shared" si="3"/>
        <v>0.39767940622904319</v>
      </c>
      <c r="J49" s="108">
        <f t="shared" si="3"/>
        <v>0.45498426188443375</v>
      </c>
      <c r="K49" s="108">
        <f t="shared" si="3"/>
        <v>0.51463861662169541</v>
      </c>
      <c r="L49" s="108">
        <f t="shared" si="3"/>
        <v>0.57673879990318477</v>
      </c>
      <c r="M49" s="77"/>
    </row>
    <row r="50" spans="1:13" x14ac:dyDescent="0.2">
      <c r="A50" s="109" t="s">
        <v>281</v>
      </c>
      <c r="B50" s="110"/>
      <c r="C50" s="110"/>
      <c r="D50" s="110"/>
      <c r="E50" s="110"/>
      <c r="F50" s="110"/>
      <c r="G50" s="110"/>
      <c r="H50" s="110"/>
      <c r="I50" s="110"/>
      <c r="J50" s="110"/>
      <c r="K50" s="110"/>
      <c r="L50" s="110"/>
      <c r="M50" s="77"/>
    </row>
    <row r="51" spans="1:13" x14ac:dyDescent="0.2">
      <c r="M51" s="77"/>
    </row>
    <row r="52" spans="1:13" x14ac:dyDescent="0.2">
      <c r="A52" s="111" t="s">
        <v>282</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77"/>
    </row>
    <row r="53" spans="1:13" x14ac:dyDescent="0.2">
      <c r="A53" s="113" t="s">
        <v>283</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77"/>
    </row>
    <row r="54" spans="1:13" x14ac:dyDescent="0.2">
      <c r="A54" s="113" t="s">
        <v>284</v>
      </c>
      <c r="B54" s="114">
        <f>B25*B28*B43*1.18</f>
        <v>0</v>
      </c>
      <c r="C54" s="114">
        <v>0</v>
      </c>
      <c r="D54" s="114">
        <v>0</v>
      </c>
      <c r="E54" s="114">
        <v>0</v>
      </c>
      <c r="F54" s="114">
        <v>0</v>
      </c>
      <c r="G54" s="114">
        <v>0</v>
      </c>
      <c r="H54" s="114">
        <v>0</v>
      </c>
      <c r="I54" s="114">
        <v>0</v>
      </c>
      <c r="J54" s="114">
        <v>0</v>
      </c>
      <c r="K54" s="114">
        <v>0</v>
      </c>
      <c r="L54" s="114">
        <v>0</v>
      </c>
      <c r="M54" s="77"/>
    </row>
    <row r="55" spans="1:13" x14ac:dyDescent="0.2">
      <c r="A55" s="113" t="s">
        <v>285</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77"/>
    </row>
    <row r="56" spans="1:13" x14ac:dyDescent="0.2">
      <c r="A56" s="115" t="s">
        <v>286</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77"/>
    </row>
    <row r="57" spans="1:13" s="117" customFormat="1" x14ac:dyDescent="0.2">
      <c r="A57" s="118"/>
      <c r="B57" s="119"/>
      <c r="C57" s="119"/>
      <c r="D57" s="119"/>
      <c r="E57" s="119"/>
      <c r="F57" s="119"/>
      <c r="G57" s="119"/>
      <c r="H57" s="119"/>
      <c r="I57" s="119"/>
      <c r="J57" s="119"/>
      <c r="K57" s="119"/>
      <c r="L57" s="119"/>
    </row>
    <row r="58" spans="1:13" x14ac:dyDescent="0.2">
      <c r="A58" s="111" t="s">
        <v>287</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77"/>
    </row>
    <row r="59" spans="1:13" ht="14.25" x14ac:dyDescent="0.2">
      <c r="A59" s="120" t="s">
        <v>288</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c r="M59" s="77"/>
    </row>
    <row r="60" spans="1:13" x14ac:dyDescent="0.2">
      <c r="A60" s="113" t="s">
        <v>289</v>
      </c>
      <c r="B60" s="114">
        <f t="shared" ref="B60:L60" si="10">SUM(B61:B65)</f>
        <v>0</v>
      </c>
      <c r="C60" s="114">
        <f t="shared" si="10"/>
        <v>-46630.82705638199</v>
      </c>
      <c r="D60" s="114">
        <f>SUM(D61:D65)</f>
        <v>-48542.690965693648</v>
      </c>
      <c r="E60" s="114">
        <f t="shared" si="10"/>
        <v>-50532.941295287092</v>
      </c>
      <c r="F60" s="114">
        <f t="shared" si="10"/>
        <v>-52604.791888393862</v>
      </c>
      <c r="G60" s="114">
        <f t="shared" si="10"/>
        <v>-54761.588355818007</v>
      </c>
      <c r="H60" s="114">
        <f t="shared" si="10"/>
        <v>-57006.813478406541</v>
      </c>
      <c r="I60" s="114">
        <f t="shared" si="10"/>
        <v>-59344.092831021204</v>
      </c>
      <c r="J60" s="114">
        <f t="shared" si="10"/>
        <v>-61777.200637093069</v>
      </c>
      <c r="K60" s="114">
        <f t="shared" si="10"/>
        <v>-64310.06586321388</v>
      </c>
      <c r="L60" s="114">
        <f t="shared" si="10"/>
        <v>-66946.778563605636</v>
      </c>
      <c r="M60" s="77"/>
    </row>
    <row r="61" spans="1:13" x14ac:dyDescent="0.2">
      <c r="A61" s="122" t="s">
        <v>290</v>
      </c>
      <c r="B61" s="114"/>
      <c r="C61" s="114">
        <f>-IF(C$47&lt;=$B$30,0,$B$29*(1+C$49)*$B$28)</f>
        <v>-46630.82705638199</v>
      </c>
      <c r="D61" s="114">
        <f>-IF(D$47&lt;=$B$30,0,$B$29*(1+D$49)*$B$28)</f>
        <v>-48542.690965693648</v>
      </c>
      <c r="E61" s="114">
        <f t="shared" ref="E61:L61" si="11">-IF(E$47&lt;=$B$30,0,$B$29*(1+E$49)*$B$28)</f>
        <v>-50532.941295287092</v>
      </c>
      <c r="F61" s="114">
        <f t="shared" si="11"/>
        <v>-52604.791888393862</v>
      </c>
      <c r="G61" s="114">
        <f t="shared" si="11"/>
        <v>-54761.588355818007</v>
      </c>
      <c r="H61" s="114">
        <f t="shared" si="11"/>
        <v>-57006.813478406541</v>
      </c>
      <c r="I61" s="114">
        <f t="shared" si="11"/>
        <v>-59344.092831021204</v>
      </c>
      <c r="J61" s="114">
        <f t="shared" si="11"/>
        <v>-61777.200637093069</v>
      </c>
      <c r="K61" s="114">
        <f t="shared" si="11"/>
        <v>-64310.06586321388</v>
      </c>
      <c r="L61" s="114">
        <f t="shared" si="11"/>
        <v>-66946.778563605636</v>
      </c>
      <c r="M61" s="77"/>
    </row>
    <row r="62" spans="1:1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77"/>
    </row>
    <row r="63" spans="1:13" x14ac:dyDescent="0.2">
      <c r="A63" s="122" t="s">
        <v>268</v>
      </c>
      <c r="B63" s="114"/>
      <c r="C63" s="114"/>
      <c r="D63" s="114"/>
      <c r="E63" s="114"/>
      <c r="F63" s="114"/>
      <c r="G63" s="114"/>
      <c r="H63" s="114"/>
      <c r="I63" s="114"/>
      <c r="J63" s="114"/>
      <c r="K63" s="114"/>
      <c r="L63" s="114"/>
      <c r="M63" s="77"/>
    </row>
    <row r="64" spans="1:13" x14ac:dyDescent="0.2">
      <c r="A64" s="122" t="s">
        <v>268</v>
      </c>
      <c r="B64" s="114"/>
      <c r="C64" s="114"/>
      <c r="D64" s="114"/>
      <c r="E64" s="114"/>
      <c r="F64" s="114"/>
      <c r="G64" s="114"/>
      <c r="H64" s="114"/>
      <c r="I64" s="114"/>
      <c r="J64" s="114"/>
      <c r="K64" s="114"/>
      <c r="L64" s="114"/>
      <c r="M64" s="77"/>
    </row>
    <row r="65" spans="1:13" ht="31.5" x14ac:dyDescent="0.2">
      <c r="A65" s="122" t="s">
        <v>291</v>
      </c>
      <c r="B65" s="114"/>
      <c r="C65" s="114"/>
      <c r="D65" s="114"/>
      <c r="E65" s="114"/>
      <c r="F65" s="114"/>
      <c r="G65" s="114"/>
      <c r="H65" s="114"/>
      <c r="I65" s="114"/>
      <c r="J65" s="114"/>
      <c r="K65" s="114"/>
      <c r="L65" s="114"/>
      <c r="M65" s="77"/>
    </row>
    <row r="66" spans="1:13" ht="28.5" x14ac:dyDescent="0.2">
      <c r="A66" s="123" t="s">
        <v>292</v>
      </c>
      <c r="B66" s="121">
        <f t="shared" ref="B66:L66" si="12">B59+B60</f>
        <v>0</v>
      </c>
      <c r="C66" s="121">
        <f t="shared" si="12"/>
        <v>-46630.82705638199</v>
      </c>
      <c r="D66" s="121">
        <f t="shared" si="12"/>
        <v>-48542.690965693648</v>
      </c>
      <c r="E66" s="121">
        <f t="shared" si="12"/>
        <v>-50532.941295287092</v>
      </c>
      <c r="F66" s="121">
        <f t="shared" si="12"/>
        <v>-52604.791888393862</v>
      </c>
      <c r="G66" s="121">
        <f t="shared" si="12"/>
        <v>-54761.588355818007</v>
      </c>
      <c r="H66" s="121">
        <f t="shared" si="12"/>
        <v>-57006.813478406541</v>
      </c>
      <c r="I66" s="121">
        <f t="shared" si="12"/>
        <v>-59344.092831021204</v>
      </c>
      <c r="J66" s="121">
        <f t="shared" si="12"/>
        <v>-61777.200637093069</v>
      </c>
      <c r="K66" s="121">
        <f t="shared" si="12"/>
        <v>-64310.06586321388</v>
      </c>
      <c r="L66" s="121">
        <f t="shared" si="12"/>
        <v>-66946.778563605636</v>
      </c>
      <c r="M66" s="77"/>
    </row>
    <row r="67" spans="1:13" x14ac:dyDescent="0.2">
      <c r="A67" s="122" t="s">
        <v>293</v>
      </c>
      <c r="B67" s="124"/>
      <c r="C67" s="114">
        <f>-($B$25)*$B$28/$B$27</f>
        <v>-424590.16399999999</v>
      </c>
      <c r="D67" s="114">
        <f>C67</f>
        <v>-424590.16399999999</v>
      </c>
      <c r="E67" s="114">
        <f t="shared" ref="E67:L67" si="13">D67</f>
        <v>-424590.16399999999</v>
      </c>
      <c r="F67" s="114">
        <f t="shared" si="13"/>
        <v>-424590.16399999999</v>
      </c>
      <c r="G67" s="114">
        <f t="shared" si="13"/>
        <v>-424590.16399999999</v>
      </c>
      <c r="H67" s="114">
        <f t="shared" si="13"/>
        <v>-424590.16399999999</v>
      </c>
      <c r="I67" s="114">
        <f t="shared" si="13"/>
        <v>-424590.16399999999</v>
      </c>
      <c r="J67" s="114">
        <f t="shared" si="13"/>
        <v>-424590.16399999999</v>
      </c>
      <c r="K67" s="114">
        <f t="shared" si="13"/>
        <v>-424590.16399999999</v>
      </c>
      <c r="L67" s="114">
        <f t="shared" si="13"/>
        <v>-424590.16399999999</v>
      </c>
      <c r="M67" s="77"/>
    </row>
    <row r="68" spans="1:13" ht="28.5" x14ac:dyDescent="0.2">
      <c r="A68" s="123" t="s">
        <v>294</v>
      </c>
      <c r="B68" s="121">
        <f t="shared" ref="B68:J68" si="14">B66+B67</f>
        <v>0</v>
      </c>
      <c r="C68" s="121">
        <f>C66+C67</f>
        <v>-471220.99105638196</v>
      </c>
      <c r="D68" s="121">
        <f>D66+D67</f>
        <v>-473132.85496569367</v>
      </c>
      <c r="E68" s="121">
        <f t="shared" si="14"/>
        <v>-475123.1052952871</v>
      </c>
      <c r="F68" s="121">
        <f>F66+C67</f>
        <v>-477194.95588839386</v>
      </c>
      <c r="G68" s="121">
        <f t="shared" si="14"/>
        <v>-479351.752355818</v>
      </c>
      <c r="H68" s="121">
        <f t="shared" si="14"/>
        <v>-481596.97747840651</v>
      </c>
      <c r="I68" s="121">
        <f t="shared" si="14"/>
        <v>-483934.25683102116</v>
      </c>
      <c r="J68" s="121">
        <f t="shared" si="14"/>
        <v>-486367.36463709304</v>
      </c>
      <c r="K68" s="121">
        <f>K66+K67</f>
        <v>-488900.22986321384</v>
      </c>
      <c r="L68" s="121">
        <f>L66+L67</f>
        <v>-491536.94256360561</v>
      </c>
      <c r="M68" s="77"/>
    </row>
    <row r="69" spans="1:13" x14ac:dyDescent="0.2">
      <c r="A69" s="122" t="s">
        <v>295</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77"/>
    </row>
    <row r="70" spans="1:13" ht="14.25" x14ac:dyDescent="0.2">
      <c r="A70" s="123" t="s">
        <v>296</v>
      </c>
      <c r="B70" s="121">
        <f t="shared" ref="B70:L70" si="16">B68+B69</f>
        <v>0</v>
      </c>
      <c r="C70" s="121">
        <f t="shared" si="16"/>
        <v>-471220.99105638196</v>
      </c>
      <c r="D70" s="121">
        <f t="shared" si="16"/>
        <v>-473132.85496569367</v>
      </c>
      <c r="E70" s="121">
        <f t="shared" si="16"/>
        <v>-475123.1052952871</v>
      </c>
      <c r="F70" s="121">
        <f t="shared" si="16"/>
        <v>-477194.95588839386</v>
      </c>
      <c r="G70" s="121">
        <f t="shared" si="16"/>
        <v>-479351.752355818</v>
      </c>
      <c r="H70" s="121">
        <f t="shared" si="16"/>
        <v>-481596.97747840651</v>
      </c>
      <c r="I70" s="121">
        <f t="shared" si="16"/>
        <v>-483934.25683102116</v>
      </c>
      <c r="J70" s="121">
        <f t="shared" si="16"/>
        <v>-486367.36463709304</v>
      </c>
      <c r="K70" s="121">
        <f t="shared" si="16"/>
        <v>-488900.22986321384</v>
      </c>
      <c r="L70" s="121">
        <f t="shared" si="16"/>
        <v>-491536.94256360561</v>
      </c>
      <c r="M70" s="77"/>
    </row>
    <row r="71" spans="1:13" x14ac:dyDescent="0.2">
      <c r="A71" s="122" t="s">
        <v>267</v>
      </c>
      <c r="B71" s="114">
        <f t="shared" ref="B71:L71" si="17">-B70*$B$36</f>
        <v>0</v>
      </c>
      <c r="C71" s="114">
        <f t="shared" si="17"/>
        <v>94244.198211276394</v>
      </c>
      <c r="D71" s="114">
        <f t="shared" si="17"/>
        <v>94626.570993138739</v>
      </c>
      <c r="E71" s="114">
        <f t="shared" si="17"/>
        <v>95024.621059057419</v>
      </c>
      <c r="F71" s="114">
        <f t="shared" si="17"/>
        <v>95438.991177678778</v>
      </c>
      <c r="G71" s="114">
        <f t="shared" si="17"/>
        <v>95870.350471163605</v>
      </c>
      <c r="H71" s="114">
        <f t="shared" si="17"/>
        <v>96319.39549568131</v>
      </c>
      <c r="I71" s="114">
        <f t="shared" si="17"/>
        <v>96786.851366204239</v>
      </c>
      <c r="J71" s="114">
        <f t="shared" si="17"/>
        <v>97273.47292741861</v>
      </c>
      <c r="K71" s="114">
        <f t="shared" si="17"/>
        <v>97780.04597264278</v>
      </c>
      <c r="L71" s="114">
        <f t="shared" si="17"/>
        <v>98307.388512721125</v>
      </c>
      <c r="M71" s="77"/>
    </row>
    <row r="72" spans="1:13" ht="14.25" x14ac:dyDescent="0.2">
      <c r="A72" s="125" t="s">
        <v>297</v>
      </c>
      <c r="B72" s="126">
        <f t="shared" ref="B72:L72" si="18">B70+B71</f>
        <v>0</v>
      </c>
      <c r="C72" s="126">
        <f t="shared" si="18"/>
        <v>-376976.79284510558</v>
      </c>
      <c r="D72" s="126">
        <f t="shared" si="18"/>
        <v>-378506.28397255496</v>
      </c>
      <c r="E72" s="126">
        <f t="shared" si="18"/>
        <v>-380098.48423622968</v>
      </c>
      <c r="F72" s="126">
        <f t="shared" si="18"/>
        <v>-381755.96471071511</v>
      </c>
      <c r="G72" s="126">
        <f t="shared" si="18"/>
        <v>-383481.40188465442</v>
      </c>
      <c r="H72" s="126">
        <f t="shared" si="18"/>
        <v>-385277.58198272518</v>
      </c>
      <c r="I72" s="126">
        <f t="shared" si="18"/>
        <v>-387147.40546481695</v>
      </c>
      <c r="J72" s="126">
        <f t="shared" si="18"/>
        <v>-389093.89170967444</v>
      </c>
      <c r="K72" s="126">
        <f t="shared" si="18"/>
        <v>-391120.18389057106</v>
      </c>
      <c r="L72" s="126">
        <f t="shared" si="18"/>
        <v>-393229.5540508845</v>
      </c>
      <c r="M72" s="77"/>
    </row>
    <row r="73" spans="1:13" s="117" customFormat="1" x14ac:dyDescent="0.2">
      <c r="A73" s="118"/>
      <c r="B73" s="127">
        <f>F106</f>
        <v>0.5</v>
      </c>
      <c r="C73" s="127">
        <f t="shared" ref="C73:L73" si="19">G106</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row>
    <row r="74" spans="1:13" x14ac:dyDescent="0.2">
      <c r="A74" s="111" t="s">
        <v>298</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c r="M74" s="77"/>
    </row>
    <row r="75" spans="1:13" ht="28.5" x14ac:dyDescent="0.2">
      <c r="A75" s="120" t="s">
        <v>294</v>
      </c>
      <c r="B75" s="121">
        <f t="shared" ref="B75:L75" si="21">B68</f>
        <v>0</v>
      </c>
      <c r="C75" s="121">
        <f t="shared" si="21"/>
        <v>-471220.99105638196</v>
      </c>
      <c r="D75" s="121">
        <f>D68</f>
        <v>-473132.85496569367</v>
      </c>
      <c r="E75" s="121">
        <f t="shared" si="21"/>
        <v>-475123.1052952871</v>
      </c>
      <c r="F75" s="121">
        <f t="shared" si="21"/>
        <v>-477194.95588839386</v>
      </c>
      <c r="G75" s="121">
        <f t="shared" si="21"/>
        <v>-479351.752355818</v>
      </c>
      <c r="H75" s="121">
        <f t="shared" si="21"/>
        <v>-481596.97747840651</v>
      </c>
      <c r="I75" s="121">
        <f t="shared" si="21"/>
        <v>-483934.25683102116</v>
      </c>
      <c r="J75" s="121">
        <f t="shared" si="21"/>
        <v>-486367.36463709304</v>
      </c>
      <c r="K75" s="121">
        <f t="shared" si="21"/>
        <v>-488900.22986321384</v>
      </c>
      <c r="L75" s="121">
        <f t="shared" si="21"/>
        <v>-491536.94256360561</v>
      </c>
      <c r="M75" s="77"/>
    </row>
    <row r="76" spans="1:13" x14ac:dyDescent="0.2">
      <c r="A76" s="122" t="s">
        <v>293</v>
      </c>
      <c r="B76" s="114">
        <f t="shared" ref="B76:K76" si="22">-B67</f>
        <v>0</v>
      </c>
      <c r="C76" s="114">
        <f>-C67</f>
        <v>424590.16399999999</v>
      </c>
      <c r="D76" s="114">
        <f t="shared" si="22"/>
        <v>424590.16399999999</v>
      </c>
      <c r="E76" s="114">
        <f t="shared" si="22"/>
        <v>424590.16399999999</v>
      </c>
      <c r="F76" s="114">
        <f>-C67</f>
        <v>424590.16399999999</v>
      </c>
      <c r="G76" s="114">
        <f t="shared" si="22"/>
        <v>424590.16399999999</v>
      </c>
      <c r="H76" s="114">
        <f t="shared" si="22"/>
        <v>424590.16399999999</v>
      </c>
      <c r="I76" s="114">
        <f t="shared" si="22"/>
        <v>424590.16399999999</v>
      </c>
      <c r="J76" s="114">
        <f t="shared" si="22"/>
        <v>424590.16399999999</v>
      </c>
      <c r="K76" s="114">
        <f t="shared" si="22"/>
        <v>424590.16399999999</v>
      </c>
      <c r="L76" s="114">
        <f>-L67</f>
        <v>424590.16399999999</v>
      </c>
      <c r="M76" s="77"/>
    </row>
    <row r="77" spans="1:13" x14ac:dyDescent="0.2">
      <c r="A77" s="122" t="s">
        <v>295</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77"/>
    </row>
    <row r="78" spans="1:13" x14ac:dyDescent="0.2">
      <c r="A78" s="122" t="s">
        <v>267</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77"/>
    </row>
    <row r="79" spans="1:13" x14ac:dyDescent="0.2">
      <c r="A79" s="122" t="s">
        <v>299</v>
      </c>
      <c r="B79" s="114"/>
      <c r="C79" s="114"/>
      <c r="D79" s="114"/>
      <c r="E79" s="114"/>
      <c r="F79" s="114"/>
      <c r="G79" s="114"/>
      <c r="H79" s="114"/>
      <c r="I79" s="114"/>
      <c r="J79" s="114"/>
      <c r="K79" s="114"/>
      <c r="L79" s="114"/>
      <c r="M79" s="77"/>
    </row>
    <row r="80" spans="1:13" x14ac:dyDescent="0.2">
      <c r="A80" s="122" t="s">
        <v>300</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77"/>
    </row>
    <row r="81" spans="1:13" x14ac:dyDescent="0.2">
      <c r="A81" s="122" t="s">
        <v>301</v>
      </c>
      <c r="B81" s="114">
        <f>'6.2. Паспорт фин осв ввод'!J30*-1*1000000</f>
        <v>-4245901.6399999997</v>
      </c>
      <c r="C81" s="114"/>
      <c r="D81" s="114"/>
      <c r="E81" s="114"/>
      <c r="F81" s="114"/>
      <c r="G81" s="114"/>
      <c r="H81" s="114"/>
      <c r="I81" s="114"/>
      <c r="J81" s="114"/>
      <c r="K81" s="114"/>
      <c r="L81" s="114"/>
      <c r="M81" s="77"/>
    </row>
    <row r="82" spans="1:13" x14ac:dyDescent="0.2">
      <c r="A82" s="122" t="s">
        <v>302</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77"/>
    </row>
    <row r="83" spans="1:13" ht="14.25" x14ac:dyDescent="0.2">
      <c r="A83" s="123" t="s">
        <v>303</v>
      </c>
      <c r="B83" s="121">
        <f>SUM(B75:B82)</f>
        <v>-4245901.6399999997</v>
      </c>
      <c r="C83" s="121">
        <f t="shared" ref="C83:L83" si="26">SUM(C75:C82)</f>
        <v>-46630.827056381968</v>
      </c>
      <c r="D83" s="121">
        <f t="shared" si="26"/>
        <v>-48542.690965693677</v>
      </c>
      <c r="E83" s="121">
        <f t="shared" si="26"/>
        <v>-50532.941295287106</v>
      </c>
      <c r="F83" s="121">
        <f t="shared" si="26"/>
        <v>-52604.791888393869</v>
      </c>
      <c r="G83" s="121">
        <f t="shared" si="26"/>
        <v>-54761.588355818007</v>
      </c>
      <c r="H83" s="121">
        <f t="shared" si="26"/>
        <v>-57006.813478406519</v>
      </c>
      <c r="I83" s="121">
        <f t="shared" si="26"/>
        <v>-59344.092831021175</v>
      </c>
      <c r="J83" s="121">
        <f t="shared" si="26"/>
        <v>-61777.200637093047</v>
      </c>
      <c r="K83" s="121">
        <f t="shared" si="26"/>
        <v>-64310.065863213851</v>
      </c>
      <c r="L83" s="121">
        <f t="shared" si="26"/>
        <v>-66946.778563605621</v>
      </c>
      <c r="M83" s="77"/>
    </row>
    <row r="84" spans="1:13" ht="14.25" x14ac:dyDescent="0.2">
      <c r="A84" s="123" t="s">
        <v>304</v>
      </c>
      <c r="B84" s="121">
        <f>SUM($B$83:B83)</f>
        <v>-4245901.6399999997</v>
      </c>
      <c r="C84" s="121">
        <f>SUM($B$83:C83)</f>
        <v>-4292532.4670563815</v>
      </c>
      <c r="D84" s="121">
        <f>SUM($B$83:D83)</f>
        <v>-4341075.158022075</v>
      </c>
      <c r="E84" s="121">
        <f>SUM($B$83:E83)</f>
        <v>-4391608.0993173625</v>
      </c>
      <c r="F84" s="121">
        <f>SUM($B$83:F83)</f>
        <v>-4444212.891205756</v>
      </c>
      <c r="G84" s="121">
        <f>SUM($B$83:G83)</f>
        <v>-4498974.4795615738</v>
      </c>
      <c r="H84" s="121">
        <f>SUM($B$83:H83)</f>
        <v>-4555981.2930399803</v>
      </c>
      <c r="I84" s="121">
        <f>SUM($B$83:I83)</f>
        <v>-4615325.3858710015</v>
      </c>
      <c r="J84" s="121">
        <f>SUM($B$83:J83)</f>
        <v>-4677102.5865080943</v>
      </c>
      <c r="K84" s="121">
        <f>SUM($B$83:K83)</f>
        <v>-4741412.6523713078</v>
      </c>
      <c r="L84" s="121">
        <f>SUM($B$83:L83)</f>
        <v>-4808359.4309349135</v>
      </c>
      <c r="M84" s="77"/>
    </row>
    <row r="85" spans="1:13" x14ac:dyDescent="0.2">
      <c r="A85" s="122" t="s">
        <v>305</v>
      </c>
      <c r="B85" s="128">
        <f t="shared" ref="B85:L85" si="27">1/POWER((1+$B$44),B73)</f>
        <v>0.94001404391472498</v>
      </c>
      <c r="C85" s="128">
        <f t="shared" si="27"/>
        <v>0.83062122816534867</v>
      </c>
      <c r="D85" s="128">
        <f t="shared" si="27"/>
        <v>0.73395884789727728</v>
      </c>
      <c r="E85" s="128">
        <f t="shared" si="27"/>
        <v>0.64854541653908049</v>
      </c>
      <c r="F85" s="128">
        <f t="shared" si="27"/>
        <v>0.57307185344091227</v>
      </c>
      <c r="G85" s="128">
        <f t="shared" si="27"/>
        <v>0.506381420377231</v>
      </c>
      <c r="H85" s="128">
        <f t="shared" si="27"/>
        <v>0.44745199291086951</v>
      </c>
      <c r="I85" s="128">
        <f t="shared" si="27"/>
        <v>0.39538039490224397</v>
      </c>
      <c r="J85" s="128">
        <f t="shared" si="27"/>
        <v>0.34936855606807815</v>
      </c>
      <c r="K85" s="128">
        <f t="shared" si="27"/>
        <v>0.30871128043481327</v>
      </c>
      <c r="L85" s="128">
        <f t="shared" si="27"/>
        <v>0.27278543822109508</v>
      </c>
      <c r="M85" s="77"/>
    </row>
    <row r="86" spans="1:13" ht="28.5" x14ac:dyDescent="0.2">
      <c r="A86" s="120" t="s">
        <v>306</v>
      </c>
      <c r="B86" s="121">
        <f>B83*B85</f>
        <v>-3991207.1706805625</v>
      </c>
      <c r="C86" s="121">
        <f>C83*C85</f>
        <v>-38732.554839937962</v>
      </c>
      <c r="D86" s="121">
        <f t="shared" ref="D86:L86" si="28">D83*D85</f>
        <v>-35628.3375350141</v>
      </c>
      <c r="E86" s="121">
        <f t="shared" si="28"/>
        <v>-32772.907461296876</v>
      </c>
      <c r="F86" s="121">
        <f t="shared" si="28"/>
        <v>-30146.325587355343</v>
      </c>
      <c r="G86" s="121">
        <f t="shared" si="28"/>
        <v>-27730.250893732355</v>
      </c>
      <c r="H86" s="121">
        <f t="shared" si="28"/>
        <v>-25507.812300411213</v>
      </c>
      <c r="I86" s="121">
        <f t="shared" si="28"/>
        <v>-23463.490858644578</v>
      </c>
      <c r="J86" s="121">
        <f t="shared" si="28"/>
        <v>-21583.011384509155</v>
      </c>
      <c r="K86" s="121">
        <f t="shared" si="28"/>
        <v>-19853.242777479922</v>
      </c>
      <c r="L86" s="121">
        <f t="shared" si="28"/>
        <v>-18262.106327963775</v>
      </c>
      <c r="M86" s="77"/>
    </row>
    <row r="87" spans="1:13" ht="14.25" x14ac:dyDescent="0.2">
      <c r="A87" s="120" t="s">
        <v>307</v>
      </c>
      <c r="B87" s="121">
        <f>SUM($B$86:B86)</f>
        <v>-3991207.1706805625</v>
      </c>
      <c r="C87" s="121">
        <f>SUM($B$86:C86)</f>
        <v>-4029939.7255205004</v>
      </c>
      <c r="D87" s="121">
        <f>SUM($B$86:D86)</f>
        <v>-4065568.0630555144</v>
      </c>
      <c r="E87" s="121">
        <f>SUM($B$86:E86)</f>
        <v>-4098340.9705168111</v>
      </c>
      <c r="F87" s="121">
        <f>SUM($B$86:F86)</f>
        <v>-4128487.2961041667</v>
      </c>
      <c r="G87" s="121">
        <f>SUM($B$86:G86)</f>
        <v>-4156217.5469978992</v>
      </c>
      <c r="H87" s="121">
        <f>SUM($B$86:H86)</f>
        <v>-4181725.3592983102</v>
      </c>
      <c r="I87" s="121">
        <f>SUM($B$86:I86)</f>
        <v>-4205188.8501569545</v>
      </c>
      <c r="J87" s="121">
        <f>SUM($B$86:J86)</f>
        <v>-4226771.861541464</v>
      </c>
      <c r="K87" s="121">
        <f>SUM($B$86:K86)</f>
        <v>-4246625.1043189438</v>
      </c>
      <c r="L87" s="121">
        <f>SUM($B$86:L86)</f>
        <v>-4264887.2106469078</v>
      </c>
      <c r="M87" s="77"/>
    </row>
    <row r="88" spans="1:13" ht="14.25" x14ac:dyDescent="0.2">
      <c r="A88" s="120" t="s">
        <v>308</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7"/>
    </row>
    <row r="89" spans="1:13" ht="14.25" x14ac:dyDescent="0.2">
      <c r="A89" s="120" t="s">
        <v>309</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c r="M89" s="77"/>
    </row>
    <row r="90" spans="1:13" ht="14.25" x14ac:dyDescent="0.2">
      <c r="A90" s="131" t="s">
        <v>310</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c r="M90" s="77"/>
    </row>
    <row r="91" spans="1:13" x14ac:dyDescent="0.2">
      <c r="B91" s="133">
        <v>2026</v>
      </c>
      <c r="C91" s="133">
        <f>B91+1</f>
        <v>2027</v>
      </c>
      <c r="D91" s="79">
        <f t="shared" ref="D91:L91" si="31">C91+1</f>
        <v>2028</v>
      </c>
      <c r="E91" s="79">
        <f t="shared" si="31"/>
        <v>2029</v>
      </c>
      <c r="F91" s="79">
        <f t="shared" si="31"/>
        <v>2030</v>
      </c>
      <c r="G91" s="79">
        <f t="shared" si="31"/>
        <v>2031</v>
      </c>
      <c r="H91" s="79">
        <f t="shared" si="31"/>
        <v>2032</v>
      </c>
      <c r="I91" s="79">
        <f t="shared" si="31"/>
        <v>2033</v>
      </c>
      <c r="J91" s="79">
        <f t="shared" si="31"/>
        <v>2034</v>
      </c>
      <c r="K91" s="79">
        <f t="shared" si="31"/>
        <v>2035</v>
      </c>
      <c r="L91" s="79">
        <f t="shared" si="31"/>
        <v>2036</v>
      </c>
      <c r="M91" s="77"/>
    </row>
    <row r="92" spans="1:13" ht="15.6" customHeight="1" x14ac:dyDescent="0.2">
      <c r="A92" s="134" t="s">
        <v>311</v>
      </c>
      <c r="B92" s="135"/>
      <c r="C92" s="135"/>
      <c r="D92" s="135"/>
      <c r="E92" s="135"/>
      <c r="F92" s="135"/>
      <c r="G92" s="135"/>
      <c r="H92" s="135"/>
      <c r="I92" s="135"/>
      <c r="J92" s="135"/>
      <c r="K92" s="135"/>
      <c r="L92" s="136">
        <v>10</v>
      </c>
      <c r="M92" s="135"/>
    </row>
    <row r="93" spans="1:13" ht="12.75" x14ac:dyDescent="0.2">
      <c r="A93" s="137" t="s">
        <v>312</v>
      </c>
      <c r="B93" s="137"/>
      <c r="C93" s="137"/>
      <c r="D93" s="137"/>
      <c r="E93" s="137"/>
      <c r="F93" s="137"/>
      <c r="G93" s="137"/>
      <c r="H93" s="137"/>
      <c r="I93" s="137"/>
      <c r="J93" s="137"/>
      <c r="K93" s="137"/>
      <c r="L93" s="137"/>
      <c r="M93" s="137"/>
    </row>
    <row r="94" spans="1:13" ht="12.75" x14ac:dyDescent="0.2">
      <c r="A94" s="137" t="s">
        <v>313</v>
      </c>
      <c r="B94" s="137"/>
      <c r="C94" s="137"/>
      <c r="D94" s="137"/>
      <c r="E94" s="137"/>
      <c r="F94" s="137"/>
      <c r="G94" s="137"/>
      <c r="H94" s="137"/>
      <c r="I94" s="137"/>
      <c r="J94" s="137"/>
      <c r="K94" s="137"/>
      <c r="L94" s="137"/>
      <c r="M94" s="137"/>
    </row>
    <row r="95" spans="1:13" ht="12.75" x14ac:dyDescent="0.2">
      <c r="A95" s="137" t="s">
        <v>314</v>
      </c>
      <c r="B95" s="137"/>
      <c r="C95" s="137"/>
      <c r="D95" s="137"/>
      <c r="E95" s="137"/>
      <c r="F95" s="137"/>
      <c r="G95" s="137"/>
      <c r="H95" s="137"/>
      <c r="I95" s="137"/>
      <c r="J95" s="137"/>
      <c r="K95" s="137"/>
      <c r="L95" s="137"/>
      <c r="M95" s="137"/>
    </row>
    <row r="96" spans="1:13" ht="12.75" x14ac:dyDescent="0.2">
      <c r="A96" s="135" t="s">
        <v>315</v>
      </c>
      <c r="B96" s="135"/>
      <c r="C96" s="135"/>
      <c r="D96" s="135"/>
      <c r="E96" s="135"/>
      <c r="F96" s="135"/>
      <c r="G96" s="135"/>
      <c r="H96" s="135"/>
      <c r="I96" s="135"/>
      <c r="J96" s="135"/>
      <c r="K96" s="135"/>
      <c r="L96" s="135"/>
      <c r="M96" s="135"/>
    </row>
    <row r="97" spans="1:17" ht="33" customHeight="1" x14ac:dyDescent="0.2">
      <c r="A97" s="296" t="s">
        <v>316</v>
      </c>
      <c r="B97" s="296"/>
      <c r="C97" s="296"/>
      <c r="D97" s="296"/>
      <c r="E97" s="296"/>
      <c r="F97" s="296"/>
      <c r="G97" s="296"/>
      <c r="H97" s="296"/>
      <c r="I97" s="296"/>
      <c r="J97" s="296"/>
      <c r="K97" s="296"/>
      <c r="L97" s="296"/>
      <c r="M97" s="124"/>
    </row>
    <row r="98" spans="1:17" hidden="1" x14ac:dyDescent="0.2">
      <c r="C98" s="138"/>
    </row>
    <row r="99" spans="1:17" hidden="1" x14ac:dyDescent="0.2">
      <c r="A99" s="139" t="s">
        <v>317</v>
      </c>
      <c r="C99" s="77"/>
      <c r="D99" s="77"/>
      <c r="E99" s="77"/>
      <c r="F99" s="77"/>
      <c r="G99" s="77"/>
      <c r="H99" s="77"/>
      <c r="I99" s="77"/>
      <c r="J99" s="77"/>
      <c r="K99" s="77"/>
      <c r="L99" s="77"/>
      <c r="M99" s="77"/>
    </row>
    <row r="100" spans="1:17" ht="12.75" hidden="1" x14ac:dyDescent="0.2">
      <c r="A100" s="139"/>
      <c r="B100" s="140">
        <v>2022</v>
      </c>
      <c r="C100" s="140">
        <f>B100+1</f>
        <v>2023</v>
      </c>
      <c r="D100" s="140">
        <f t="shared" ref="D100:M105" si="32">C100+1</f>
        <v>2024</v>
      </c>
      <c r="E100" s="140">
        <f t="shared" si="32"/>
        <v>2025</v>
      </c>
      <c r="F100" s="140">
        <f t="shared" si="32"/>
        <v>2026</v>
      </c>
      <c r="G100" s="140">
        <f t="shared" si="32"/>
        <v>2027</v>
      </c>
      <c r="H100" s="140">
        <f t="shared" si="32"/>
        <v>2028</v>
      </c>
      <c r="I100" s="140">
        <f t="shared" si="32"/>
        <v>2029</v>
      </c>
      <c r="J100" s="140">
        <f t="shared" si="32"/>
        <v>2030</v>
      </c>
      <c r="K100" s="140">
        <f t="shared" si="32"/>
        <v>2031</v>
      </c>
      <c r="L100" s="140">
        <f t="shared" si="32"/>
        <v>2032</v>
      </c>
      <c r="M100" s="140">
        <f t="shared" si="32"/>
        <v>2033</v>
      </c>
      <c r="N100" s="140">
        <f>M100+1</f>
        <v>2034</v>
      </c>
      <c r="O100" s="140">
        <f>N100+1</f>
        <v>2035</v>
      </c>
      <c r="P100" s="140">
        <f>O100+1</f>
        <v>2036</v>
      </c>
      <c r="Q100" s="140">
        <f>P100+1</f>
        <v>2037</v>
      </c>
    </row>
    <row r="101" spans="1:17" ht="15" hidden="1" x14ac:dyDescent="0.2">
      <c r="A101" s="139" t="s">
        <v>318</v>
      </c>
      <c r="B101" s="141">
        <v>0.14631427330593999</v>
      </c>
      <c r="C101" s="141">
        <v>9.0964662608273128E-2</v>
      </c>
      <c r="D101" s="249">
        <v>8.1000000000000003E-2</v>
      </c>
      <c r="E101" s="249">
        <v>7.3999999999999996E-2</v>
      </c>
      <c r="F101" s="249">
        <v>5.5E-2</v>
      </c>
      <c r="G101" s="249">
        <v>4.1000000000000002E-2</v>
      </c>
      <c r="H101" s="249">
        <v>4.1000000000000002E-2</v>
      </c>
      <c r="I101" s="249">
        <v>4.1000000000000002E-2</v>
      </c>
      <c r="J101" s="249">
        <v>4.1000000000000002E-2</v>
      </c>
      <c r="K101" s="143">
        <f>J101</f>
        <v>4.1000000000000002E-2</v>
      </c>
      <c r="L101" s="143">
        <f t="shared" ref="L101:M101" si="33">K101</f>
        <v>4.1000000000000002E-2</v>
      </c>
      <c r="M101" s="143">
        <f t="shared" si="33"/>
        <v>4.1000000000000002E-2</v>
      </c>
      <c r="N101" s="143">
        <f>M101</f>
        <v>4.1000000000000002E-2</v>
      </c>
      <c r="O101" s="143">
        <f>N101</f>
        <v>4.1000000000000002E-2</v>
      </c>
      <c r="P101" s="143">
        <f>O101</f>
        <v>4.1000000000000002E-2</v>
      </c>
      <c r="Q101" s="143">
        <f>P101</f>
        <v>4.1000000000000002E-2</v>
      </c>
    </row>
    <row r="102" spans="1:17" ht="15" hidden="1" x14ac:dyDescent="0.2">
      <c r="A102" s="139" t="s">
        <v>319</v>
      </c>
      <c r="B102" s="144"/>
      <c r="C102" s="144"/>
      <c r="D102" s="144"/>
      <c r="E102" s="144"/>
      <c r="F102" s="142">
        <f>F101</f>
        <v>5.5E-2</v>
      </c>
      <c r="G102" s="144">
        <f>(1+F102)*(1+G101)-1</f>
        <v>9.8254999999999759E-2</v>
      </c>
      <c r="H102" s="144">
        <f t="shared" ref="H102:M102" si="34">(1+G102)*(1+H101)-1</f>
        <v>0.14328345499999973</v>
      </c>
      <c r="I102" s="144">
        <f t="shared" si="34"/>
        <v>0.19015807665499973</v>
      </c>
      <c r="J102" s="144">
        <f t="shared" si="34"/>
        <v>0.23895455779785468</v>
      </c>
      <c r="K102" s="144">
        <f t="shared" si="34"/>
        <v>0.28975169466756667</v>
      </c>
      <c r="L102" s="144">
        <f t="shared" si="34"/>
        <v>0.34263151414893689</v>
      </c>
      <c r="M102" s="144">
        <f t="shared" si="34"/>
        <v>0.39767940622904319</v>
      </c>
      <c r="N102" s="144">
        <f>(1+M102)*(1+N101)-1</f>
        <v>0.45498426188443375</v>
      </c>
      <c r="O102" s="144">
        <f>(1+N102)*(1+O101)-1</f>
        <v>0.51463861662169541</v>
      </c>
      <c r="P102" s="144">
        <f>(1+O102)*(1+P101)-1</f>
        <v>0.57673879990318477</v>
      </c>
      <c r="Q102" s="144">
        <f>(1+P102)*(1+Q101)-1</f>
        <v>0.64138509069921512</v>
      </c>
    </row>
    <row r="103" spans="1:17" hidden="1" x14ac:dyDescent="0.2">
      <c r="B103" s="145"/>
      <c r="C103" s="146"/>
      <c r="D103" s="146"/>
      <c r="E103" s="146"/>
      <c r="F103" s="146"/>
      <c r="G103" s="146"/>
      <c r="H103" s="146"/>
      <c r="I103" s="146"/>
      <c r="J103" s="146"/>
      <c r="K103" s="146"/>
      <c r="L103" s="146"/>
      <c r="M103" s="146"/>
      <c r="N103" s="146"/>
      <c r="O103" s="146"/>
      <c r="P103" s="146"/>
      <c r="Q103" s="146"/>
    </row>
    <row r="104" spans="1:17" ht="12.75" hidden="1" x14ac:dyDescent="0.2">
      <c r="A104" s="147"/>
      <c r="B104" s="148">
        <v>2022</v>
      </c>
      <c r="C104" s="148">
        <f>B104+1</f>
        <v>2023</v>
      </c>
      <c r="D104" s="148">
        <f t="shared" si="32"/>
        <v>2024</v>
      </c>
      <c r="E104" s="148">
        <f t="shared" si="32"/>
        <v>2025</v>
      </c>
      <c r="F104" s="148">
        <f t="shared" si="32"/>
        <v>2026</v>
      </c>
      <c r="G104" s="148">
        <f t="shared" si="32"/>
        <v>2027</v>
      </c>
      <c r="H104" s="148">
        <f t="shared" si="32"/>
        <v>2028</v>
      </c>
      <c r="I104" s="148">
        <f t="shared" si="32"/>
        <v>2029</v>
      </c>
      <c r="J104" s="148">
        <f t="shared" si="32"/>
        <v>2030</v>
      </c>
      <c r="K104" s="148">
        <f t="shared" si="32"/>
        <v>2031</v>
      </c>
      <c r="L104" s="148">
        <f t="shared" si="32"/>
        <v>2032</v>
      </c>
      <c r="M104" s="148">
        <f t="shared" si="32"/>
        <v>2033</v>
      </c>
      <c r="N104" s="148">
        <f t="shared" ref="N104:N105" si="35">M104+1</f>
        <v>2034</v>
      </c>
      <c r="O104" s="148">
        <f t="shared" ref="O104:O105" si="36">N104+1</f>
        <v>2035</v>
      </c>
      <c r="P104" s="148">
        <f t="shared" ref="P104:P105" si="37">O104+1</f>
        <v>2036</v>
      </c>
      <c r="Q104" s="148">
        <f t="shared" ref="Q104:Q105" si="38">P104+1</f>
        <v>2037</v>
      </c>
    </row>
    <row r="105" spans="1:17" hidden="1" x14ac:dyDescent="0.2">
      <c r="A105" s="147"/>
      <c r="B105" s="149">
        <v>1</v>
      </c>
      <c r="C105" s="149">
        <v>2</v>
      </c>
      <c r="D105" s="149">
        <v>3</v>
      </c>
      <c r="E105" s="149">
        <v>0</v>
      </c>
      <c r="F105" s="150">
        <v>1</v>
      </c>
      <c r="G105" s="149">
        <f>F105+1</f>
        <v>2</v>
      </c>
      <c r="H105" s="149">
        <f t="shared" si="32"/>
        <v>3</v>
      </c>
      <c r="I105" s="149">
        <f t="shared" si="32"/>
        <v>4</v>
      </c>
      <c r="J105" s="149">
        <f t="shared" si="32"/>
        <v>5</v>
      </c>
      <c r="K105" s="149">
        <f t="shared" si="32"/>
        <v>6</v>
      </c>
      <c r="L105" s="149">
        <f t="shared" si="32"/>
        <v>7</v>
      </c>
      <c r="M105" s="149">
        <f t="shared" si="32"/>
        <v>8</v>
      </c>
      <c r="N105" s="149">
        <f t="shared" si="35"/>
        <v>9</v>
      </c>
      <c r="O105" s="149">
        <f t="shared" si="36"/>
        <v>10</v>
      </c>
      <c r="P105" s="149">
        <f t="shared" si="37"/>
        <v>11</v>
      </c>
      <c r="Q105" s="149">
        <f t="shared" si="38"/>
        <v>12</v>
      </c>
    </row>
    <row r="106" spans="1:17" ht="15" hidden="1" x14ac:dyDescent="0.2">
      <c r="A106" s="147"/>
      <c r="B106" s="151">
        <v>0.5</v>
      </c>
      <c r="C106" s="151">
        <f>AVERAGE(B105:C105)</f>
        <v>1.5</v>
      </c>
      <c r="D106" s="151">
        <f>AVERAGE(C105:D105)</f>
        <v>2.5</v>
      </c>
      <c r="E106" s="151">
        <f>AVERAGE(D105:E105)</f>
        <v>1.5</v>
      </c>
      <c r="F106" s="152">
        <f t="shared" ref="F106:M106" si="39">AVERAGE(E105:F105)</f>
        <v>0.5</v>
      </c>
      <c r="G106" s="151">
        <f t="shared" si="39"/>
        <v>1.5</v>
      </c>
      <c r="H106" s="151">
        <f t="shared" si="39"/>
        <v>2.5</v>
      </c>
      <c r="I106" s="151">
        <f t="shared" si="39"/>
        <v>3.5</v>
      </c>
      <c r="J106" s="151">
        <f t="shared" si="39"/>
        <v>4.5</v>
      </c>
      <c r="K106" s="151">
        <f t="shared" si="39"/>
        <v>5.5</v>
      </c>
      <c r="L106" s="151">
        <f t="shared" si="39"/>
        <v>6.5</v>
      </c>
      <c r="M106" s="151">
        <f t="shared" si="39"/>
        <v>7.5</v>
      </c>
      <c r="N106" s="151">
        <f>AVERAGE(M105:N105)</f>
        <v>8.5</v>
      </c>
      <c r="O106" s="151">
        <f>AVERAGE(N105:O105)</f>
        <v>9.5</v>
      </c>
      <c r="P106" s="151">
        <f>AVERAGE(O105:P105)</f>
        <v>10.5</v>
      </c>
      <c r="Q106" s="151">
        <f>AVERAGE(P105:Q105)</f>
        <v>11.5</v>
      </c>
    </row>
    <row r="107" spans="1:17" ht="12.75" hidden="1" x14ac:dyDescent="0.2">
      <c r="A107" s="147"/>
      <c r="B107" s="77"/>
      <c r="C107" s="77"/>
      <c r="D107" s="77"/>
      <c r="E107" s="77"/>
      <c r="F107" s="77"/>
      <c r="G107" s="77"/>
      <c r="H107" s="77"/>
      <c r="I107" s="77"/>
      <c r="J107" s="77"/>
      <c r="K107" s="77"/>
      <c r="L107" s="77"/>
      <c r="M107" s="77"/>
    </row>
    <row r="108" spans="1:17" ht="12.75" hidden="1" x14ac:dyDescent="0.2">
      <c r="A108" s="147"/>
      <c r="B108" s="77"/>
      <c r="C108" s="77"/>
      <c r="D108" s="77"/>
      <c r="E108" s="77"/>
      <c r="F108" s="77"/>
      <c r="G108" s="77"/>
      <c r="H108" s="77"/>
      <c r="I108" s="77"/>
      <c r="J108" s="77"/>
      <c r="K108" s="77"/>
      <c r="L108" s="77"/>
      <c r="M108" s="77"/>
    </row>
    <row r="109" spans="1:17" ht="12.75" x14ac:dyDescent="0.2">
      <c r="A109" s="147"/>
      <c r="B109" s="77"/>
      <c r="C109" s="77"/>
      <c r="D109" s="77"/>
      <c r="E109" s="77"/>
      <c r="F109" s="77"/>
      <c r="G109" s="77"/>
      <c r="H109" s="77"/>
      <c r="I109" s="77"/>
      <c r="J109" s="77"/>
      <c r="K109" s="77"/>
      <c r="L109" s="77"/>
      <c r="M109" s="77"/>
    </row>
    <row r="110" spans="1:17" ht="12.75" x14ac:dyDescent="0.2">
      <c r="A110" s="147"/>
      <c r="B110" s="77"/>
      <c r="C110" s="77"/>
      <c r="D110" s="77"/>
      <c r="E110" s="77"/>
      <c r="F110" s="77"/>
      <c r="G110" s="77"/>
      <c r="H110" s="77"/>
      <c r="I110" s="77"/>
      <c r="J110" s="77"/>
      <c r="K110" s="77"/>
      <c r="L110" s="77"/>
      <c r="M110" s="77"/>
    </row>
    <row r="111" spans="1:17" ht="12.75" x14ac:dyDescent="0.2">
      <c r="A111" s="147"/>
      <c r="B111" s="77"/>
      <c r="C111" s="77"/>
      <c r="D111" s="77"/>
      <c r="E111" s="77"/>
      <c r="F111" s="77"/>
      <c r="G111" s="77"/>
      <c r="H111" s="77"/>
      <c r="I111" s="77"/>
      <c r="J111" s="77"/>
      <c r="K111" s="77"/>
      <c r="L111" s="77"/>
      <c r="M111" s="77"/>
    </row>
    <row r="112" spans="1:17" ht="12.75" x14ac:dyDescent="0.2">
      <c r="A112" s="147"/>
      <c r="B112" s="77"/>
      <c r="C112" s="77"/>
      <c r="D112" s="77"/>
      <c r="E112" s="77"/>
      <c r="F112" s="77"/>
      <c r="G112" s="77"/>
      <c r="H112" s="77"/>
      <c r="I112" s="77"/>
      <c r="J112" s="77"/>
      <c r="K112" s="77"/>
      <c r="L112" s="77"/>
      <c r="M112" s="77"/>
    </row>
    <row r="113" spans="1:33" ht="12.75" x14ac:dyDescent="0.2">
      <c r="A113" s="147"/>
      <c r="B113" s="77"/>
      <c r="C113" s="77"/>
      <c r="D113" s="77"/>
      <c r="E113" s="77"/>
      <c r="F113" s="77"/>
      <c r="G113" s="77"/>
      <c r="H113" s="77"/>
      <c r="I113" s="77"/>
      <c r="J113" s="77"/>
      <c r="K113" s="77"/>
      <c r="L113" s="77"/>
      <c r="M113" s="77"/>
    </row>
    <row r="114" spans="1:33" ht="12.75" x14ac:dyDescent="0.2">
      <c r="A114" s="147"/>
      <c r="B114" s="77"/>
      <c r="C114" s="77"/>
      <c r="D114" s="77"/>
      <c r="E114" s="77"/>
      <c r="F114" s="77"/>
      <c r="G114" s="77"/>
      <c r="H114" s="77"/>
      <c r="I114" s="77"/>
      <c r="J114" s="77"/>
      <c r="K114" s="77"/>
      <c r="L114" s="77"/>
      <c r="M114" s="77"/>
    </row>
    <row r="115" spans="1:33" ht="12.75" x14ac:dyDescent="0.2">
      <c r="A115" s="147"/>
      <c r="B115" s="77"/>
      <c r="C115" s="77"/>
      <c r="D115" s="77"/>
      <c r="E115" s="77"/>
      <c r="F115" s="77"/>
      <c r="G115" s="77"/>
      <c r="H115" s="77"/>
      <c r="I115" s="77"/>
      <c r="J115" s="77"/>
      <c r="K115" s="77"/>
      <c r="L115" s="77"/>
      <c r="M115" s="77"/>
    </row>
    <row r="116" spans="1:33" ht="12.75" x14ac:dyDescent="0.2">
      <c r="A116" s="147"/>
      <c r="B116" s="77"/>
      <c r="C116" s="77"/>
      <c r="D116" s="77"/>
      <c r="E116" s="77"/>
      <c r="F116" s="77"/>
      <c r="G116" s="77"/>
      <c r="H116" s="77"/>
      <c r="I116" s="77"/>
      <c r="J116" s="77"/>
      <c r="K116" s="77"/>
      <c r="L116" s="77"/>
      <c r="M116" s="77"/>
    </row>
    <row r="117" spans="1:33" ht="12.75" x14ac:dyDescent="0.2">
      <c r="A117" s="147"/>
      <c r="B117" s="77"/>
      <c r="C117" s="77"/>
      <c r="D117" s="77"/>
      <c r="E117" s="77"/>
      <c r="F117" s="77"/>
      <c r="G117" s="77"/>
      <c r="H117" s="77"/>
      <c r="I117" s="77"/>
      <c r="J117" s="77"/>
      <c r="K117" s="77"/>
      <c r="L117" s="77"/>
      <c r="M117" s="77"/>
    </row>
    <row r="118" spans="1:33" ht="12.75" x14ac:dyDescent="0.2">
      <c r="A118" s="147"/>
      <c r="B118" s="77"/>
      <c r="C118" s="77"/>
      <c r="D118" s="77"/>
      <c r="E118" s="77"/>
      <c r="F118" s="77"/>
      <c r="G118" s="77"/>
      <c r="H118" s="77"/>
      <c r="I118" s="77"/>
      <c r="J118" s="77"/>
      <c r="K118" s="77"/>
      <c r="L118" s="77"/>
      <c r="M118" s="77"/>
    </row>
    <row r="119" spans="1:33" ht="12.75" x14ac:dyDescent="0.2">
      <c r="A119" s="147"/>
      <c r="B119" s="77"/>
      <c r="C119" s="77"/>
      <c r="D119" s="77"/>
      <c r="E119" s="77"/>
      <c r="F119" s="77"/>
      <c r="G119" s="77"/>
      <c r="H119" s="77"/>
      <c r="I119" s="77"/>
      <c r="J119" s="77"/>
      <c r="K119" s="77"/>
      <c r="L119" s="77"/>
      <c r="M119" s="77"/>
    </row>
    <row r="120" spans="1:33" ht="12.75" x14ac:dyDescent="0.2">
      <c r="A120" s="147"/>
      <c r="B120" s="77"/>
      <c r="C120" s="77"/>
      <c r="D120" s="77"/>
      <c r="E120" s="77"/>
      <c r="F120" s="77"/>
      <c r="G120" s="77"/>
      <c r="H120" s="77"/>
      <c r="I120" s="77"/>
      <c r="J120" s="77"/>
      <c r="K120" s="77"/>
      <c r="L120" s="77"/>
      <c r="M120" s="77"/>
    </row>
    <row r="121" spans="1:33" ht="12.75" x14ac:dyDescent="0.2">
      <c r="A121" s="153"/>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c r="AC121" s="154"/>
      <c r="AD121" s="154"/>
      <c r="AE121" s="154"/>
      <c r="AF121" s="154"/>
      <c r="AG121" s="154"/>
    </row>
    <row r="122" spans="1:33" ht="12.75" x14ac:dyDescent="0.2">
      <c r="A122" s="153"/>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row>
    <row r="123" spans="1:33" ht="12.75" x14ac:dyDescent="0.2">
      <c r="A123" s="153"/>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row>
    <row r="124" spans="1:33" ht="12.75" x14ac:dyDescent="0.2">
      <c r="A124" s="153"/>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c r="AC124" s="154"/>
      <c r="AD124" s="154"/>
      <c r="AE124" s="154"/>
      <c r="AF124" s="154"/>
      <c r="AG124" s="154"/>
    </row>
    <row r="125" spans="1:33" ht="12.75" x14ac:dyDescent="0.2">
      <c r="A125" s="153"/>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row>
    <row r="126" spans="1:33" ht="12.75" x14ac:dyDescent="0.2">
      <c r="A126" s="153"/>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row>
    <row r="127" spans="1:33" ht="12.75" x14ac:dyDescent="0.2">
      <c r="A127" s="153"/>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row>
    <row r="128" spans="1:33" ht="12.75" x14ac:dyDescent="0.2">
      <c r="A128" s="153"/>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row>
    <row r="129" spans="1:33" ht="12.75" x14ac:dyDescent="0.2">
      <c r="A129" s="153"/>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row>
    <row r="130" spans="1:33" ht="12.75" x14ac:dyDescent="0.2">
      <c r="A130" s="153"/>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row>
    <row r="131" spans="1:33" ht="12.75" x14ac:dyDescent="0.2">
      <c r="A131" s="153"/>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c r="AC131" s="154"/>
      <c r="AD131" s="154"/>
      <c r="AE131" s="154"/>
      <c r="AF131" s="154"/>
      <c r="AG131" s="154"/>
    </row>
    <row r="132" spans="1:33" ht="12.75" x14ac:dyDescent="0.2">
      <c r="A132" s="153"/>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c r="AC132" s="154"/>
      <c r="AD132" s="154"/>
      <c r="AE132" s="154"/>
      <c r="AF132" s="154"/>
      <c r="AG132" s="154"/>
    </row>
    <row r="133" spans="1:33" ht="12.75" x14ac:dyDescent="0.2">
      <c r="A133" s="153"/>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c r="AC133" s="154"/>
      <c r="AD133" s="154"/>
      <c r="AE133" s="154"/>
      <c r="AF133" s="154"/>
      <c r="AG133" s="154"/>
    </row>
    <row r="134" spans="1:33" ht="12.75" x14ac:dyDescent="0.2">
      <c r="A134" s="153"/>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row>
    <row r="135" spans="1:33" ht="12.75" x14ac:dyDescent="0.2">
      <c r="A135" s="153"/>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c r="AC135" s="154"/>
      <c r="AD135" s="154"/>
      <c r="AE135" s="154"/>
      <c r="AF135" s="154"/>
      <c r="AG135" s="154"/>
    </row>
    <row r="136" spans="1:33" ht="12.75" x14ac:dyDescent="0.2">
      <c r="A136" s="153"/>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row>
    <row r="137" spans="1:33" ht="12.75" x14ac:dyDescent="0.2">
      <c r="A137" s="153"/>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4"/>
      <c r="AD137" s="154"/>
      <c r="AE137" s="154"/>
      <c r="AF137" s="154"/>
      <c r="AG137" s="154"/>
    </row>
    <row r="138" spans="1:33" ht="12.75" x14ac:dyDescent="0.2">
      <c r="A138" s="153"/>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c r="AC138" s="154"/>
      <c r="AD138" s="154"/>
      <c r="AE138" s="154"/>
      <c r="AF138" s="154"/>
      <c r="AG138" s="154"/>
    </row>
    <row r="139" spans="1:33" ht="12.75" x14ac:dyDescent="0.2">
      <c r="A139" s="153"/>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row>
    <row r="140" spans="1:33" ht="12.75" x14ac:dyDescent="0.2">
      <c r="A140" s="153"/>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row>
    <row r="141" spans="1:33" ht="12.75" x14ac:dyDescent="0.2">
      <c r="A141" s="153"/>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c r="AC141" s="154"/>
      <c r="AD141" s="154"/>
      <c r="AE141" s="154"/>
      <c r="AF141" s="154"/>
      <c r="AG141" s="154"/>
    </row>
    <row r="142" spans="1:33" ht="12.75" x14ac:dyDescent="0.2">
      <c r="A142" s="153"/>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c r="AC142" s="154"/>
      <c r="AD142" s="154"/>
      <c r="AE142" s="154"/>
      <c r="AF142" s="154"/>
      <c r="AG142" s="154"/>
    </row>
    <row r="143" spans="1:33" ht="12.75" x14ac:dyDescent="0.2">
      <c r="A143" s="153"/>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c r="AC143" s="154"/>
      <c r="AD143" s="154"/>
      <c r="AE143" s="154"/>
      <c r="AF143" s="154"/>
      <c r="AG143" s="154"/>
    </row>
    <row r="144" spans="1:33" ht="12.75" x14ac:dyDescent="0.2">
      <c r="A144" s="153"/>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row>
    <row r="145" spans="1:33" ht="12.75" x14ac:dyDescent="0.2">
      <c r="A145" s="153"/>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c r="AC145" s="154"/>
      <c r="AD145" s="154"/>
      <c r="AE145" s="154"/>
      <c r="AF145" s="154"/>
      <c r="AG145" s="154"/>
    </row>
    <row r="146" spans="1:33" ht="12.75" x14ac:dyDescent="0.2">
      <c r="A146" s="153"/>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c r="AC146" s="154"/>
      <c r="AD146" s="154"/>
      <c r="AE146" s="154"/>
      <c r="AF146" s="154"/>
      <c r="AG146" s="154"/>
    </row>
    <row r="147" spans="1:33" ht="12.75" x14ac:dyDescent="0.2">
      <c r="A147" s="153"/>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c r="AC147" s="154"/>
      <c r="AD147" s="154"/>
      <c r="AE147" s="154"/>
      <c r="AF147" s="154"/>
      <c r="AG147" s="154"/>
    </row>
    <row r="148" spans="1:33" ht="12.75" x14ac:dyDescent="0.2">
      <c r="A148" s="153"/>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c r="AC148" s="154"/>
      <c r="AD148" s="154"/>
      <c r="AE148" s="154"/>
      <c r="AF148" s="154"/>
      <c r="AG148" s="154"/>
    </row>
    <row r="149" spans="1:33" ht="12.75" x14ac:dyDescent="0.2">
      <c r="A149" s="153"/>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c r="AC149" s="154"/>
      <c r="AD149" s="154"/>
      <c r="AE149" s="154"/>
      <c r="AF149" s="154"/>
      <c r="AG149" s="154"/>
    </row>
    <row r="150" spans="1:33" ht="12.75" x14ac:dyDescent="0.2">
      <c r="A150" s="153"/>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4"/>
      <c r="AD150" s="154"/>
      <c r="AE150" s="154"/>
      <c r="AF150" s="154"/>
      <c r="AG150" s="154"/>
    </row>
    <row r="151" spans="1:33" ht="12.75" x14ac:dyDescent="0.2">
      <c r="A151" s="153"/>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c r="AC151" s="154"/>
      <c r="AD151" s="154"/>
      <c r="AE151" s="154"/>
      <c r="AF151" s="154"/>
      <c r="AG151" s="154"/>
    </row>
    <row r="152" spans="1:33" ht="12.75" x14ac:dyDescent="0.2">
      <c r="A152" s="153"/>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c r="AC152" s="154"/>
      <c r="AD152" s="154"/>
      <c r="AE152" s="154"/>
      <c r="AF152" s="154"/>
      <c r="AG152" s="154"/>
    </row>
    <row r="153" spans="1:33" ht="12.75" x14ac:dyDescent="0.2">
      <c r="A153" s="153"/>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c r="AC153" s="154"/>
      <c r="AD153" s="154"/>
      <c r="AE153" s="154"/>
      <c r="AF153" s="154"/>
      <c r="AG153" s="154"/>
    </row>
    <row r="154" spans="1:33" ht="12.75" x14ac:dyDescent="0.2">
      <c r="A154" s="153"/>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154"/>
      <c r="AE154" s="154"/>
      <c r="AF154" s="154"/>
      <c r="AG154" s="154"/>
    </row>
    <row r="155" spans="1:33" ht="12.75" x14ac:dyDescent="0.2">
      <c r="A155" s="153"/>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c r="AC155" s="154"/>
      <c r="AD155" s="154"/>
      <c r="AE155" s="154"/>
      <c r="AF155" s="154"/>
      <c r="AG155" s="154"/>
    </row>
    <row r="156" spans="1:33" ht="12.75" x14ac:dyDescent="0.2">
      <c r="A156" s="153"/>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c r="AC156" s="154"/>
      <c r="AD156" s="154"/>
      <c r="AE156" s="154"/>
      <c r="AF156" s="154"/>
      <c r="AG156" s="154"/>
    </row>
    <row r="157" spans="1:33" ht="12.75" x14ac:dyDescent="0.2">
      <c r="A157" s="153"/>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c r="AC157" s="154"/>
      <c r="AD157" s="154"/>
      <c r="AE157" s="154"/>
      <c r="AF157" s="154"/>
      <c r="AG157" s="154"/>
    </row>
    <row r="158" spans="1:33" ht="12.75" x14ac:dyDescent="0.2">
      <c r="A158" s="153"/>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row>
    <row r="159" spans="1:33" ht="12.75" x14ac:dyDescent="0.2">
      <c r="A159" s="153"/>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c r="AC159" s="154"/>
      <c r="AD159" s="154"/>
      <c r="AE159" s="154"/>
      <c r="AF159" s="154"/>
      <c r="AG159" s="154"/>
    </row>
    <row r="160" spans="1:33" ht="12.75" x14ac:dyDescent="0.2">
      <c r="A160" s="153"/>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c r="AC160" s="154"/>
      <c r="AD160" s="154"/>
      <c r="AE160" s="154"/>
      <c r="AF160" s="154"/>
      <c r="AG160" s="154"/>
    </row>
    <row r="161" spans="1:33" ht="12.75" x14ac:dyDescent="0.2">
      <c r="A161" s="153"/>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row>
    <row r="162" spans="1:33" ht="12.75" x14ac:dyDescent="0.2">
      <c r="A162" s="153"/>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c r="AC162" s="154"/>
      <c r="AD162" s="154"/>
      <c r="AE162" s="154"/>
      <c r="AF162" s="154"/>
      <c r="AG162" s="154"/>
    </row>
    <row r="163" spans="1:33" ht="12.75" x14ac:dyDescent="0.2">
      <c r="A163" s="153"/>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c r="AC163" s="154"/>
      <c r="AD163" s="154"/>
      <c r="AE163" s="154"/>
      <c r="AF163" s="154"/>
      <c r="AG163" s="154"/>
    </row>
    <row r="164" spans="1:33" ht="12.75" x14ac:dyDescent="0.2">
      <c r="A164" s="153"/>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c r="AC164" s="154"/>
      <c r="AD164" s="154"/>
      <c r="AE164" s="154"/>
      <c r="AF164" s="154"/>
      <c r="AG164" s="154"/>
    </row>
    <row r="165" spans="1:33" ht="12.75" x14ac:dyDescent="0.2">
      <c r="A165" s="153"/>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c r="AC165" s="154"/>
      <c r="AD165" s="154"/>
      <c r="AE165" s="154"/>
      <c r="AF165" s="154"/>
      <c r="AG165" s="154"/>
    </row>
    <row r="166" spans="1:33" ht="12.75" x14ac:dyDescent="0.2">
      <c r="A166" s="153"/>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row>
    <row r="167" spans="1:33" ht="12.75" x14ac:dyDescent="0.2">
      <c r="A167" s="153"/>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c r="AC167" s="154"/>
      <c r="AD167" s="154"/>
      <c r="AE167" s="154"/>
      <c r="AF167" s="154"/>
      <c r="AG167" s="154"/>
    </row>
    <row r="168" spans="1:33" ht="12.75" x14ac:dyDescent="0.2">
      <c r="A168" s="153"/>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c r="AC168" s="154"/>
      <c r="AD168" s="154"/>
      <c r="AE168" s="154"/>
      <c r="AF168" s="154"/>
      <c r="AG168" s="154"/>
    </row>
    <row r="169" spans="1:33" ht="12.75" x14ac:dyDescent="0.2">
      <c r="A169" s="153"/>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row>
    <row r="170" spans="1:33" ht="12.75" x14ac:dyDescent="0.2">
      <c r="A170" s="153"/>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c r="AC170" s="154"/>
      <c r="AD170" s="154"/>
      <c r="AE170" s="154"/>
      <c r="AF170" s="154"/>
      <c r="AG170" s="154"/>
    </row>
    <row r="171" spans="1:33" ht="12.75" x14ac:dyDescent="0.2">
      <c r="A171" s="153"/>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c r="AC171" s="154"/>
      <c r="AD171" s="154"/>
      <c r="AE171" s="154"/>
      <c r="AF171" s="154"/>
      <c r="AG171" s="154"/>
    </row>
    <row r="172" spans="1:33" ht="12.75" x14ac:dyDescent="0.2">
      <c r="A172" s="153"/>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c r="AC172" s="154"/>
      <c r="AD172" s="154"/>
      <c r="AE172" s="154"/>
      <c r="AF172" s="154"/>
      <c r="AG172" s="154"/>
    </row>
    <row r="173" spans="1:33" ht="12.75" x14ac:dyDescent="0.2">
      <c r="A173" s="153"/>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c r="AC173" s="154"/>
      <c r="AD173" s="154"/>
      <c r="AE173" s="154"/>
      <c r="AF173" s="154"/>
      <c r="AG173" s="154"/>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70" workbookViewId="0">
      <selection activeCell="I43" sqref="I43"/>
    </sheetView>
  </sheetViews>
  <sheetFormatPr defaultRowHeight="15.75" x14ac:dyDescent="0.25"/>
  <cols>
    <col min="1" max="1" width="9.140625" style="155"/>
    <col min="2" max="2" width="49.140625" style="155" customWidth="1"/>
    <col min="3" max="4" width="18.7109375" style="155" customWidth="1"/>
    <col min="5" max="6" width="18.7109375" style="155" hidden="1" customWidth="1"/>
    <col min="7" max="9" width="18.7109375" style="155" customWidth="1"/>
    <col min="10"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0"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0"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0"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0"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0"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0"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0"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0"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0"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0"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0"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0"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0"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0"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0"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0"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0"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0"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0"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0"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0"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0"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0"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0"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0"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0"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0"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0"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0"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0"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0"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0"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0"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0"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0"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0"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0"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0"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0"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0"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0"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0"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0"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0"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0"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0"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0"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0"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0"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0"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0"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0"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0"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0"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0"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0"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0"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0"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0"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0"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0"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0"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0"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0" t="str">
        <f>'2. паспорт  ТП'!A4:S4</f>
        <v>Год раскрытия информации: 2026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1" t="s">
        <v>3</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row>
    <row r="10" spans="1:44" x14ac:dyDescent="0.25">
      <c r="A10" s="256" t="s">
        <v>5</v>
      </c>
      <c r="B10" s="256"/>
      <c r="C10" s="256"/>
      <c r="D10" s="256"/>
      <c r="E10" s="256"/>
      <c r="F10" s="256"/>
      <c r="G10" s="256"/>
      <c r="H10" s="256"/>
      <c r="I10" s="256"/>
      <c r="J10" s="256"/>
      <c r="K10" s="256"/>
      <c r="L10" s="256"/>
    </row>
    <row r="11" spans="1:44" ht="18.75" x14ac:dyDescent="0.25">
      <c r="A11" s="261"/>
      <c r="B11" s="261"/>
      <c r="C11" s="261"/>
      <c r="D11" s="261"/>
      <c r="E11" s="261"/>
      <c r="F11" s="261"/>
      <c r="G11" s="261"/>
      <c r="H11" s="261"/>
      <c r="I11" s="261"/>
      <c r="J11" s="261"/>
      <c r="K11" s="261"/>
      <c r="L11" s="261"/>
    </row>
    <row r="12" spans="1:44" x14ac:dyDescent="0.25">
      <c r="A12" s="269" t="str">
        <f>'1. паспорт местоположение'!A12:C12</f>
        <v>N_99-прис-26</v>
      </c>
      <c r="B12" s="269"/>
      <c r="C12" s="269"/>
      <c r="D12" s="269"/>
      <c r="E12" s="269"/>
      <c r="F12" s="269"/>
      <c r="G12" s="269"/>
      <c r="H12" s="269"/>
      <c r="I12" s="269"/>
      <c r="J12" s="269"/>
      <c r="K12" s="269"/>
      <c r="L12" s="269"/>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02" customHeight="1" x14ac:dyDescent="0.25">
      <c r="A15"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70"/>
      <c r="C15" s="270"/>
      <c r="D15" s="270"/>
      <c r="E15" s="270"/>
      <c r="F15" s="270"/>
      <c r="G15" s="270"/>
      <c r="H15" s="270"/>
      <c r="I15" s="270"/>
      <c r="J15" s="270"/>
      <c r="K15" s="270"/>
      <c r="L15" s="270"/>
    </row>
    <row r="16" spans="1:44" x14ac:dyDescent="0.25">
      <c r="A16" s="256" t="s">
        <v>9</v>
      </c>
      <c r="B16" s="256"/>
      <c r="C16" s="256"/>
      <c r="D16" s="256"/>
      <c r="E16" s="256"/>
      <c r="F16" s="256"/>
      <c r="G16" s="256"/>
      <c r="H16" s="256"/>
      <c r="I16" s="256"/>
      <c r="J16" s="256"/>
      <c r="K16" s="256"/>
      <c r="L16" s="256"/>
    </row>
    <row r="17" spans="1:12" ht="15.75" customHeight="1" x14ac:dyDescent="0.25">
      <c r="L17" s="156"/>
    </row>
    <row r="18" spans="1:12" x14ac:dyDescent="0.25">
      <c r="K18" s="157"/>
    </row>
    <row r="19" spans="1:12" ht="15.75" customHeight="1" x14ac:dyDescent="0.25">
      <c r="A19" s="309" t="s">
        <v>320</v>
      </c>
      <c r="B19" s="309"/>
      <c r="C19" s="309"/>
      <c r="D19" s="309"/>
      <c r="E19" s="309"/>
      <c r="F19" s="309"/>
      <c r="G19" s="309"/>
      <c r="H19" s="309"/>
      <c r="I19" s="309"/>
      <c r="J19" s="309"/>
      <c r="K19" s="309"/>
      <c r="L19" s="309"/>
    </row>
    <row r="20" spans="1:12" x14ac:dyDescent="0.25">
      <c r="A20" s="158"/>
      <c r="B20" s="158"/>
    </row>
    <row r="21" spans="1:12" ht="28.5" customHeight="1" x14ac:dyDescent="0.25">
      <c r="A21" s="310" t="s">
        <v>321</v>
      </c>
      <c r="B21" s="310" t="s">
        <v>322</v>
      </c>
      <c r="C21" s="311" t="s">
        <v>323</v>
      </c>
      <c r="D21" s="311"/>
      <c r="E21" s="311"/>
      <c r="F21" s="311"/>
      <c r="G21" s="311"/>
      <c r="H21" s="311"/>
      <c r="I21" s="310" t="s">
        <v>324</v>
      </c>
      <c r="J21" s="312" t="s">
        <v>325</v>
      </c>
      <c r="K21" s="310" t="s">
        <v>326</v>
      </c>
      <c r="L21" s="315" t="s">
        <v>327</v>
      </c>
    </row>
    <row r="22" spans="1:12" ht="58.5" customHeight="1" x14ac:dyDescent="0.25">
      <c r="A22" s="310"/>
      <c r="B22" s="310"/>
      <c r="C22" s="316" t="s">
        <v>328</v>
      </c>
      <c r="D22" s="317"/>
      <c r="E22" s="316" t="s">
        <v>329</v>
      </c>
      <c r="F22" s="317"/>
      <c r="G22" s="316" t="s">
        <v>330</v>
      </c>
      <c r="H22" s="317"/>
      <c r="I22" s="310"/>
      <c r="J22" s="313"/>
      <c r="K22" s="310"/>
      <c r="L22" s="315"/>
    </row>
    <row r="23" spans="1:12" ht="31.5" x14ac:dyDescent="0.25">
      <c r="A23" s="310"/>
      <c r="B23" s="310"/>
      <c r="C23" s="160" t="s">
        <v>331</v>
      </c>
      <c r="D23" s="160" t="s">
        <v>332</v>
      </c>
      <c r="E23" s="160" t="s">
        <v>331</v>
      </c>
      <c r="F23" s="160" t="s">
        <v>332</v>
      </c>
      <c r="G23" s="160" t="s">
        <v>331</v>
      </c>
      <c r="H23" s="160" t="s">
        <v>332</v>
      </c>
      <c r="I23" s="310"/>
      <c r="J23" s="314"/>
      <c r="K23" s="310"/>
      <c r="L23" s="315"/>
    </row>
    <row r="24" spans="1:12" x14ac:dyDescent="0.25">
      <c r="A24" s="159">
        <v>1</v>
      </c>
      <c r="B24" s="159">
        <v>2</v>
      </c>
      <c r="C24" s="160">
        <v>3</v>
      </c>
      <c r="D24" s="160">
        <v>4</v>
      </c>
      <c r="E24" s="160">
        <v>5</v>
      </c>
      <c r="F24" s="160">
        <v>6</v>
      </c>
      <c r="G24" s="160">
        <v>7</v>
      </c>
      <c r="H24" s="160">
        <v>8</v>
      </c>
      <c r="I24" s="160">
        <v>9</v>
      </c>
      <c r="J24" s="160">
        <v>10</v>
      </c>
      <c r="K24" s="160">
        <v>11</v>
      </c>
      <c r="L24" s="160">
        <v>12</v>
      </c>
    </row>
    <row r="25" spans="1:12" x14ac:dyDescent="0.25">
      <c r="A25" s="160">
        <v>1</v>
      </c>
      <c r="B25" s="161" t="s">
        <v>333</v>
      </c>
      <c r="C25" s="162"/>
      <c r="D25" s="162"/>
      <c r="E25" s="162"/>
      <c r="F25" s="162"/>
      <c r="G25" s="162"/>
      <c r="H25" s="162"/>
      <c r="I25" s="162"/>
      <c r="J25" s="162"/>
      <c r="K25" s="163"/>
      <c r="L25" s="69"/>
    </row>
    <row r="26" spans="1:12" x14ac:dyDescent="0.25">
      <c r="A26" s="160" t="s">
        <v>334</v>
      </c>
      <c r="B26" s="164" t="s">
        <v>335</v>
      </c>
      <c r="C26" s="165" t="s">
        <v>336</v>
      </c>
      <c r="D26" s="165" t="s">
        <v>336</v>
      </c>
      <c r="E26" s="165"/>
      <c r="F26" s="165"/>
      <c r="G26" s="165" t="s">
        <v>336</v>
      </c>
      <c r="H26" s="165" t="s">
        <v>336</v>
      </c>
      <c r="I26" s="165"/>
      <c r="J26" s="162"/>
      <c r="K26" s="163"/>
      <c r="L26" s="163"/>
    </row>
    <row r="27" spans="1:12" ht="31.5" x14ac:dyDescent="0.25">
      <c r="A27" s="160" t="s">
        <v>337</v>
      </c>
      <c r="B27" s="164" t="s">
        <v>338</v>
      </c>
      <c r="C27" s="165" t="s">
        <v>336</v>
      </c>
      <c r="D27" s="165" t="s">
        <v>336</v>
      </c>
      <c r="E27" s="165"/>
      <c r="F27" s="165"/>
      <c r="G27" s="165" t="s">
        <v>336</v>
      </c>
      <c r="H27" s="165" t="s">
        <v>336</v>
      </c>
      <c r="I27" s="165"/>
      <c r="J27" s="162"/>
      <c r="K27" s="163"/>
      <c r="L27" s="163"/>
    </row>
    <row r="28" spans="1:12" ht="47.25" x14ac:dyDescent="0.25">
      <c r="A28" s="160" t="s">
        <v>339</v>
      </c>
      <c r="B28" s="164" t="s">
        <v>340</v>
      </c>
      <c r="C28" s="165" t="s">
        <v>336</v>
      </c>
      <c r="D28" s="165" t="s">
        <v>336</v>
      </c>
      <c r="E28" s="165"/>
      <c r="F28" s="165"/>
      <c r="G28" s="165" t="s">
        <v>336</v>
      </c>
      <c r="H28" s="165" t="s">
        <v>336</v>
      </c>
      <c r="I28" s="165"/>
      <c r="J28" s="162"/>
      <c r="K28" s="163"/>
      <c r="L28" s="163"/>
    </row>
    <row r="29" spans="1:12" ht="31.5" x14ac:dyDescent="0.25">
      <c r="A29" s="160" t="s">
        <v>341</v>
      </c>
      <c r="B29" s="164" t="s">
        <v>342</v>
      </c>
      <c r="C29" s="165" t="s">
        <v>336</v>
      </c>
      <c r="D29" s="165" t="s">
        <v>336</v>
      </c>
      <c r="E29" s="165"/>
      <c r="F29" s="165"/>
      <c r="G29" s="165" t="s">
        <v>336</v>
      </c>
      <c r="H29" s="165" t="s">
        <v>336</v>
      </c>
      <c r="I29" s="165"/>
      <c r="J29" s="162"/>
      <c r="K29" s="163"/>
      <c r="L29" s="163"/>
    </row>
    <row r="30" spans="1:12" ht="31.5" x14ac:dyDescent="0.25">
      <c r="A30" s="160" t="s">
        <v>343</v>
      </c>
      <c r="B30" s="164" t="s">
        <v>344</v>
      </c>
      <c r="C30" s="165" t="s">
        <v>336</v>
      </c>
      <c r="D30" s="165" t="s">
        <v>336</v>
      </c>
      <c r="E30" s="165"/>
      <c r="F30" s="165"/>
      <c r="G30" s="165" t="s">
        <v>336</v>
      </c>
      <c r="H30" s="165" t="s">
        <v>336</v>
      </c>
      <c r="I30" s="165"/>
      <c r="J30" s="162"/>
      <c r="K30" s="163"/>
      <c r="L30" s="163"/>
    </row>
    <row r="31" spans="1:12" ht="31.5" x14ac:dyDescent="0.25">
      <c r="A31" s="160" t="s">
        <v>345</v>
      </c>
      <c r="B31" s="166" t="s">
        <v>346</v>
      </c>
      <c r="C31" s="165" t="s">
        <v>336</v>
      </c>
      <c r="D31" s="165" t="s">
        <v>336</v>
      </c>
      <c r="E31" s="165"/>
      <c r="F31" s="165"/>
      <c r="G31" s="165" t="s">
        <v>336</v>
      </c>
      <c r="H31" s="165" t="s">
        <v>336</v>
      </c>
      <c r="I31" s="165"/>
      <c r="J31" s="162"/>
      <c r="K31" s="163"/>
      <c r="L31" s="163"/>
    </row>
    <row r="32" spans="1:12" x14ac:dyDescent="0.25">
      <c r="A32" s="160" t="s">
        <v>347</v>
      </c>
      <c r="B32" s="166" t="s">
        <v>348</v>
      </c>
      <c r="C32" s="165" t="s">
        <v>336</v>
      </c>
      <c r="D32" s="165" t="s">
        <v>336</v>
      </c>
      <c r="E32" s="165"/>
      <c r="F32" s="165"/>
      <c r="G32" s="165" t="s">
        <v>336</v>
      </c>
      <c r="H32" s="165" t="s">
        <v>336</v>
      </c>
      <c r="I32" s="165"/>
      <c r="J32" s="162"/>
      <c r="K32" s="163"/>
      <c r="L32" s="163"/>
    </row>
    <row r="33" spans="1:12" ht="31.5" x14ac:dyDescent="0.25">
      <c r="A33" s="160" t="s">
        <v>349</v>
      </c>
      <c r="B33" s="166" t="s">
        <v>350</v>
      </c>
      <c r="C33" s="165" t="s">
        <v>336</v>
      </c>
      <c r="D33" s="165" t="s">
        <v>336</v>
      </c>
      <c r="E33" s="165"/>
      <c r="F33" s="165"/>
      <c r="G33" s="165" t="s">
        <v>336</v>
      </c>
      <c r="H33" s="165" t="s">
        <v>336</v>
      </c>
      <c r="I33" s="165"/>
      <c r="J33" s="162"/>
      <c r="K33" s="163"/>
      <c r="L33" s="163"/>
    </row>
    <row r="34" spans="1:12" ht="47.25" x14ac:dyDescent="0.25">
      <c r="A34" s="160" t="s">
        <v>351</v>
      </c>
      <c r="B34" s="166" t="s">
        <v>352</v>
      </c>
      <c r="C34" s="165" t="s">
        <v>336</v>
      </c>
      <c r="D34" s="165" t="s">
        <v>336</v>
      </c>
      <c r="E34" s="165"/>
      <c r="F34" s="165"/>
      <c r="G34" s="165" t="s">
        <v>336</v>
      </c>
      <c r="H34" s="165" t="s">
        <v>336</v>
      </c>
      <c r="I34" s="165"/>
      <c r="J34" s="167"/>
      <c r="K34" s="167"/>
      <c r="L34" s="163"/>
    </row>
    <row r="35" spans="1:12" x14ac:dyDescent="0.25">
      <c r="A35" s="160" t="s">
        <v>353</v>
      </c>
      <c r="B35" s="166" t="s">
        <v>354</v>
      </c>
      <c r="C35" s="165" t="s">
        <v>336</v>
      </c>
      <c r="D35" s="165" t="s">
        <v>336</v>
      </c>
      <c r="E35" s="165"/>
      <c r="F35" s="165"/>
      <c r="G35" s="165" t="s">
        <v>336</v>
      </c>
      <c r="H35" s="165" t="s">
        <v>336</v>
      </c>
      <c r="I35" s="165"/>
      <c r="J35" s="167"/>
      <c r="K35" s="167"/>
      <c r="L35" s="163"/>
    </row>
    <row r="36" spans="1:12" x14ac:dyDescent="0.25">
      <c r="A36" s="160" t="s">
        <v>355</v>
      </c>
      <c r="B36" s="166" t="s">
        <v>356</v>
      </c>
      <c r="C36" s="165" t="s">
        <v>336</v>
      </c>
      <c r="D36" s="165" t="s">
        <v>336</v>
      </c>
      <c r="E36" s="165"/>
      <c r="F36" s="165"/>
      <c r="G36" s="165" t="s">
        <v>336</v>
      </c>
      <c r="H36" s="165" t="s">
        <v>336</v>
      </c>
      <c r="I36" s="165"/>
      <c r="J36" s="168"/>
      <c r="K36" s="163"/>
      <c r="L36" s="163"/>
    </row>
    <row r="37" spans="1:12" x14ac:dyDescent="0.25">
      <c r="A37" s="160" t="s">
        <v>357</v>
      </c>
      <c r="B37" s="166" t="s">
        <v>358</v>
      </c>
      <c r="C37" s="165" t="s">
        <v>336</v>
      </c>
      <c r="D37" s="165" t="s">
        <v>336</v>
      </c>
      <c r="E37" s="165"/>
      <c r="F37" s="165"/>
      <c r="G37" s="165" t="s">
        <v>336</v>
      </c>
      <c r="H37" s="165" t="s">
        <v>336</v>
      </c>
      <c r="I37" s="165"/>
      <c r="J37" s="168"/>
      <c r="K37" s="163"/>
      <c r="L37" s="163"/>
    </row>
    <row r="38" spans="1:12" x14ac:dyDescent="0.25">
      <c r="A38" s="160" t="s">
        <v>359</v>
      </c>
      <c r="B38" s="161" t="s">
        <v>360</v>
      </c>
      <c r="C38" s="163"/>
      <c r="D38" s="163"/>
      <c r="E38" s="163"/>
      <c r="F38" s="163"/>
      <c r="G38" s="163"/>
      <c r="H38" s="163"/>
      <c r="I38" s="163"/>
      <c r="J38" s="163"/>
      <c r="K38" s="163"/>
      <c r="L38" s="163"/>
    </row>
    <row r="39" spans="1:12" ht="47.25" x14ac:dyDescent="0.25">
      <c r="A39" s="160">
        <v>2</v>
      </c>
      <c r="B39" s="166" t="s">
        <v>361</v>
      </c>
      <c r="C39" s="165" t="s">
        <v>336</v>
      </c>
      <c r="D39" s="165" t="s">
        <v>336</v>
      </c>
      <c r="E39" s="165"/>
      <c r="F39" s="165"/>
      <c r="G39" s="165" t="s">
        <v>336</v>
      </c>
      <c r="H39" s="165" t="s">
        <v>336</v>
      </c>
      <c r="I39" s="165"/>
      <c r="J39" s="163"/>
      <c r="K39" s="163"/>
      <c r="L39" s="163"/>
    </row>
    <row r="40" spans="1:12" x14ac:dyDescent="0.25">
      <c r="A40" s="160" t="s">
        <v>362</v>
      </c>
      <c r="B40" s="166" t="s">
        <v>363</v>
      </c>
      <c r="C40" s="169">
        <v>46054</v>
      </c>
      <c r="D40" s="169">
        <v>46386</v>
      </c>
      <c r="E40" s="169"/>
      <c r="F40" s="169"/>
      <c r="G40" s="169">
        <v>46105</v>
      </c>
      <c r="H40" s="169">
        <v>46386</v>
      </c>
      <c r="I40" s="165">
        <v>50</v>
      </c>
      <c r="J40" s="163"/>
      <c r="K40" s="163"/>
      <c r="L40" s="163"/>
    </row>
    <row r="41" spans="1:12" ht="31.5" x14ac:dyDescent="0.25">
      <c r="A41" s="160" t="s">
        <v>364</v>
      </c>
      <c r="B41" s="161" t="s">
        <v>365</v>
      </c>
      <c r="C41" s="163"/>
      <c r="D41" s="163"/>
      <c r="E41" s="163"/>
      <c r="F41" s="163"/>
      <c r="G41" s="163"/>
      <c r="H41" s="163"/>
      <c r="I41" s="163"/>
      <c r="J41" s="163"/>
      <c r="K41" s="163"/>
      <c r="L41" s="163"/>
    </row>
    <row r="42" spans="1:12" ht="31.5" x14ac:dyDescent="0.25">
      <c r="A42" s="160">
        <v>3</v>
      </c>
      <c r="B42" s="166" t="s">
        <v>366</v>
      </c>
      <c r="C42" s="165" t="s">
        <v>336</v>
      </c>
      <c r="D42" s="165" t="s">
        <v>336</v>
      </c>
      <c r="E42" s="165"/>
      <c r="F42" s="165"/>
      <c r="G42" s="165" t="s">
        <v>336</v>
      </c>
      <c r="H42" s="165" t="s">
        <v>336</v>
      </c>
      <c r="I42" s="165"/>
      <c r="J42" s="163"/>
      <c r="K42" s="163"/>
      <c r="L42" s="163"/>
    </row>
    <row r="43" spans="1:12" x14ac:dyDescent="0.25">
      <c r="A43" s="160" t="s">
        <v>367</v>
      </c>
      <c r="B43" s="166" t="s">
        <v>368</v>
      </c>
      <c r="C43" s="169">
        <v>46054</v>
      </c>
      <c r="D43" s="169">
        <v>46386</v>
      </c>
      <c r="E43" s="169"/>
      <c r="F43" s="165"/>
      <c r="G43" s="169">
        <v>46157</v>
      </c>
      <c r="H43" s="169">
        <v>46386</v>
      </c>
      <c r="I43" s="165"/>
      <c r="J43" s="163"/>
      <c r="K43" s="163"/>
      <c r="L43" s="163"/>
    </row>
    <row r="44" spans="1:12" x14ac:dyDescent="0.25">
      <c r="A44" s="160" t="s">
        <v>369</v>
      </c>
      <c r="B44" s="166" t="s">
        <v>370</v>
      </c>
      <c r="C44" s="165" t="s">
        <v>336</v>
      </c>
      <c r="D44" s="165" t="s">
        <v>336</v>
      </c>
      <c r="E44" s="165"/>
      <c r="F44" s="165"/>
      <c r="G44" s="165" t="s">
        <v>336</v>
      </c>
      <c r="H44" s="165" t="s">
        <v>336</v>
      </c>
      <c r="I44" s="165"/>
      <c r="J44" s="163"/>
      <c r="K44" s="163"/>
      <c r="L44" s="163"/>
    </row>
    <row r="45" spans="1:12" ht="63" x14ac:dyDescent="0.25">
      <c r="A45" s="160" t="s">
        <v>371</v>
      </c>
      <c r="B45" s="166" t="s">
        <v>372</v>
      </c>
      <c r="C45" s="165" t="s">
        <v>336</v>
      </c>
      <c r="D45" s="165" t="s">
        <v>336</v>
      </c>
      <c r="E45" s="165"/>
      <c r="F45" s="165"/>
      <c r="G45" s="165" t="s">
        <v>336</v>
      </c>
      <c r="H45" s="165" t="s">
        <v>336</v>
      </c>
      <c r="I45" s="165"/>
      <c r="J45" s="163"/>
      <c r="K45" s="163"/>
      <c r="L45" s="163"/>
    </row>
    <row r="46" spans="1:12" ht="110.25" x14ac:dyDescent="0.25">
      <c r="A46" s="160" t="s">
        <v>373</v>
      </c>
      <c r="B46" s="166" t="s">
        <v>374</v>
      </c>
      <c r="C46" s="165" t="s">
        <v>336</v>
      </c>
      <c r="D46" s="165" t="s">
        <v>336</v>
      </c>
      <c r="E46" s="165"/>
      <c r="F46" s="165"/>
      <c r="G46" s="165" t="s">
        <v>336</v>
      </c>
      <c r="H46" s="165" t="s">
        <v>336</v>
      </c>
      <c r="I46" s="165"/>
      <c r="J46" s="163"/>
      <c r="K46" s="163"/>
      <c r="L46" s="163"/>
    </row>
    <row r="47" spans="1:12" x14ac:dyDescent="0.25">
      <c r="A47" s="160" t="s">
        <v>375</v>
      </c>
      <c r="B47" s="166" t="s">
        <v>376</v>
      </c>
      <c r="C47" s="165" t="s">
        <v>336</v>
      </c>
      <c r="D47" s="165" t="s">
        <v>336</v>
      </c>
      <c r="E47" s="165"/>
      <c r="F47" s="165"/>
      <c r="G47" s="165" t="s">
        <v>336</v>
      </c>
      <c r="H47" s="165" t="s">
        <v>336</v>
      </c>
      <c r="I47" s="165"/>
      <c r="J47" s="163"/>
      <c r="K47" s="163"/>
      <c r="L47" s="163"/>
    </row>
    <row r="48" spans="1:12" x14ac:dyDescent="0.25">
      <c r="A48" s="160" t="s">
        <v>377</v>
      </c>
      <c r="B48" s="161" t="s">
        <v>378</v>
      </c>
      <c r="C48" s="163"/>
      <c r="D48" s="163"/>
      <c r="E48" s="163"/>
      <c r="F48" s="163"/>
      <c r="G48" s="163"/>
      <c r="H48" s="163"/>
      <c r="I48" s="163"/>
      <c r="J48" s="163"/>
      <c r="K48" s="163"/>
      <c r="L48" s="163"/>
    </row>
    <row r="49" spans="1:12" x14ac:dyDescent="0.25">
      <c r="A49" s="160">
        <v>4</v>
      </c>
      <c r="B49" s="166" t="s">
        <v>379</v>
      </c>
      <c r="C49" s="165" t="s">
        <v>336</v>
      </c>
      <c r="D49" s="165" t="s">
        <v>336</v>
      </c>
      <c r="E49" s="165"/>
      <c r="F49" s="165"/>
      <c r="G49" s="165" t="s">
        <v>336</v>
      </c>
      <c r="H49" s="165" t="s">
        <v>336</v>
      </c>
      <c r="I49" s="165"/>
      <c r="J49" s="163"/>
      <c r="K49" s="163"/>
      <c r="L49" s="163"/>
    </row>
    <row r="50" spans="1:12" ht="63" x14ac:dyDescent="0.25">
      <c r="A50" s="160" t="s">
        <v>380</v>
      </c>
      <c r="B50" s="166" t="s">
        <v>381</v>
      </c>
      <c r="C50" s="165" t="s">
        <v>336</v>
      </c>
      <c r="D50" s="165" t="s">
        <v>336</v>
      </c>
      <c r="E50" s="165"/>
      <c r="F50" s="165"/>
      <c r="G50" s="165" t="s">
        <v>336</v>
      </c>
      <c r="H50" s="165" t="s">
        <v>336</v>
      </c>
      <c r="I50" s="165"/>
      <c r="J50" s="163"/>
      <c r="K50" s="163"/>
      <c r="L50" s="163"/>
    </row>
    <row r="51" spans="1:12" ht="47.25" x14ac:dyDescent="0.25">
      <c r="A51" s="160" t="s">
        <v>382</v>
      </c>
      <c r="B51" s="166" t="s">
        <v>383</v>
      </c>
      <c r="C51" s="165" t="s">
        <v>336</v>
      </c>
      <c r="D51" s="165" t="s">
        <v>336</v>
      </c>
      <c r="E51" s="165"/>
      <c r="F51" s="165"/>
      <c r="G51" s="165" t="s">
        <v>336</v>
      </c>
      <c r="H51" s="165" t="s">
        <v>336</v>
      </c>
      <c r="I51" s="165"/>
      <c r="J51" s="163"/>
      <c r="K51" s="163"/>
      <c r="L51" s="163"/>
    </row>
    <row r="52" spans="1:12" ht="47.25" x14ac:dyDescent="0.25">
      <c r="A52" s="160" t="s">
        <v>384</v>
      </c>
      <c r="B52" s="166" t="s">
        <v>385</v>
      </c>
      <c r="C52" s="165" t="s">
        <v>336</v>
      </c>
      <c r="D52" s="165" t="s">
        <v>336</v>
      </c>
      <c r="E52" s="165"/>
      <c r="F52" s="165"/>
      <c r="G52" s="165" t="s">
        <v>336</v>
      </c>
      <c r="H52" s="165" t="s">
        <v>336</v>
      </c>
      <c r="I52" s="165"/>
      <c r="J52" s="163"/>
      <c r="K52" s="163"/>
      <c r="L52" s="163"/>
    </row>
    <row r="53" spans="1:12" ht="31.5" x14ac:dyDescent="0.25">
      <c r="A53" s="160" t="s">
        <v>386</v>
      </c>
      <c r="B53" s="170" t="s">
        <v>387</v>
      </c>
      <c r="C53" s="169">
        <v>46054</v>
      </c>
      <c r="D53" s="169">
        <v>46386</v>
      </c>
      <c r="E53" s="169"/>
      <c r="F53" s="169"/>
      <c r="G53" s="169">
        <f>G43</f>
        <v>46157</v>
      </c>
      <c r="H53" s="169">
        <v>46386</v>
      </c>
      <c r="I53" s="165"/>
      <c r="J53" s="163"/>
      <c r="K53" s="163"/>
      <c r="L53" s="163"/>
    </row>
    <row r="54" spans="1:12" ht="31.5" x14ac:dyDescent="0.25">
      <c r="A54" s="160" t="s">
        <v>388</v>
      </c>
      <c r="B54" s="166" t="s">
        <v>389</v>
      </c>
      <c r="C54" s="165" t="s">
        <v>336</v>
      </c>
      <c r="D54" s="165" t="s">
        <v>336</v>
      </c>
      <c r="E54" s="165"/>
      <c r="F54" s="165"/>
      <c r="G54" s="165" t="s">
        <v>336</v>
      </c>
      <c r="H54" s="165" t="s">
        <v>336</v>
      </c>
      <c r="I54" s="165"/>
      <c r="J54" s="163"/>
      <c r="K54" s="163"/>
      <c r="L54" s="16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E24" sqref="AE24:AE64"/>
      <selection pane="topRight" activeCell="A20" sqref="A20"/>
      <selection pane="bottomLeft" activeCell="A20" sqref="A20"/>
      <selection pane="bottomRight" activeCell="D27" sqref="D27"/>
    </sheetView>
  </sheetViews>
  <sheetFormatPr defaultRowHeight="15.75" x14ac:dyDescent="0.25"/>
  <cols>
    <col min="1" max="1" width="9.140625" style="155"/>
    <col min="2" max="2" width="57.85546875" style="155" customWidth="1"/>
    <col min="3" max="3" width="13" style="155" customWidth="1"/>
    <col min="4" max="4" width="18.7109375" style="155" customWidth="1"/>
    <col min="5" max="6" width="15.28515625" style="155" customWidth="1"/>
    <col min="7" max="7" width="13" style="155" customWidth="1"/>
    <col min="8" max="27" width="9.42578125" style="155" customWidth="1"/>
    <col min="28" max="28" width="18.140625" style="155" customWidth="1"/>
    <col min="29" max="29" width="19.7109375" style="155" customWidth="1"/>
    <col min="30" max="30" width="10.7109375" style="155" customWidth="1"/>
    <col min="31" max="31" width="11" style="155" bestFit="1" customWidth="1"/>
    <col min="32" max="16384" width="9.140625" style="155"/>
  </cols>
  <sheetData>
    <row r="1" spans="1:29" ht="18.75" x14ac:dyDescent="0.25">
      <c r="AC1" s="4" t="s">
        <v>0</v>
      </c>
    </row>
    <row r="2" spans="1:29" ht="18.75" x14ac:dyDescent="0.3">
      <c r="AC2" s="5" t="s">
        <v>1</v>
      </c>
    </row>
    <row r="3" spans="1:29" ht="18.75" x14ac:dyDescent="0.3">
      <c r="AC3" s="5" t="s">
        <v>2</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5"/>
    </row>
    <row r="6" spans="1:29"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0"/>
      <c r="K7" s="10"/>
      <c r="L7" s="10"/>
      <c r="M7" s="10"/>
      <c r="N7" s="10"/>
      <c r="O7" s="10"/>
      <c r="P7" s="10"/>
      <c r="Q7" s="10"/>
      <c r="R7" s="171"/>
      <c r="S7" s="171"/>
      <c r="T7" s="171"/>
      <c r="U7" s="171"/>
      <c r="V7" s="171"/>
      <c r="W7" s="171"/>
      <c r="X7" s="171"/>
      <c r="Y7" s="171"/>
      <c r="Z7" s="171"/>
      <c r="AA7" s="171"/>
      <c r="AB7" s="171"/>
      <c r="AC7" s="171"/>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
      <c r="B10" s="10"/>
      <c r="C10" s="10"/>
      <c r="D10" s="10"/>
      <c r="E10" s="10"/>
      <c r="F10" s="10"/>
      <c r="G10" s="10"/>
      <c r="H10" s="10"/>
      <c r="I10" s="10"/>
      <c r="J10" s="10"/>
      <c r="K10" s="10"/>
      <c r="L10" s="10"/>
      <c r="M10" s="10"/>
      <c r="N10" s="10"/>
      <c r="O10" s="10"/>
      <c r="P10" s="10"/>
      <c r="Q10" s="10"/>
      <c r="R10" s="171"/>
      <c r="S10" s="171"/>
      <c r="T10" s="171"/>
      <c r="U10" s="171"/>
      <c r="V10" s="171"/>
      <c r="W10" s="171"/>
      <c r="X10" s="171"/>
      <c r="Y10" s="171"/>
      <c r="Z10" s="171"/>
      <c r="AA10" s="171"/>
      <c r="AB10" s="171"/>
      <c r="AC10" s="171"/>
    </row>
    <row r="11" spans="1:29" x14ac:dyDescent="0.25">
      <c r="A11" s="269" t="str">
        <f>'1. паспорт местоположение'!A12:C12</f>
        <v>N_99-прис-26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61"/>
      <c r="B13" s="61"/>
      <c r="C13" s="61"/>
      <c r="D13" s="61"/>
      <c r="E13" s="61"/>
      <c r="F13" s="61"/>
      <c r="G13" s="61"/>
      <c r="H13" s="61"/>
      <c r="I13" s="61"/>
      <c r="J13" s="61"/>
      <c r="K13" s="61"/>
      <c r="L13" s="61"/>
      <c r="M13" s="61"/>
      <c r="N13" s="61"/>
      <c r="O13" s="61"/>
      <c r="P13" s="61"/>
      <c r="Q13" s="61"/>
      <c r="R13" s="172"/>
      <c r="S13" s="172"/>
      <c r="T13" s="172"/>
      <c r="U13" s="172"/>
      <c r="V13" s="172"/>
      <c r="W13" s="172"/>
      <c r="X13" s="172"/>
      <c r="Y13" s="172"/>
      <c r="Z13" s="172"/>
      <c r="AA13" s="172"/>
      <c r="AB13" s="172"/>
      <c r="AC13" s="172"/>
    </row>
    <row r="14" spans="1:29" ht="45.75" customHeight="1" x14ac:dyDescent="0.25">
      <c r="A14"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8" spans="1:32" x14ac:dyDescent="0.25">
      <c r="A18" s="345" t="s">
        <v>390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20" spans="1:32" ht="33" customHeight="1" x14ac:dyDescent="0.25">
      <c r="A20" s="330" t="s">
        <v>391</v>
      </c>
      <c r="B20" s="330" t="s">
        <v>392</v>
      </c>
      <c r="C20" s="333" t="s">
        <v>393</v>
      </c>
      <c r="D20" s="334"/>
      <c r="E20" s="337" t="s">
        <v>394</v>
      </c>
      <c r="F20" s="338"/>
      <c r="G20" s="341" t="s">
        <v>575</v>
      </c>
      <c r="H20" s="327" t="s">
        <v>395</v>
      </c>
      <c r="I20" s="328"/>
      <c r="J20" s="328"/>
      <c r="K20" s="329"/>
      <c r="L20" s="327" t="s">
        <v>396</v>
      </c>
      <c r="M20" s="328"/>
      <c r="N20" s="328"/>
      <c r="O20" s="329"/>
      <c r="P20" s="327" t="s">
        <v>397</v>
      </c>
      <c r="Q20" s="328"/>
      <c r="R20" s="328"/>
      <c r="S20" s="329"/>
      <c r="T20" s="327" t="s">
        <v>398</v>
      </c>
      <c r="U20" s="328"/>
      <c r="V20" s="328"/>
      <c r="W20" s="329"/>
      <c r="X20" s="327" t="s">
        <v>576</v>
      </c>
      <c r="Y20" s="328"/>
      <c r="Z20" s="328"/>
      <c r="AA20" s="329"/>
      <c r="AB20" s="321" t="s">
        <v>399</v>
      </c>
      <c r="AC20" s="322"/>
      <c r="AD20" s="173"/>
      <c r="AE20" s="173"/>
      <c r="AF20" s="173"/>
    </row>
    <row r="21" spans="1:32" ht="75" customHeight="1" x14ac:dyDescent="0.25">
      <c r="A21" s="331"/>
      <c r="B21" s="331"/>
      <c r="C21" s="335"/>
      <c r="D21" s="336"/>
      <c r="E21" s="339"/>
      <c r="F21" s="340"/>
      <c r="G21" s="342"/>
      <c r="H21" s="325" t="s">
        <v>328</v>
      </c>
      <c r="I21" s="326"/>
      <c r="J21" s="325" t="s">
        <v>330</v>
      </c>
      <c r="K21" s="326"/>
      <c r="L21" s="325" t="s">
        <v>328</v>
      </c>
      <c r="M21" s="326"/>
      <c r="N21" s="325" t="s">
        <v>330</v>
      </c>
      <c r="O21" s="326"/>
      <c r="P21" s="325" t="s">
        <v>328</v>
      </c>
      <c r="Q21" s="326"/>
      <c r="R21" s="325" t="s">
        <v>330</v>
      </c>
      <c r="S21" s="326"/>
      <c r="T21" s="325" t="s">
        <v>328</v>
      </c>
      <c r="U21" s="326"/>
      <c r="V21" s="325" t="s">
        <v>330</v>
      </c>
      <c r="W21" s="326"/>
      <c r="X21" s="325" t="s">
        <v>400</v>
      </c>
      <c r="Y21" s="326"/>
      <c r="Z21" s="325" t="s">
        <v>401</v>
      </c>
      <c r="AA21" s="326"/>
      <c r="AB21" s="323"/>
      <c r="AC21" s="324"/>
    </row>
    <row r="22" spans="1:32" ht="75" customHeight="1" x14ac:dyDescent="0.25">
      <c r="A22" s="332"/>
      <c r="B22" s="332"/>
      <c r="C22" s="252" t="s">
        <v>328</v>
      </c>
      <c r="D22" s="252" t="s">
        <v>330</v>
      </c>
      <c r="E22" s="250" t="s">
        <v>402</v>
      </c>
      <c r="F22" s="250" t="s">
        <v>577</v>
      </c>
      <c r="G22" s="343"/>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52" t="s">
        <v>328</v>
      </c>
      <c r="AC22" s="252" t="s">
        <v>330</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ht="47.25" customHeight="1" x14ac:dyDescent="0.25">
      <c r="A24" s="174">
        <v>1</v>
      </c>
      <c r="B24" s="175" t="s">
        <v>405</v>
      </c>
      <c r="C24" s="176">
        <f t="shared" ref="C24" si="0">SUM(C25:C29)</f>
        <v>5.3163090400000002</v>
      </c>
      <c r="D24" s="176">
        <f t="shared" ref="D24" si="1">SUM(D25:D29)</f>
        <v>5.18</v>
      </c>
      <c r="E24" s="176">
        <f t="shared" ref="E24:F24" si="2">SUM(E25:E29)</f>
        <v>5.18</v>
      </c>
      <c r="F24" s="176">
        <f t="shared" si="2"/>
        <v>5.18</v>
      </c>
      <c r="G24" s="176">
        <f>SUM(G25:G29)</f>
        <v>0</v>
      </c>
      <c r="H24" s="176">
        <f t="shared" ref="H24:AA24" si="3">SUM(H25:H29)</f>
        <v>5.3163090400000002</v>
      </c>
      <c r="I24" s="176">
        <f t="shared" si="3"/>
        <v>0</v>
      </c>
      <c r="J24" s="176">
        <f t="shared" si="3"/>
        <v>5.18</v>
      </c>
      <c r="K24" s="176">
        <f t="shared" si="3"/>
        <v>0</v>
      </c>
      <c r="L24" s="176">
        <f t="shared" si="3"/>
        <v>0</v>
      </c>
      <c r="M24" s="176">
        <f t="shared" si="3"/>
        <v>0</v>
      </c>
      <c r="N24" s="176">
        <f t="shared" si="3"/>
        <v>0</v>
      </c>
      <c r="O24" s="176">
        <f t="shared" ref="O24:S24" si="4">SUM(O25:O29)</f>
        <v>0</v>
      </c>
      <c r="P24" s="176">
        <f t="shared" si="4"/>
        <v>0</v>
      </c>
      <c r="Q24" s="176">
        <f t="shared" si="4"/>
        <v>0</v>
      </c>
      <c r="R24" s="176">
        <f t="shared" si="4"/>
        <v>0</v>
      </c>
      <c r="S24" s="176">
        <f t="shared" si="4"/>
        <v>0</v>
      </c>
      <c r="T24" s="176">
        <f t="shared" si="3"/>
        <v>0</v>
      </c>
      <c r="U24" s="176">
        <f t="shared" si="3"/>
        <v>0</v>
      </c>
      <c r="V24" s="176">
        <f t="shared" si="3"/>
        <v>0</v>
      </c>
      <c r="W24" s="176">
        <f t="shared" si="3"/>
        <v>0</v>
      </c>
      <c r="X24" s="176">
        <f>SUM(X25:X29)</f>
        <v>0</v>
      </c>
      <c r="Y24" s="176">
        <f t="shared" si="3"/>
        <v>0</v>
      </c>
      <c r="Z24" s="176">
        <f t="shared" si="3"/>
        <v>0</v>
      </c>
      <c r="AA24" s="176">
        <f t="shared" si="3"/>
        <v>0</v>
      </c>
      <c r="AB24" s="176">
        <f t="shared" ref="AB24:AB64" si="5">H24+L24+P24+T24</f>
        <v>5.3163090400000002</v>
      </c>
      <c r="AC24" s="177">
        <f t="shared" ref="AC24:AC64" si="6">J24+N24+R24+V24+X24</f>
        <v>5.18</v>
      </c>
    </row>
    <row r="25" spans="1:32" ht="24" customHeight="1" x14ac:dyDescent="0.25">
      <c r="A25" s="178" t="s">
        <v>406</v>
      </c>
      <c r="B25" s="179" t="s">
        <v>407</v>
      </c>
      <c r="C25" s="176">
        <v>0</v>
      </c>
      <c r="D25" s="176">
        <v>0</v>
      </c>
      <c r="E25" s="180">
        <f t="shared" ref="E25:E29" si="7">D25</f>
        <v>0</v>
      </c>
      <c r="F25" s="180">
        <f t="shared" ref="F25:F64" si="8">E25-G25</f>
        <v>0</v>
      </c>
      <c r="G25" s="181">
        <v>0</v>
      </c>
      <c r="H25" s="181">
        <v>0</v>
      </c>
      <c r="I25" s="181">
        <v>0</v>
      </c>
      <c r="J25" s="181">
        <f>D25</f>
        <v>0</v>
      </c>
      <c r="K25" s="181">
        <v>0</v>
      </c>
      <c r="L25" s="181">
        <v>0</v>
      </c>
      <c r="M25" s="181">
        <v>0</v>
      </c>
      <c r="N25" s="181">
        <v>0</v>
      </c>
      <c r="O25" s="181">
        <v>0</v>
      </c>
      <c r="P25" s="181">
        <v>0</v>
      </c>
      <c r="Q25" s="181">
        <v>0</v>
      </c>
      <c r="R25" s="181">
        <v>0</v>
      </c>
      <c r="S25" s="181">
        <v>0</v>
      </c>
      <c r="T25" s="181">
        <v>0</v>
      </c>
      <c r="U25" s="181">
        <v>0</v>
      </c>
      <c r="V25" s="181">
        <v>0</v>
      </c>
      <c r="W25" s="181">
        <v>0</v>
      </c>
      <c r="X25" s="181">
        <v>0</v>
      </c>
      <c r="Y25" s="181">
        <v>0</v>
      </c>
      <c r="Z25" s="181">
        <v>0</v>
      </c>
      <c r="AA25" s="181">
        <v>0</v>
      </c>
      <c r="AB25" s="176">
        <f t="shared" si="5"/>
        <v>0</v>
      </c>
      <c r="AC25" s="177">
        <f t="shared" si="6"/>
        <v>0</v>
      </c>
    </row>
    <row r="26" spans="1:32" x14ac:dyDescent="0.25">
      <c r="A26" s="178" t="s">
        <v>408</v>
      </c>
      <c r="B26" s="179" t="s">
        <v>409</v>
      </c>
      <c r="C26" s="176">
        <v>0</v>
      </c>
      <c r="D26" s="176">
        <v>0</v>
      </c>
      <c r="E26" s="180">
        <f t="shared" si="7"/>
        <v>0</v>
      </c>
      <c r="F26" s="180">
        <f t="shared" si="8"/>
        <v>0</v>
      </c>
      <c r="G26" s="181">
        <v>0</v>
      </c>
      <c r="H26" s="181">
        <v>0</v>
      </c>
      <c r="I26" s="181">
        <v>0</v>
      </c>
      <c r="J26" s="181">
        <f t="shared" ref="J26:J64" si="9">D26</f>
        <v>0</v>
      </c>
      <c r="K26" s="181">
        <v>0</v>
      </c>
      <c r="L26" s="181">
        <v>0</v>
      </c>
      <c r="M26" s="181">
        <v>0</v>
      </c>
      <c r="N26" s="181">
        <v>0</v>
      </c>
      <c r="O26" s="181">
        <v>0</v>
      </c>
      <c r="P26" s="181">
        <v>0</v>
      </c>
      <c r="Q26" s="181">
        <v>0</v>
      </c>
      <c r="R26" s="181">
        <v>0</v>
      </c>
      <c r="S26" s="181">
        <v>0</v>
      </c>
      <c r="T26" s="181">
        <v>0</v>
      </c>
      <c r="U26" s="181">
        <v>0</v>
      </c>
      <c r="V26" s="181">
        <v>0</v>
      </c>
      <c r="W26" s="181">
        <v>0</v>
      </c>
      <c r="X26" s="181">
        <v>0</v>
      </c>
      <c r="Y26" s="181">
        <v>0</v>
      </c>
      <c r="Z26" s="181">
        <v>0</v>
      </c>
      <c r="AA26" s="181">
        <v>0</v>
      </c>
      <c r="AB26" s="176">
        <f t="shared" si="5"/>
        <v>0</v>
      </c>
      <c r="AC26" s="177">
        <f t="shared" si="6"/>
        <v>0</v>
      </c>
    </row>
    <row r="27" spans="1:32" ht="31.5" x14ac:dyDescent="0.25">
      <c r="A27" s="178" t="s">
        <v>410</v>
      </c>
      <c r="B27" s="179" t="s">
        <v>411</v>
      </c>
      <c r="C27" s="176">
        <v>5.3163090400000002</v>
      </c>
      <c r="D27" s="176">
        <v>5.18</v>
      </c>
      <c r="E27" s="180">
        <f t="shared" si="7"/>
        <v>5.18</v>
      </c>
      <c r="F27" s="180">
        <f t="shared" si="8"/>
        <v>5.18</v>
      </c>
      <c r="G27" s="181">
        <v>0</v>
      </c>
      <c r="H27" s="181">
        <v>5.3163090400000002</v>
      </c>
      <c r="I27" s="181">
        <v>0</v>
      </c>
      <c r="J27" s="181">
        <f t="shared" si="9"/>
        <v>5.18</v>
      </c>
      <c r="K27" s="181">
        <v>0</v>
      </c>
      <c r="L27" s="181">
        <v>0</v>
      </c>
      <c r="M27" s="181">
        <v>0</v>
      </c>
      <c r="N27" s="181">
        <v>0</v>
      </c>
      <c r="O27" s="181">
        <v>0</v>
      </c>
      <c r="P27" s="181">
        <v>0</v>
      </c>
      <c r="Q27" s="181">
        <v>0</v>
      </c>
      <c r="R27" s="182">
        <v>0</v>
      </c>
      <c r="S27" s="181">
        <v>0</v>
      </c>
      <c r="T27" s="181">
        <v>0</v>
      </c>
      <c r="U27" s="181">
        <v>0</v>
      </c>
      <c r="V27" s="182">
        <v>0</v>
      </c>
      <c r="W27" s="181">
        <v>0</v>
      </c>
      <c r="X27" s="181">
        <v>0</v>
      </c>
      <c r="Y27" s="181">
        <v>0</v>
      </c>
      <c r="Z27" s="181">
        <v>0</v>
      </c>
      <c r="AA27" s="181">
        <v>0</v>
      </c>
      <c r="AB27" s="176">
        <f t="shared" si="5"/>
        <v>5.3163090400000002</v>
      </c>
      <c r="AC27" s="177">
        <f t="shared" si="6"/>
        <v>5.18</v>
      </c>
    </row>
    <row r="28" spans="1:32" x14ac:dyDescent="0.25">
      <c r="A28" s="178" t="s">
        <v>412</v>
      </c>
      <c r="B28" s="179" t="s">
        <v>413</v>
      </c>
      <c r="C28" s="176">
        <v>0</v>
      </c>
      <c r="D28" s="176">
        <v>0</v>
      </c>
      <c r="E28" s="180">
        <f t="shared" si="7"/>
        <v>0</v>
      </c>
      <c r="F28" s="180">
        <f t="shared" si="8"/>
        <v>0</v>
      </c>
      <c r="G28" s="181">
        <v>0</v>
      </c>
      <c r="H28" s="181">
        <v>0</v>
      </c>
      <c r="I28" s="181">
        <v>0</v>
      </c>
      <c r="J28" s="181">
        <f t="shared" si="9"/>
        <v>0</v>
      </c>
      <c r="K28" s="181">
        <v>0</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76">
        <f t="shared" si="5"/>
        <v>0</v>
      </c>
      <c r="AC28" s="177">
        <f t="shared" si="6"/>
        <v>0</v>
      </c>
    </row>
    <row r="29" spans="1:32" x14ac:dyDescent="0.25">
      <c r="A29" s="178" t="s">
        <v>414</v>
      </c>
      <c r="B29" s="183" t="s">
        <v>415</v>
      </c>
      <c r="C29" s="176">
        <v>0</v>
      </c>
      <c r="D29" s="176">
        <v>0</v>
      </c>
      <c r="E29" s="180">
        <f t="shared" si="7"/>
        <v>0</v>
      </c>
      <c r="F29" s="180">
        <f t="shared" si="8"/>
        <v>0</v>
      </c>
      <c r="G29" s="181">
        <v>0</v>
      </c>
      <c r="H29" s="181">
        <v>0</v>
      </c>
      <c r="I29" s="181">
        <v>0</v>
      </c>
      <c r="J29" s="181">
        <f t="shared" si="9"/>
        <v>0</v>
      </c>
      <c r="K29" s="181">
        <v>0</v>
      </c>
      <c r="L29" s="181">
        <v>0</v>
      </c>
      <c r="M29" s="181">
        <v>0</v>
      </c>
      <c r="N29" s="181">
        <v>0</v>
      </c>
      <c r="O29" s="181">
        <v>0</v>
      </c>
      <c r="P29" s="181">
        <v>0</v>
      </c>
      <c r="Q29" s="181">
        <v>0</v>
      </c>
      <c r="R29" s="181">
        <v>0</v>
      </c>
      <c r="S29" s="181">
        <v>0</v>
      </c>
      <c r="T29" s="181">
        <v>0</v>
      </c>
      <c r="U29" s="181">
        <v>0</v>
      </c>
      <c r="V29" s="181">
        <v>0</v>
      </c>
      <c r="W29" s="181">
        <v>0</v>
      </c>
      <c r="X29" s="181">
        <v>0</v>
      </c>
      <c r="Y29" s="181">
        <v>0</v>
      </c>
      <c r="Z29" s="181">
        <v>0</v>
      </c>
      <c r="AA29" s="181">
        <v>0</v>
      </c>
      <c r="AB29" s="176">
        <f t="shared" si="5"/>
        <v>0</v>
      </c>
      <c r="AC29" s="177">
        <f t="shared" si="6"/>
        <v>0</v>
      </c>
    </row>
    <row r="30" spans="1:32" ht="47.25" x14ac:dyDescent="0.25">
      <c r="A30" s="174" t="s">
        <v>17</v>
      </c>
      <c r="B30" s="175" t="s">
        <v>416</v>
      </c>
      <c r="C30" s="176">
        <f t="shared" ref="C30" si="10">SUM(C31:C34)</f>
        <v>4.4302575300000004</v>
      </c>
      <c r="D30" s="176">
        <f t="shared" ref="D30:F30" si="11">SUM(D31:D34)</f>
        <v>4.2459016399999996</v>
      </c>
      <c r="E30" s="176">
        <f t="shared" si="11"/>
        <v>4.2459016399999996</v>
      </c>
      <c r="F30" s="176">
        <f t="shared" si="11"/>
        <v>4.2459016399999996</v>
      </c>
      <c r="G30" s="176">
        <f t="shared" ref="G30" si="12">SUM(G31:G34)</f>
        <v>0</v>
      </c>
      <c r="H30" s="176">
        <f t="shared" ref="H30:AA30" si="13">SUM(H31:H34)</f>
        <v>4.4302575300000004</v>
      </c>
      <c r="I30" s="176">
        <f t="shared" si="13"/>
        <v>0</v>
      </c>
      <c r="J30" s="176">
        <f t="shared" si="13"/>
        <v>4.2459016399999996</v>
      </c>
      <c r="K30" s="176">
        <f t="shared" si="13"/>
        <v>0</v>
      </c>
      <c r="L30" s="176">
        <f t="shared" si="13"/>
        <v>0</v>
      </c>
      <c r="M30" s="176">
        <f t="shared" si="13"/>
        <v>0</v>
      </c>
      <c r="N30" s="176">
        <f t="shared" si="13"/>
        <v>0</v>
      </c>
      <c r="O30" s="176">
        <f>SUM(O31:O34)</f>
        <v>0</v>
      </c>
      <c r="P30" s="176">
        <f t="shared" ref="P30:S30" si="14">SUM(P31:P34)</f>
        <v>0</v>
      </c>
      <c r="Q30" s="176">
        <f t="shared" si="14"/>
        <v>0</v>
      </c>
      <c r="R30" s="176">
        <f t="shared" si="14"/>
        <v>0</v>
      </c>
      <c r="S30" s="176">
        <f t="shared" si="14"/>
        <v>0</v>
      </c>
      <c r="T30" s="176">
        <f t="shared" si="13"/>
        <v>0</v>
      </c>
      <c r="U30" s="176">
        <f t="shared" si="13"/>
        <v>0</v>
      </c>
      <c r="V30" s="176">
        <f t="shared" si="13"/>
        <v>0</v>
      </c>
      <c r="W30" s="176">
        <f t="shared" si="13"/>
        <v>0</v>
      </c>
      <c r="X30" s="176">
        <f t="shared" si="13"/>
        <v>0</v>
      </c>
      <c r="Y30" s="176">
        <f t="shared" si="13"/>
        <v>0</v>
      </c>
      <c r="Z30" s="176">
        <f t="shared" si="13"/>
        <v>0</v>
      </c>
      <c r="AA30" s="176">
        <f t="shared" si="13"/>
        <v>0</v>
      </c>
      <c r="AB30" s="176">
        <f t="shared" si="5"/>
        <v>4.4302575300000004</v>
      </c>
      <c r="AC30" s="177">
        <f t="shared" si="6"/>
        <v>4.2459016399999996</v>
      </c>
    </row>
    <row r="31" spans="1:32" x14ac:dyDescent="0.25">
      <c r="A31" s="174" t="s">
        <v>417</v>
      </c>
      <c r="B31" s="179" t="s">
        <v>418</v>
      </c>
      <c r="C31" s="176">
        <v>0</v>
      </c>
      <c r="D31" s="176">
        <v>0</v>
      </c>
      <c r="E31" s="180">
        <f t="shared" ref="E31:E64" si="15">D31</f>
        <v>0</v>
      </c>
      <c r="F31" s="180">
        <f t="shared" si="8"/>
        <v>0</v>
      </c>
      <c r="G31" s="181">
        <v>0</v>
      </c>
      <c r="H31" s="181">
        <v>0</v>
      </c>
      <c r="I31" s="181">
        <v>0</v>
      </c>
      <c r="J31" s="181">
        <f t="shared" si="9"/>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v>
      </c>
      <c r="AB31" s="176">
        <f t="shared" si="5"/>
        <v>0</v>
      </c>
      <c r="AC31" s="177">
        <f t="shared" si="6"/>
        <v>0</v>
      </c>
    </row>
    <row r="32" spans="1:32" ht="31.5" x14ac:dyDescent="0.25">
      <c r="A32" s="174" t="s">
        <v>419</v>
      </c>
      <c r="B32" s="179" t="s">
        <v>420</v>
      </c>
      <c r="C32" s="176">
        <v>0</v>
      </c>
      <c r="D32" s="176">
        <v>0</v>
      </c>
      <c r="E32" s="180">
        <f t="shared" si="15"/>
        <v>0</v>
      </c>
      <c r="F32" s="180">
        <f t="shared" si="8"/>
        <v>0</v>
      </c>
      <c r="G32" s="181">
        <v>0</v>
      </c>
      <c r="H32" s="181">
        <v>0</v>
      </c>
      <c r="I32" s="181">
        <v>0</v>
      </c>
      <c r="J32" s="181">
        <f t="shared" si="9"/>
        <v>0</v>
      </c>
      <c r="K32" s="181">
        <v>0</v>
      </c>
      <c r="L32" s="181">
        <v>0</v>
      </c>
      <c r="M32" s="181">
        <v>0</v>
      </c>
      <c r="N32" s="181">
        <v>0</v>
      </c>
      <c r="O32" s="181">
        <v>0</v>
      </c>
      <c r="P32" s="181">
        <v>0</v>
      </c>
      <c r="Q32" s="181">
        <v>0</v>
      </c>
      <c r="R32" s="181">
        <v>0</v>
      </c>
      <c r="S32" s="181">
        <v>0</v>
      </c>
      <c r="T32" s="181">
        <v>0</v>
      </c>
      <c r="U32" s="181">
        <v>0</v>
      </c>
      <c r="V32" s="181">
        <v>0</v>
      </c>
      <c r="W32" s="181">
        <v>0</v>
      </c>
      <c r="X32" s="181">
        <v>0</v>
      </c>
      <c r="Y32" s="181">
        <v>0</v>
      </c>
      <c r="Z32" s="181">
        <v>0</v>
      </c>
      <c r="AA32" s="181">
        <v>0</v>
      </c>
      <c r="AB32" s="176">
        <f t="shared" si="5"/>
        <v>0</v>
      </c>
      <c r="AC32" s="177">
        <f t="shared" si="6"/>
        <v>0</v>
      </c>
    </row>
    <row r="33" spans="1:29" x14ac:dyDescent="0.25">
      <c r="A33" s="174" t="s">
        <v>421</v>
      </c>
      <c r="B33" s="179" t="s">
        <v>422</v>
      </c>
      <c r="C33" s="176">
        <v>4.4302575300000004</v>
      </c>
      <c r="D33" s="176">
        <v>4.2459016399999996</v>
      </c>
      <c r="E33" s="180">
        <f t="shared" si="15"/>
        <v>4.2459016399999996</v>
      </c>
      <c r="F33" s="180">
        <f t="shared" si="8"/>
        <v>4.2459016399999996</v>
      </c>
      <c r="G33" s="181">
        <v>0</v>
      </c>
      <c r="H33" s="181">
        <v>4.4302575300000004</v>
      </c>
      <c r="I33" s="181">
        <v>0</v>
      </c>
      <c r="J33" s="181">
        <f t="shared" si="9"/>
        <v>4.2459016399999996</v>
      </c>
      <c r="K33" s="181">
        <v>0</v>
      </c>
      <c r="L33" s="181">
        <v>0</v>
      </c>
      <c r="M33" s="181">
        <v>0</v>
      </c>
      <c r="N33" s="181">
        <v>0</v>
      </c>
      <c r="O33" s="181">
        <v>0</v>
      </c>
      <c r="P33" s="181">
        <v>0</v>
      </c>
      <c r="Q33" s="181">
        <v>0</v>
      </c>
      <c r="R33" s="181">
        <v>0</v>
      </c>
      <c r="S33" s="181">
        <v>0</v>
      </c>
      <c r="T33" s="181">
        <v>0</v>
      </c>
      <c r="U33" s="181">
        <v>0</v>
      </c>
      <c r="V33" s="181">
        <v>0</v>
      </c>
      <c r="W33" s="181">
        <v>0</v>
      </c>
      <c r="X33" s="181">
        <v>0</v>
      </c>
      <c r="Y33" s="181">
        <v>0</v>
      </c>
      <c r="Z33" s="181">
        <v>0</v>
      </c>
      <c r="AA33" s="181">
        <v>0</v>
      </c>
      <c r="AB33" s="176">
        <f t="shared" si="5"/>
        <v>4.4302575300000004</v>
      </c>
      <c r="AC33" s="177">
        <f t="shared" si="6"/>
        <v>4.2459016399999996</v>
      </c>
    </row>
    <row r="34" spans="1:29" x14ac:dyDescent="0.25">
      <c r="A34" s="174" t="s">
        <v>423</v>
      </c>
      <c r="B34" s="179" t="s">
        <v>424</v>
      </c>
      <c r="C34" s="176">
        <v>0</v>
      </c>
      <c r="D34" s="176">
        <v>0</v>
      </c>
      <c r="E34" s="180">
        <f t="shared" si="15"/>
        <v>0</v>
      </c>
      <c r="F34" s="180">
        <f t="shared" si="8"/>
        <v>0</v>
      </c>
      <c r="G34" s="181">
        <v>0</v>
      </c>
      <c r="H34" s="181">
        <v>0</v>
      </c>
      <c r="I34" s="181">
        <v>0</v>
      </c>
      <c r="J34" s="181">
        <f t="shared" si="9"/>
        <v>0</v>
      </c>
      <c r="K34" s="181">
        <v>0</v>
      </c>
      <c r="L34" s="181">
        <v>0</v>
      </c>
      <c r="M34" s="181">
        <v>0</v>
      </c>
      <c r="N34" s="181">
        <v>0</v>
      </c>
      <c r="O34" s="181">
        <v>0</v>
      </c>
      <c r="P34" s="181">
        <v>0</v>
      </c>
      <c r="Q34" s="181">
        <v>0</v>
      </c>
      <c r="R34" s="181">
        <v>0</v>
      </c>
      <c r="S34" s="181">
        <v>0</v>
      </c>
      <c r="T34" s="181">
        <v>0</v>
      </c>
      <c r="U34" s="181">
        <v>0</v>
      </c>
      <c r="V34" s="181">
        <v>0</v>
      </c>
      <c r="W34" s="181">
        <v>0</v>
      </c>
      <c r="X34" s="181">
        <v>0</v>
      </c>
      <c r="Y34" s="181">
        <v>0</v>
      </c>
      <c r="Z34" s="181">
        <v>0</v>
      </c>
      <c r="AA34" s="181">
        <v>0</v>
      </c>
      <c r="AB34" s="176">
        <f t="shared" si="5"/>
        <v>0</v>
      </c>
      <c r="AC34" s="177">
        <f t="shared" si="6"/>
        <v>0</v>
      </c>
    </row>
    <row r="35" spans="1:29" ht="31.5" x14ac:dyDescent="0.25">
      <c r="A35" s="174" t="s">
        <v>20</v>
      </c>
      <c r="B35" s="175" t="s">
        <v>425</v>
      </c>
      <c r="C35" s="176">
        <v>0</v>
      </c>
      <c r="D35" s="176">
        <v>0</v>
      </c>
      <c r="E35" s="180">
        <f t="shared" si="15"/>
        <v>0</v>
      </c>
      <c r="F35" s="180">
        <f t="shared" si="8"/>
        <v>0</v>
      </c>
      <c r="G35" s="176">
        <v>0</v>
      </c>
      <c r="H35" s="176">
        <v>0</v>
      </c>
      <c r="I35" s="176">
        <v>0</v>
      </c>
      <c r="J35" s="176">
        <f t="shared" si="9"/>
        <v>0</v>
      </c>
      <c r="K35" s="176">
        <v>0</v>
      </c>
      <c r="L35" s="176">
        <v>0</v>
      </c>
      <c r="M35" s="176">
        <v>0</v>
      </c>
      <c r="N35" s="176">
        <v>0</v>
      </c>
      <c r="O35" s="176">
        <v>0</v>
      </c>
      <c r="P35" s="176">
        <v>0</v>
      </c>
      <c r="Q35" s="176">
        <v>0</v>
      </c>
      <c r="R35" s="184">
        <v>0</v>
      </c>
      <c r="S35" s="176">
        <v>0</v>
      </c>
      <c r="T35" s="176">
        <v>0</v>
      </c>
      <c r="U35" s="176">
        <v>0</v>
      </c>
      <c r="V35" s="184">
        <v>0</v>
      </c>
      <c r="W35" s="176">
        <v>0</v>
      </c>
      <c r="X35" s="176">
        <v>0</v>
      </c>
      <c r="Y35" s="176">
        <v>0</v>
      </c>
      <c r="Z35" s="176">
        <v>0</v>
      </c>
      <c r="AA35" s="176">
        <v>0</v>
      </c>
      <c r="AB35" s="176">
        <f t="shared" si="5"/>
        <v>0</v>
      </c>
      <c r="AC35" s="177">
        <f t="shared" si="6"/>
        <v>0</v>
      </c>
    </row>
    <row r="36" spans="1:29" ht="31.5" x14ac:dyDescent="0.25">
      <c r="A36" s="178" t="s">
        <v>426</v>
      </c>
      <c r="B36" s="185" t="s">
        <v>427</v>
      </c>
      <c r="C36" s="186">
        <v>0</v>
      </c>
      <c r="D36" s="186">
        <v>0</v>
      </c>
      <c r="E36" s="180">
        <f t="shared" si="15"/>
        <v>0</v>
      </c>
      <c r="F36" s="180">
        <f t="shared" si="8"/>
        <v>0</v>
      </c>
      <c r="G36" s="181">
        <v>0</v>
      </c>
      <c r="H36" s="181">
        <v>0</v>
      </c>
      <c r="I36" s="181">
        <v>0</v>
      </c>
      <c r="J36" s="181">
        <f t="shared" si="9"/>
        <v>0</v>
      </c>
      <c r="K36" s="181">
        <v>0</v>
      </c>
      <c r="L36" s="181">
        <v>0</v>
      </c>
      <c r="M36" s="181">
        <v>0</v>
      </c>
      <c r="N36" s="181">
        <v>0</v>
      </c>
      <c r="O36" s="181">
        <v>0</v>
      </c>
      <c r="P36" s="181">
        <v>0</v>
      </c>
      <c r="Q36" s="181">
        <v>0</v>
      </c>
      <c r="R36" s="181">
        <v>0</v>
      </c>
      <c r="S36" s="181">
        <v>0</v>
      </c>
      <c r="T36" s="181">
        <v>0</v>
      </c>
      <c r="U36" s="181">
        <v>0</v>
      </c>
      <c r="V36" s="181">
        <v>0</v>
      </c>
      <c r="W36" s="181">
        <v>0</v>
      </c>
      <c r="X36" s="181">
        <v>0</v>
      </c>
      <c r="Y36" s="181">
        <v>0</v>
      </c>
      <c r="Z36" s="181">
        <v>0</v>
      </c>
      <c r="AA36" s="181">
        <v>0</v>
      </c>
      <c r="AB36" s="176">
        <f t="shared" si="5"/>
        <v>0</v>
      </c>
      <c r="AC36" s="177">
        <f t="shared" si="6"/>
        <v>0</v>
      </c>
    </row>
    <row r="37" spans="1:29" x14ac:dyDescent="0.25">
      <c r="A37" s="178" t="s">
        <v>428</v>
      </c>
      <c r="B37" s="185" t="s">
        <v>429</v>
      </c>
      <c r="C37" s="186">
        <v>0</v>
      </c>
      <c r="D37" s="186">
        <v>0</v>
      </c>
      <c r="E37" s="180">
        <f t="shared" si="15"/>
        <v>0</v>
      </c>
      <c r="F37" s="180">
        <f t="shared" si="8"/>
        <v>0</v>
      </c>
      <c r="G37" s="181">
        <v>0</v>
      </c>
      <c r="H37" s="181">
        <v>0</v>
      </c>
      <c r="I37" s="181">
        <v>0</v>
      </c>
      <c r="J37" s="181">
        <f t="shared" si="9"/>
        <v>0</v>
      </c>
      <c r="K37" s="181">
        <v>0</v>
      </c>
      <c r="L37" s="181">
        <v>0</v>
      </c>
      <c r="M37" s="181">
        <v>0</v>
      </c>
      <c r="N37" s="181">
        <v>0</v>
      </c>
      <c r="O37" s="181">
        <v>0</v>
      </c>
      <c r="P37" s="181">
        <v>0</v>
      </c>
      <c r="Q37" s="181">
        <v>0</v>
      </c>
      <c r="R37" s="182">
        <v>0</v>
      </c>
      <c r="S37" s="181">
        <v>0</v>
      </c>
      <c r="T37" s="181">
        <v>0</v>
      </c>
      <c r="U37" s="181">
        <v>0</v>
      </c>
      <c r="V37" s="182">
        <v>0</v>
      </c>
      <c r="W37" s="181">
        <v>0</v>
      </c>
      <c r="X37" s="181">
        <v>0</v>
      </c>
      <c r="Y37" s="181">
        <v>0</v>
      </c>
      <c r="Z37" s="181">
        <v>0</v>
      </c>
      <c r="AA37" s="181">
        <v>0</v>
      </c>
      <c r="AB37" s="176">
        <f t="shared" si="5"/>
        <v>0</v>
      </c>
      <c r="AC37" s="177">
        <f t="shared" si="6"/>
        <v>0</v>
      </c>
    </row>
    <row r="38" spans="1:29" x14ac:dyDescent="0.25">
      <c r="A38" s="178" t="s">
        <v>430</v>
      </c>
      <c r="B38" s="185" t="s">
        <v>431</v>
      </c>
      <c r="C38" s="186">
        <v>0</v>
      </c>
      <c r="D38" s="186">
        <v>0</v>
      </c>
      <c r="E38" s="180">
        <f t="shared" si="15"/>
        <v>0</v>
      </c>
      <c r="F38" s="180">
        <f t="shared" si="8"/>
        <v>0</v>
      </c>
      <c r="G38" s="181">
        <v>0</v>
      </c>
      <c r="H38" s="181">
        <v>0</v>
      </c>
      <c r="I38" s="181">
        <v>0</v>
      </c>
      <c r="J38" s="181">
        <f t="shared" si="9"/>
        <v>0</v>
      </c>
      <c r="K38" s="181">
        <v>0</v>
      </c>
      <c r="L38" s="181">
        <v>0</v>
      </c>
      <c r="M38" s="181">
        <v>0</v>
      </c>
      <c r="N38" s="181">
        <v>0</v>
      </c>
      <c r="O38" s="181">
        <v>0</v>
      </c>
      <c r="P38" s="181">
        <v>0</v>
      </c>
      <c r="Q38" s="181">
        <v>0</v>
      </c>
      <c r="R38" s="181">
        <v>0</v>
      </c>
      <c r="S38" s="181">
        <v>0</v>
      </c>
      <c r="T38" s="181">
        <v>0</v>
      </c>
      <c r="U38" s="181">
        <v>0</v>
      </c>
      <c r="V38" s="181">
        <v>0</v>
      </c>
      <c r="W38" s="181">
        <v>0</v>
      </c>
      <c r="X38" s="181">
        <v>0</v>
      </c>
      <c r="Y38" s="181">
        <v>0</v>
      </c>
      <c r="Z38" s="181">
        <v>0</v>
      </c>
      <c r="AA38" s="181">
        <v>0</v>
      </c>
      <c r="AB38" s="176">
        <f t="shared" si="5"/>
        <v>0</v>
      </c>
      <c r="AC38" s="177">
        <f t="shared" si="6"/>
        <v>0</v>
      </c>
    </row>
    <row r="39" spans="1:29" ht="31.5" x14ac:dyDescent="0.25">
      <c r="A39" s="178" t="s">
        <v>432</v>
      </c>
      <c r="B39" s="179" t="s">
        <v>433</v>
      </c>
      <c r="C39" s="176">
        <v>0</v>
      </c>
      <c r="D39" s="176">
        <v>0</v>
      </c>
      <c r="E39" s="180">
        <f t="shared" si="15"/>
        <v>0</v>
      </c>
      <c r="F39" s="180">
        <f t="shared" si="8"/>
        <v>0</v>
      </c>
      <c r="G39" s="181">
        <v>0</v>
      </c>
      <c r="H39" s="181">
        <v>0</v>
      </c>
      <c r="I39" s="181">
        <v>0</v>
      </c>
      <c r="J39" s="181">
        <f t="shared" si="9"/>
        <v>0</v>
      </c>
      <c r="K39" s="181">
        <v>0</v>
      </c>
      <c r="L39" s="181">
        <v>0</v>
      </c>
      <c r="M39" s="181">
        <v>0</v>
      </c>
      <c r="N39" s="181">
        <v>0</v>
      </c>
      <c r="O39" s="181">
        <v>0</v>
      </c>
      <c r="P39" s="181">
        <v>0</v>
      </c>
      <c r="Q39" s="181">
        <v>0</v>
      </c>
      <c r="R39" s="181">
        <v>0</v>
      </c>
      <c r="S39" s="181">
        <v>0</v>
      </c>
      <c r="T39" s="181">
        <v>0</v>
      </c>
      <c r="U39" s="181">
        <v>0</v>
      </c>
      <c r="V39" s="181">
        <v>0</v>
      </c>
      <c r="W39" s="181">
        <v>0</v>
      </c>
      <c r="X39" s="181">
        <v>0</v>
      </c>
      <c r="Y39" s="181">
        <v>0</v>
      </c>
      <c r="Z39" s="181">
        <v>0</v>
      </c>
      <c r="AA39" s="181">
        <v>0</v>
      </c>
      <c r="AB39" s="176">
        <f t="shared" si="5"/>
        <v>0</v>
      </c>
      <c r="AC39" s="177">
        <f t="shared" si="6"/>
        <v>0</v>
      </c>
    </row>
    <row r="40" spans="1:29" ht="31.5" x14ac:dyDescent="0.25">
      <c r="A40" s="178" t="s">
        <v>434</v>
      </c>
      <c r="B40" s="179" t="s">
        <v>435</v>
      </c>
      <c r="C40" s="176">
        <v>0</v>
      </c>
      <c r="D40" s="176">
        <v>0</v>
      </c>
      <c r="E40" s="180">
        <f t="shared" si="15"/>
        <v>0</v>
      </c>
      <c r="F40" s="180">
        <f t="shared" si="8"/>
        <v>0</v>
      </c>
      <c r="G40" s="181">
        <v>0</v>
      </c>
      <c r="H40" s="181">
        <v>0</v>
      </c>
      <c r="I40" s="181">
        <v>0</v>
      </c>
      <c r="J40" s="181">
        <f t="shared" si="9"/>
        <v>0</v>
      </c>
      <c r="K40" s="181">
        <v>0</v>
      </c>
      <c r="L40" s="181">
        <v>0</v>
      </c>
      <c r="M40" s="181">
        <v>0</v>
      </c>
      <c r="N40" s="181">
        <v>0</v>
      </c>
      <c r="O40" s="181">
        <v>0</v>
      </c>
      <c r="P40" s="181">
        <v>0</v>
      </c>
      <c r="Q40" s="181">
        <v>0</v>
      </c>
      <c r="R40" s="181">
        <v>0</v>
      </c>
      <c r="S40" s="181">
        <v>0</v>
      </c>
      <c r="T40" s="181">
        <v>0</v>
      </c>
      <c r="U40" s="181">
        <v>0</v>
      </c>
      <c r="V40" s="181">
        <v>0</v>
      </c>
      <c r="W40" s="181">
        <v>0</v>
      </c>
      <c r="X40" s="181">
        <v>0</v>
      </c>
      <c r="Y40" s="181">
        <v>0</v>
      </c>
      <c r="Z40" s="181">
        <v>0</v>
      </c>
      <c r="AA40" s="181">
        <v>0</v>
      </c>
      <c r="AB40" s="176">
        <f t="shared" si="5"/>
        <v>0</v>
      </c>
      <c r="AC40" s="177">
        <f t="shared" si="6"/>
        <v>0</v>
      </c>
    </row>
    <row r="41" spans="1:29" x14ac:dyDescent="0.25">
      <c r="A41" s="178" t="s">
        <v>436</v>
      </c>
      <c r="B41" s="179" t="s">
        <v>437</v>
      </c>
      <c r="C41" s="176">
        <v>0</v>
      </c>
      <c r="D41" s="176">
        <v>0</v>
      </c>
      <c r="E41" s="180">
        <f t="shared" si="15"/>
        <v>0</v>
      </c>
      <c r="F41" s="180">
        <f t="shared" si="8"/>
        <v>0</v>
      </c>
      <c r="G41" s="181">
        <v>0</v>
      </c>
      <c r="H41" s="181">
        <v>0</v>
      </c>
      <c r="I41" s="181">
        <v>0</v>
      </c>
      <c r="J41" s="181">
        <f t="shared" si="9"/>
        <v>0</v>
      </c>
      <c r="K41" s="181">
        <v>0</v>
      </c>
      <c r="L41" s="181">
        <v>0</v>
      </c>
      <c r="M41" s="181">
        <v>0</v>
      </c>
      <c r="N41" s="181">
        <v>0</v>
      </c>
      <c r="O41" s="181">
        <v>0</v>
      </c>
      <c r="P41" s="181">
        <v>0</v>
      </c>
      <c r="Q41" s="181">
        <v>0</v>
      </c>
      <c r="R41" s="181">
        <v>0</v>
      </c>
      <c r="S41" s="181">
        <v>0</v>
      </c>
      <c r="T41" s="181">
        <v>0</v>
      </c>
      <c r="U41" s="181">
        <v>0</v>
      </c>
      <c r="V41" s="181">
        <v>0</v>
      </c>
      <c r="W41" s="181">
        <v>0</v>
      </c>
      <c r="X41" s="181">
        <v>0</v>
      </c>
      <c r="Y41" s="181">
        <v>0</v>
      </c>
      <c r="Z41" s="181">
        <v>0</v>
      </c>
      <c r="AA41" s="181">
        <v>0</v>
      </c>
      <c r="AB41" s="176">
        <f t="shared" si="5"/>
        <v>0</v>
      </c>
      <c r="AC41" s="177">
        <f t="shared" si="6"/>
        <v>0</v>
      </c>
    </row>
    <row r="42" spans="1:29" ht="18.75" x14ac:dyDescent="0.25">
      <c r="A42" s="178" t="s">
        <v>438</v>
      </c>
      <c r="B42" s="185" t="s">
        <v>439</v>
      </c>
      <c r="C42" s="186">
        <v>0</v>
      </c>
      <c r="D42" s="186">
        <v>0</v>
      </c>
      <c r="E42" s="180">
        <f t="shared" si="15"/>
        <v>0</v>
      </c>
      <c r="F42" s="180">
        <f t="shared" si="8"/>
        <v>0</v>
      </c>
      <c r="G42" s="181">
        <v>0</v>
      </c>
      <c r="H42" s="181">
        <v>0</v>
      </c>
      <c r="I42" s="181">
        <v>0</v>
      </c>
      <c r="J42" s="181">
        <f t="shared" si="9"/>
        <v>0</v>
      </c>
      <c r="K42" s="181">
        <v>0</v>
      </c>
      <c r="L42" s="181">
        <v>0</v>
      </c>
      <c r="M42" s="181">
        <v>0</v>
      </c>
      <c r="N42" s="181">
        <v>0</v>
      </c>
      <c r="O42" s="181">
        <v>0</v>
      </c>
      <c r="P42" s="181">
        <v>0</v>
      </c>
      <c r="Q42" s="181">
        <v>0</v>
      </c>
      <c r="R42" s="181">
        <v>0</v>
      </c>
      <c r="S42" s="181">
        <v>0</v>
      </c>
      <c r="T42" s="181">
        <v>0</v>
      </c>
      <c r="U42" s="181">
        <v>0</v>
      </c>
      <c r="V42" s="181">
        <v>0</v>
      </c>
      <c r="W42" s="181">
        <v>0</v>
      </c>
      <c r="X42" s="181">
        <v>0</v>
      </c>
      <c r="Y42" s="181">
        <v>0</v>
      </c>
      <c r="Z42" s="181">
        <v>0</v>
      </c>
      <c r="AA42" s="181">
        <v>0</v>
      </c>
      <c r="AB42" s="176">
        <f t="shared" si="5"/>
        <v>0</v>
      </c>
      <c r="AC42" s="177">
        <f t="shared" si="6"/>
        <v>0</v>
      </c>
    </row>
    <row r="43" spans="1:29" x14ac:dyDescent="0.25">
      <c r="A43" s="174" t="s">
        <v>23</v>
      </c>
      <c r="B43" s="175" t="s">
        <v>440</v>
      </c>
      <c r="C43" s="176">
        <v>0</v>
      </c>
      <c r="D43" s="176">
        <v>0</v>
      </c>
      <c r="E43" s="180">
        <f t="shared" si="15"/>
        <v>0</v>
      </c>
      <c r="F43" s="180">
        <f t="shared" si="8"/>
        <v>0</v>
      </c>
      <c r="G43" s="176">
        <v>0</v>
      </c>
      <c r="H43" s="176">
        <v>0</v>
      </c>
      <c r="I43" s="176">
        <v>0</v>
      </c>
      <c r="J43" s="176">
        <f t="shared" si="9"/>
        <v>0</v>
      </c>
      <c r="K43" s="176">
        <v>0</v>
      </c>
      <c r="L43" s="176">
        <v>0</v>
      </c>
      <c r="M43" s="176">
        <v>0</v>
      </c>
      <c r="N43" s="176">
        <v>0</v>
      </c>
      <c r="O43" s="176">
        <v>0</v>
      </c>
      <c r="P43" s="176">
        <v>0</v>
      </c>
      <c r="Q43" s="176">
        <v>0</v>
      </c>
      <c r="R43" s="184">
        <v>0</v>
      </c>
      <c r="S43" s="176">
        <v>0</v>
      </c>
      <c r="T43" s="176">
        <v>0</v>
      </c>
      <c r="U43" s="176">
        <v>0</v>
      </c>
      <c r="V43" s="184">
        <v>0</v>
      </c>
      <c r="W43" s="176">
        <v>0</v>
      </c>
      <c r="X43" s="176">
        <v>0</v>
      </c>
      <c r="Y43" s="176">
        <v>0</v>
      </c>
      <c r="Z43" s="176">
        <v>0</v>
      </c>
      <c r="AA43" s="176">
        <v>0</v>
      </c>
      <c r="AB43" s="176">
        <f t="shared" si="5"/>
        <v>0</v>
      </c>
      <c r="AC43" s="177">
        <f t="shared" si="6"/>
        <v>0</v>
      </c>
    </row>
    <row r="44" spans="1:29" x14ac:dyDescent="0.25">
      <c r="A44" s="178" t="s">
        <v>441</v>
      </c>
      <c r="B44" s="179" t="s">
        <v>442</v>
      </c>
      <c r="C44" s="176">
        <v>0</v>
      </c>
      <c r="D44" s="176">
        <v>0</v>
      </c>
      <c r="E44" s="180">
        <f t="shared" si="15"/>
        <v>0</v>
      </c>
      <c r="F44" s="180">
        <f t="shared" si="8"/>
        <v>0</v>
      </c>
      <c r="G44" s="181">
        <v>0</v>
      </c>
      <c r="H44" s="181">
        <v>0</v>
      </c>
      <c r="I44" s="181">
        <v>0</v>
      </c>
      <c r="J44" s="181">
        <f t="shared" si="9"/>
        <v>0</v>
      </c>
      <c r="K44" s="181">
        <v>0</v>
      </c>
      <c r="L44" s="181">
        <v>0</v>
      </c>
      <c r="M44" s="181">
        <v>0</v>
      </c>
      <c r="N44" s="181">
        <v>0</v>
      </c>
      <c r="O44" s="181">
        <v>0</v>
      </c>
      <c r="P44" s="181">
        <v>0</v>
      </c>
      <c r="Q44" s="181">
        <v>0</v>
      </c>
      <c r="R44" s="181">
        <v>0</v>
      </c>
      <c r="S44" s="181">
        <v>0</v>
      </c>
      <c r="T44" s="181">
        <v>0</v>
      </c>
      <c r="U44" s="181">
        <v>0</v>
      </c>
      <c r="V44" s="181">
        <v>0</v>
      </c>
      <c r="W44" s="181">
        <v>0</v>
      </c>
      <c r="X44" s="181">
        <v>0</v>
      </c>
      <c r="Y44" s="181">
        <v>0</v>
      </c>
      <c r="Z44" s="181">
        <v>0</v>
      </c>
      <c r="AA44" s="181">
        <v>0</v>
      </c>
      <c r="AB44" s="176">
        <f t="shared" si="5"/>
        <v>0</v>
      </c>
      <c r="AC44" s="177">
        <f t="shared" si="6"/>
        <v>0</v>
      </c>
    </row>
    <row r="45" spans="1:29" x14ac:dyDescent="0.25">
      <c r="A45" s="178" t="s">
        <v>443</v>
      </c>
      <c r="B45" s="179" t="s">
        <v>429</v>
      </c>
      <c r="C45" s="176">
        <v>0</v>
      </c>
      <c r="D45" s="176">
        <v>0</v>
      </c>
      <c r="E45" s="180">
        <f t="shared" si="15"/>
        <v>0</v>
      </c>
      <c r="F45" s="180">
        <f t="shared" si="8"/>
        <v>0</v>
      </c>
      <c r="G45" s="181">
        <v>0</v>
      </c>
      <c r="H45" s="181">
        <v>0</v>
      </c>
      <c r="I45" s="181">
        <v>0</v>
      </c>
      <c r="J45" s="181">
        <f t="shared" si="9"/>
        <v>0</v>
      </c>
      <c r="K45" s="181">
        <v>0</v>
      </c>
      <c r="L45" s="181">
        <v>0</v>
      </c>
      <c r="M45" s="181">
        <v>0</v>
      </c>
      <c r="N45" s="181">
        <v>0</v>
      </c>
      <c r="O45" s="181">
        <v>0</v>
      </c>
      <c r="P45" s="181">
        <v>0</v>
      </c>
      <c r="Q45" s="181">
        <v>0</v>
      </c>
      <c r="R45" s="182">
        <v>0</v>
      </c>
      <c r="S45" s="181">
        <v>0</v>
      </c>
      <c r="T45" s="181">
        <v>0</v>
      </c>
      <c r="U45" s="181">
        <v>0</v>
      </c>
      <c r="V45" s="182">
        <v>0</v>
      </c>
      <c r="W45" s="181">
        <v>0</v>
      </c>
      <c r="X45" s="181">
        <v>0</v>
      </c>
      <c r="Y45" s="181">
        <v>0</v>
      </c>
      <c r="Z45" s="181">
        <v>0</v>
      </c>
      <c r="AA45" s="181">
        <v>0</v>
      </c>
      <c r="AB45" s="176">
        <f t="shared" si="5"/>
        <v>0</v>
      </c>
      <c r="AC45" s="177">
        <f t="shared" si="6"/>
        <v>0</v>
      </c>
    </row>
    <row r="46" spans="1:29" x14ac:dyDescent="0.25">
      <c r="A46" s="178" t="s">
        <v>444</v>
      </c>
      <c r="B46" s="179" t="s">
        <v>431</v>
      </c>
      <c r="C46" s="176">
        <v>0</v>
      </c>
      <c r="D46" s="176">
        <v>0</v>
      </c>
      <c r="E46" s="180">
        <f t="shared" si="15"/>
        <v>0</v>
      </c>
      <c r="F46" s="180">
        <f t="shared" si="8"/>
        <v>0</v>
      </c>
      <c r="G46" s="181">
        <v>0</v>
      </c>
      <c r="H46" s="181">
        <v>0</v>
      </c>
      <c r="I46" s="181">
        <v>0</v>
      </c>
      <c r="J46" s="181">
        <f t="shared" si="9"/>
        <v>0</v>
      </c>
      <c r="K46" s="181">
        <v>0</v>
      </c>
      <c r="L46" s="181">
        <v>0</v>
      </c>
      <c r="M46" s="181">
        <v>0</v>
      </c>
      <c r="N46" s="181">
        <v>0</v>
      </c>
      <c r="O46" s="181">
        <v>0</v>
      </c>
      <c r="P46" s="181">
        <v>0</v>
      </c>
      <c r="Q46" s="181">
        <v>0</v>
      </c>
      <c r="R46" s="181">
        <v>0</v>
      </c>
      <c r="S46" s="181">
        <v>0</v>
      </c>
      <c r="T46" s="181">
        <v>0</v>
      </c>
      <c r="U46" s="181">
        <v>0</v>
      </c>
      <c r="V46" s="181">
        <v>0</v>
      </c>
      <c r="W46" s="181">
        <v>0</v>
      </c>
      <c r="X46" s="181">
        <v>0</v>
      </c>
      <c r="Y46" s="181">
        <v>0</v>
      </c>
      <c r="Z46" s="181">
        <v>0</v>
      </c>
      <c r="AA46" s="181">
        <v>0</v>
      </c>
      <c r="AB46" s="176">
        <f t="shared" si="5"/>
        <v>0</v>
      </c>
      <c r="AC46" s="177">
        <f t="shared" si="6"/>
        <v>0</v>
      </c>
    </row>
    <row r="47" spans="1:29" ht="31.5" x14ac:dyDescent="0.25">
      <c r="A47" s="178" t="s">
        <v>445</v>
      </c>
      <c r="B47" s="179" t="s">
        <v>433</v>
      </c>
      <c r="C47" s="176">
        <v>0</v>
      </c>
      <c r="D47" s="176">
        <v>0</v>
      </c>
      <c r="E47" s="180">
        <f t="shared" si="15"/>
        <v>0</v>
      </c>
      <c r="F47" s="180">
        <f t="shared" si="8"/>
        <v>0</v>
      </c>
      <c r="G47" s="181">
        <v>0</v>
      </c>
      <c r="H47" s="181">
        <v>0</v>
      </c>
      <c r="I47" s="181">
        <v>0</v>
      </c>
      <c r="J47" s="181">
        <f t="shared" si="9"/>
        <v>0</v>
      </c>
      <c r="K47" s="181">
        <v>0</v>
      </c>
      <c r="L47" s="181">
        <v>0</v>
      </c>
      <c r="M47" s="181">
        <v>0</v>
      </c>
      <c r="N47" s="181">
        <v>0</v>
      </c>
      <c r="O47" s="181">
        <v>0</v>
      </c>
      <c r="P47" s="181">
        <v>0</v>
      </c>
      <c r="Q47" s="181">
        <v>0</v>
      </c>
      <c r="R47" s="181">
        <v>0</v>
      </c>
      <c r="S47" s="181">
        <v>0</v>
      </c>
      <c r="T47" s="181">
        <v>0</v>
      </c>
      <c r="U47" s="181">
        <v>0</v>
      </c>
      <c r="V47" s="181">
        <v>0</v>
      </c>
      <c r="W47" s="181">
        <v>0</v>
      </c>
      <c r="X47" s="181">
        <v>0</v>
      </c>
      <c r="Y47" s="181">
        <v>0</v>
      </c>
      <c r="Z47" s="181">
        <v>0</v>
      </c>
      <c r="AA47" s="181">
        <v>0</v>
      </c>
      <c r="AB47" s="176">
        <f t="shared" si="5"/>
        <v>0</v>
      </c>
      <c r="AC47" s="177">
        <f t="shared" si="6"/>
        <v>0</v>
      </c>
    </row>
    <row r="48" spans="1:29" ht="31.5" x14ac:dyDescent="0.25">
      <c r="A48" s="178" t="s">
        <v>446</v>
      </c>
      <c r="B48" s="179" t="s">
        <v>435</v>
      </c>
      <c r="C48" s="176">
        <v>0</v>
      </c>
      <c r="D48" s="176">
        <v>0</v>
      </c>
      <c r="E48" s="180">
        <f t="shared" si="15"/>
        <v>0</v>
      </c>
      <c r="F48" s="180">
        <f t="shared" si="8"/>
        <v>0</v>
      </c>
      <c r="G48" s="181">
        <v>0</v>
      </c>
      <c r="H48" s="181">
        <v>0</v>
      </c>
      <c r="I48" s="181">
        <v>0</v>
      </c>
      <c r="J48" s="181">
        <f t="shared" si="9"/>
        <v>0</v>
      </c>
      <c r="K48" s="181">
        <v>0</v>
      </c>
      <c r="L48" s="181">
        <v>0</v>
      </c>
      <c r="M48" s="181">
        <v>0</v>
      </c>
      <c r="N48" s="181">
        <v>0</v>
      </c>
      <c r="O48" s="181">
        <v>0</v>
      </c>
      <c r="P48" s="181">
        <v>0</v>
      </c>
      <c r="Q48" s="181">
        <v>0</v>
      </c>
      <c r="R48" s="181">
        <v>0</v>
      </c>
      <c r="S48" s="181">
        <v>0</v>
      </c>
      <c r="T48" s="181">
        <v>0</v>
      </c>
      <c r="U48" s="181">
        <v>0</v>
      </c>
      <c r="V48" s="181">
        <v>0</v>
      </c>
      <c r="W48" s="181">
        <v>0</v>
      </c>
      <c r="X48" s="181">
        <v>0</v>
      </c>
      <c r="Y48" s="181">
        <v>0</v>
      </c>
      <c r="Z48" s="181">
        <v>0</v>
      </c>
      <c r="AA48" s="181">
        <v>0</v>
      </c>
      <c r="AB48" s="176">
        <f t="shared" si="5"/>
        <v>0</v>
      </c>
      <c r="AC48" s="177">
        <f t="shared" si="6"/>
        <v>0</v>
      </c>
    </row>
    <row r="49" spans="1:29" x14ac:dyDescent="0.25">
      <c r="A49" s="178" t="s">
        <v>447</v>
      </c>
      <c r="B49" s="179" t="s">
        <v>437</v>
      </c>
      <c r="C49" s="176">
        <v>0</v>
      </c>
      <c r="D49" s="176">
        <v>0</v>
      </c>
      <c r="E49" s="180">
        <f t="shared" si="15"/>
        <v>0</v>
      </c>
      <c r="F49" s="180">
        <f t="shared" si="8"/>
        <v>0</v>
      </c>
      <c r="G49" s="181">
        <v>0</v>
      </c>
      <c r="H49" s="181">
        <v>0</v>
      </c>
      <c r="I49" s="181">
        <v>0</v>
      </c>
      <c r="J49" s="181">
        <f t="shared" si="9"/>
        <v>0</v>
      </c>
      <c r="K49" s="181">
        <v>0</v>
      </c>
      <c r="L49" s="181">
        <v>0</v>
      </c>
      <c r="M49" s="181">
        <v>0</v>
      </c>
      <c r="N49" s="181">
        <v>0</v>
      </c>
      <c r="O49" s="181">
        <v>0</v>
      </c>
      <c r="P49" s="181">
        <v>0</v>
      </c>
      <c r="Q49" s="181">
        <v>0</v>
      </c>
      <c r="R49" s="181">
        <v>0</v>
      </c>
      <c r="S49" s="181">
        <v>0</v>
      </c>
      <c r="T49" s="181">
        <v>0</v>
      </c>
      <c r="U49" s="181">
        <v>0</v>
      </c>
      <c r="V49" s="181">
        <v>0</v>
      </c>
      <c r="W49" s="181">
        <v>0</v>
      </c>
      <c r="X49" s="181">
        <v>0</v>
      </c>
      <c r="Y49" s="181">
        <v>0</v>
      </c>
      <c r="Z49" s="181">
        <v>0</v>
      </c>
      <c r="AA49" s="181">
        <v>0</v>
      </c>
      <c r="AB49" s="176">
        <f t="shared" si="5"/>
        <v>0</v>
      </c>
      <c r="AC49" s="177">
        <f t="shared" si="6"/>
        <v>0</v>
      </c>
    </row>
    <row r="50" spans="1:29" ht="18.75" x14ac:dyDescent="0.25">
      <c r="A50" s="178" t="s">
        <v>448</v>
      </c>
      <c r="B50" s="185" t="s">
        <v>439</v>
      </c>
      <c r="C50" s="186">
        <v>6</v>
      </c>
      <c r="D50" s="186">
        <v>6</v>
      </c>
      <c r="E50" s="180">
        <f t="shared" si="15"/>
        <v>6</v>
      </c>
      <c r="F50" s="180">
        <f t="shared" si="8"/>
        <v>6</v>
      </c>
      <c r="G50" s="181">
        <v>0</v>
      </c>
      <c r="H50" s="181">
        <v>6</v>
      </c>
      <c r="I50" s="181">
        <v>0</v>
      </c>
      <c r="J50" s="181">
        <f t="shared" si="9"/>
        <v>6</v>
      </c>
      <c r="K50" s="181">
        <v>0</v>
      </c>
      <c r="L50" s="181">
        <v>0</v>
      </c>
      <c r="M50" s="181">
        <v>0</v>
      </c>
      <c r="N50" s="181">
        <v>0</v>
      </c>
      <c r="O50" s="181">
        <v>0</v>
      </c>
      <c r="P50" s="181">
        <v>0</v>
      </c>
      <c r="Q50" s="181">
        <v>0</v>
      </c>
      <c r="R50" s="181">
        <v>0</v>
      </c>
      <c r="S50" s="181">
        <v>0</v>
      </c>
      <c r="T50" s="181">
        <v>0</v>
      </c>
      <c r="U50" s="181">
        <v>0</v>
      </c>
      <c r="V50" s="181">
        <v>0</v>
      </c>
      <c r="W50" s="181">
        <v>0</v>
      </c>
      <c r="X50" s="181">
        <v>0</v>
      </c>
      <c r="Y50" s="181">
        <v>0</v>
      </c>
      <c r="Z50" s="181">
        <v>0</v>
      </c>
      <c r="AA50" s="181">
        <v>0</v>
      </c>
      <c r="AB50" s="176">
        <f t="shared" si="5"/>
        <v>6</v>
      </c>
      <c r="AC50" s="177">
        <f t="shared" si="6"/>
        <v>6</v>
      </c>
    </row>
    <row r="51" spans="1:29" ht="35.25" customHeight="1" x14ac:dyDescent="0.25">
      <c r="A51" s="174" t="s">
        <v>26</v>
      </c>
      <c r="B51" s="175" t="s">
        <v>449</v>
      </c>
      <c r="C51" s="176">
        <v>0</v>
      </c>
      <c r="D51" s="176">
        <v>0</v>
      </c>
      <c r="E51" s="180">
        <f t="shared" si="15"/>
        <v>0</v>
      </c>
      <c r="F51" s="180">
        <f t="shared" si="8"/>
        <v>0</v>
      </c>
      <c r="G51" s="176">
        <v>0</v>
      </c>
      <c r="H51" s="176">
        <v>0</v>
      </c>
      <c r="I51" s="176">
        <v>0</v>
      </c>
      <c r="J51" s="176">
        <f t="shared" si="9"/>
        <v>0</v>
      </c>
      <c r="K51" s="176">
        <v>0</v>
      </c>
      <c r="L51" s="176">
        <v>0</v>
      </c>
      <c r="M51" s="176">
        <v>0</v>
      </c>
      <c r="N51" s="176">
        <v>0</v>
      </c>
      <c r="O51" s="176">
        <v>0</v>
      </c>
      <c r="P51" s="176">
        <v>0</v>
      </c>
      <c r="Q51" s="176">
        <v>0</v>
      </c>
      <c r="R51" s="184">
        <v>0</v>
      </c>
      <c r="S51" s="176">
        <v>0</v>
      </c>
      <c r="T51" s="176">
        <v>0</v>
      </c>
      <c r="U51" s="176">
        <v>0</v>
      </c>
      <c r="V51" s="184">
        <v>0</v>
      </c>
      <c r="W51" s="176">
        <v>0</v>
      </c>
      <c r="X51" s="176">
        <v>0</v>
      </c>
      <c r="Y51" s="176">
        <v>0</v>
      </c>
      <c r="Z51" s="176">
        <v>0</v>
      </c>
      <c r="AA51" s="176">
        <v>0</v>
      </c>
      <c r="AB51" s="176">
        <f t="shared" si="5"/>
        <v>0</v>
      </c>
      <c r="AC51" s="177">
        <f t="shared" si="6"/>
        <v>0</v>
      </c>
    </row>
    <row r="52" spans="1:29" x14ac:dyDescent="0.25">
      <c r="A52" s="178" t="s">
        <v>450</v>
      </c>
      <c r="B52" s="179" t="s">
        <v>451</v>
      </c>
      <c r="C52" s="176">
        <f>C33</f>
        <v>4.4302575300000004</v>
      </c>
      <c r="D52" s="176">
        <f>D33</f>
        <v>4.2459016399999996</v>
      </c>
      <c r="E52" s="180">
        <f t="shared" si="15"/>
        <v>4.2459016399999996</v>
      </c>
      <c r="F52" s="180">
        <f t="shared" si="8"/>
        <v>4.2459016399999996</v>
      </c>
      <c r="G52" s="181">
        <v>0</v>
      </c>
      <c r="H52" s="181">
        <v>4.4302575300000004</v>
      </c>
      <c r="I52" s="181">
        <v>0</v>
      </c>
      <c r="J52" s="181">
        <f t="shared" si="9"/>
        <v>4.2459016399999996</v>
      </c>
      <c r="K52" s="181">
        <v>0</v>
      </c>
      <c r="L52" s="181">
        <v>0</v>
      </c>
      <c r="M52" s="181">
        <v>0</v>
      </c>
      <c r="N52" s="181">
        <v>0</v>
      </c>
      <c r="O52" s="181">
        <v>0</v>
      </c>
      <c r="P52" s="181">
        <v>0</v>
      </c>
      <c r="Q52" s="181">
        <v>0</v>
      </c>
      <c r="R52" s="181">
        <v>0</v>
      </c>
      <c r="S52" s="181">
        <v>0</v>
      </c>
      <c r="T52" s="181">
        <v>0</v>
      </c>
      <c r="U52" s="181">
        <v>0</v>
      </c>
      <c r="V52" s="181">
        <v>0</v>
      </c>
      <c r="W52" s="181">
        <v>0</v>
      </c>
      <c r="X52" s="181">
        <v>0</v>
      </c>
      <c r="Y52" s="181">
        <v>0</v>
      </c>
      <c r="Z52" s="181">
        <v>0</v>
      </c>
      <c r="AA52" s="181">
        <v>0</v>
      </c>
      <c r="AB52" s="176">
        <f t="shared" si="5"/>
        <v>4.4302575300000004</v>
      </c>
      <c r="AC52" s="177">
        <f t="shared" si="6"/>
        <v>4.2459016399999996</v>
      </c>
    </row>
    <row r="53" spans="1:29" x14ac:dyDescent="0.25">
      <c r="A53" s="178" t="s">
        <v>452</v>
      </c>
      <c r="B53" s="179" t="s">
        <v>453</v>
      </c>
      <c r="C53" s="176">
        <v>0</v>
      </c>
      <c r="D53" s="176">
        <v>0</v>
      </c>
      <c r="E53" s="180">
        <f t="shared" si="15"/>
        <v>0</v>
      </c>
      <c r="F53" s="180">
        <f t="shared" si="8"/>
        <v>0</v>
      </c>
      <c r="G53" s="181">
        <v>0</v>
      </c>
      <c r="H53" s="181">
        <v>0</v>
      </c>
      <c r="I53" s="181">
        <v>0</v>
      </c>
      <c r="J53" s="181">
        <f t="shared" si="9"/>
        <v>0</v>
      </c>
      <c r="K53" s="181">
        <v>0</v>
      </c>
      <c r="L53" s="181">
        <v>0</v>
      </c>
      <c r="M53" s="181">
        <v>0</v>
      </c>
      <c r="N53" s="181">
        <v>0</v>
      </c>
      <c r="O53" s="181">
        <v>0</v>
      </c>
      <c r="P53" s="181">
        <v>0</v>
      </c>
      <c r="Q53" s="181">
        <v>0</v>
      </c>
      <c r="R53" s="182">
        <v>0</v>
      </c>
      <c r="S53" s="181">
        <v>0</v>
      </c>
      <c r="T53" s="181">
        <v>0</v>
      </c>
      <c r="U53" s="181">
        <v>0</v>
      </c>
      <c r="V53" s="182">
        <v>0</v>
      </c>
      <c r="W53" s="181">
        <v>0</v>
      </c>
      <c r="X53" s="181">
        <v>0</v>
      </c>
      <c r="Y53" s="181">
        <v>0</v>
      </c>
      <c r="Z53" s="181">
        <v>0</v>
      </c>
      <c r="AA53" s="181">
        <v>0</v>
      </c>
      <c r="AB53" s="176">
        <f t="shared" si="5"/>
        <v>0</v>
      </c>
      <c r="AC53" s="177">
        <f t="shared" si="6"/>
        <v>0</v>
      </c>
    </row>
    <row r="54" spans="1:29" x14ac:dyDescent="0.25">
      <c r="A54" s="178" t="s">
        <v>454</v>
      </c>
      <c r="B54" s="185" t="s">
        <v>455</v>
      </c>
      <c r="C54" s="186">
        <v>0</v>
      </c>
      <c r="D54" s="186">
        <v>0</v>
      </c>
      <c r="E54" s="180">
        <f t="shared" si="15"/>
        <v>0</v>
      </c>
      <c r="F54" s="180">
        <f t="shared" si="8"/>
        <v>0</v>
      </c>
      <c r="G54" s="181">
        <v>0</v>
      </c>
      <c r="H54" s="181">
        <v>0</v>
      </c>
      <c r="I54" s="181">
        <v>0</v>
      </c>
      <c r="J54" s="181">
        <f t="shared" si="9"/>
        <v>0</v>
      </c>
      <c r="K54" s="181">
        <v>0</v>
      </c>
      <c r="L54" s="181">
        <v>0</v>
      </c>
      <c r="M54" s="181">
        <v>0</v>
      </c>
      <c r="N54" s="181">
        <v>0</v>
      </c>
      <c r="O54" s="181">
        <v>0</v>
      </c>
      <c r="P54" s="181">
        <v>0</v>
      </c>
      <c r="Q54" s="181">
        <v>0</v>
      </c>
      <c r="R54" s="181">
        <v>0</v>
      </c>
      <c r="S54" s="181">
        <v>0</v>
      </c>
      <c r="T54" s="181">
        <v>0</v>
      </c>
      <c r="U54" s="181">
        <v>0</v>
      </c>
      <c r="V54" s="181">
        <v>0</v>
      </c>
      <c r="W54" s="181">
        <v>0</v>
      </c>
      <c r="X54" s="181">
        <v>0</v>
      </c>
      <c r="Y54" s="181">
        <v>0</v>
      </c>
      <c r="Z54" s="181">
        <v>0</v>
      </c>
      <c r="AA54" s="181">
        <v>0</v>
      </c>
      <c r="AB54" s="176">
        <f t="shared" si="5"/>
        <v>0</v>
      </c>
      <c r="AC54" s="177">
        <f t="shared" si="6"/>
        <v>0</v>
      </c>
    </row>
    <row r="55" spans="1:29" x14ac:dyDescent="0.25">
      <c r="A55" s="178" t="s">
        <v>456</v>
      </c>
      <c r="B55" s="185" t="s">
        <v>457</v>
      </c>
      <c r="C55" s="186">
        <v>0</v>
      </c>
      <c r="D55" s="186">
        <v>0</v>
      </c>
      <c r="E55" s="180">
        <f t="shared" si="15"/>
        <v>0</v>
      </c>
      <c r="F55" s="180">
        <f t="shared" si="8"/>
        <v>0</v>
      </c>
      <c r="G55" s="181">
        <v>0</v>
      </c>
      <c r="H55" s="181">
        <v>0</v>
      </c>
      <c r="I55" s="181">
        <v>0</v>
      </c>
      <c r="J55" s="181">
        <f t="shared" si="9"/>
        <v>0</v>
      </c>
      <c r="K55" s="181">
        <v>0</v>
      </c>
      <c r="L55" s="181">
        <v>0</v>
      </c>
      <c r="M55" s="181">
        <v>0</v>
      </c>
      <c r="N55" s="181">
        <v>0</v>
      </c>
      <c r="O55" s="181">
        <v>0</v>
      </c>
      <c r="P55" s="181">
        <v>0</v>
      </c>
      <c r="Q55" s="181">
        <v>0</v>
      </c>
      <c r="R55" s="181">
        <v>0</v>
      </c>
      <c r="S55" s="181">
        <v>0</v>
      </c>
      <c r="T55" s="181">
        <v>0</v>
      </c>
      <c r="U55" s="181">
        <v>0</v>
      </c>
      <c r="V55" s="181">
        <v>0</v>
      </c>
      <c r="W55" s="181">
        <v>0</v>
      </c>
      <c r="X55" s="181">
        <v>0</v>
      </c>
      <c r="Y55" s="181">
        <v>0</v>
      </c>
      <c r="Z55" s="181">
        <v>0</v>
      </c>
      <c r="AA55" s="181">
        <v>0</v>
      </c>
      <c r="AB55" s="176">
        <f t="shared" si="5"/>
        <v>0</v>
      </c>
      <c r="AC55" s="177">
        <f t="shared" si="6"/>
        <v>0</v>
      </c>
    </row>
    <row r="56" spans="1:29" x14ac:dyDescent="0.25">
      <c r="A56" s="178" t="s">
        <v>458</v>
      </c>
      <c r="B56" s="185" t="s">
        <v>459</v>
      </c>
      <c r="C56" s="186">
        <v>0</v>
      </c>
      <c r="D56" s="186">
        <v>0</v>
      </c>
      <c r="E56" s="180">
        <f t="shared" si="15"/>
        <v>0</v>
      </c>
      <c r="F56" s="180">
        <f t="shared" si="8"/>
        <v>0</v>
      </c>
      <c r="G56" s="181">
        <v>0</v>
      </c>
      <c r="H56" s="181">
        <v>0</v>
      </c>
      <c r="I56" s="181">
        <v>0</v>
      </c>
      <c r="J56" s="181">
        <f t="shared" si="9"/>
        <v>0</v>
      </c>
      <c r="K56" s="181">
        <v>0</v>
      </c>
      <c r="L56" s="181">
        <v>0</v>
      </c>
      <c r="M56" s="181">
        <v>0</v>
      </c>
      <c r="N56" s="181">
        <v>0</v>
      </c>
      <c r="O56" s="181">
        <v>0</v>
      </c>
      <c r="P56" s="181">
        <v>0</v>
      </c>
      <c r="Q56" s="181">
        <v>0</v>
      </c>
      <c r="R56" s="181">
        <v>0</v>
      </c>
      <c r="S56" s="181">
        <v>0</v>
      </c>
      <c r="T56" s="181">
        <v>0</v>
      </c>
      <c r="U56" s="181">
        <v>0</v>
      </c>
      <c r="V56" s="181">
        <v>0</v>
      </c>
      <c r="W56" s="181">
        <v>0</v>
      </c>
      <c r="X56" s="181">
        <v>0</v>
      </c>
      <c r="Y56" s="181">
        <v>0</v>
      </c>
      <c r="Z56" s="181">
        <v>0</v>
      </c>
      <c r="AA56" s="181">
        <v>0</v>
      </c>
      <c r="AB56" s="176">
        <f t="shared" si="5"/>
        <v>0</v>
      </c>
      <c r="AC56" s="177">
        <f t="shared" si="6"/>
        <v>0</v>
      </c>
    </row>
    <row r="57" spans="1:29" ht="18.75" x14ac:dyDescent="0.25">
      <c r="A57" s="178" t="s">
        <v>460</v>
      </c>
      <c r="B57" s="185" t="s">
        <v>439</v>
      </c>
      <c r="C57" s="186">
        <f>C50</f>
        <v>6</v>
      </c>
      <c r="D57" s="186">
        <f>D50</f>
        <v>6</v>
      </c>
      <c r="E57" s="180">
        <f t="shared" si="15"/>
        <v>6</v>
      </c>
      <c r="F57" s="180">
        <f t="shared" si="8"/>
        <v>6</v>
      </c>
      <c r="G57" s="181">
        <v>0</v>
      </c>
      <c r="H57" s="181">
        <v>6</v>
      </c>
      <c r="I57" s="181">
        <v>0</v>
      </c>
      <c r="J57" s="181">
        <f t="shared" si="9"/>
        <v>6</v>
      </c>
      <c r="K57" s="181">
        <v>0</v>
      </c>
      <c r="L57" s="181">
        <v>0</v>
      </c>
      <c r="M57" s="181">
        <v>0</v>
      </c>
      <c r="N57" s="181">
        <v>0</v>
      </c>
      <c r="O57" s="181">
        <v>0</v>
      </c>
      <c r="P57" s="181">
        <v>0</v>
      </c>
      <c r="Q57" s="181">
        <v>0</v>
      </c>
      <c r="R57" s="181">
        <v>0</v>
      </c>
      <c r="S57" s="181">
        <v>0</v>
      </c>
      <c r="T57" s="181">
        <v>0</v>
      </c>
      <c r="U57" s="181">
        <v>0</v>
      </c>
      <c r="V57" s="181">
        <v>0</v>
      </c>
      <c r="W57" s="181">
        <v>0</v>
      </c>
      <c r="X57" s="181">
        <v>0</v>
      </c>
      <c r="Y57" s="181">
        <v>0</v>
      </c>
      <c r="Z57" s="181">
        <v>0</v>
      </c>
      <c r="AA57" s="181">
        <v>0</v>
      </c>
      <c r="AB57" s="176">
        <f t="shared" si="5"/>
        <v>6</v>
      </c>
      <c r="AC57" s="177">
        <f t="shared" si="6"/>
        <v>6</v>
      </c>
    </row>
    <row r="58" spans="1:29" ht="36.75" customHeight="1" x14ac:dyDescent="0.25">
      <c r="A58" s="174" t="s">
        <v>29</v>
      </c>
      <c r="B58" s="187" t="s">
        <v>461</v>
      </c>
      <c r="C58" s="186">
        <v>0</v>
      </c>
      <c r="D58" s="186">
        <v>0</v>
      </c>
      <c r="E58" s="180">
        <f t="shared" si="15"/>
        <v>0</v>
      </c>
      <c r="F58" s="180">
        <f t="shared" si="8"/>
        <v>0</v>
      </c>
      <c r="G58" s="176">
        <v>0</v>
      </c>
      <c r="H58" s="176">
        <v>0</v>
      </c>
      <c r="I58" s="176">
        <v>0</v>
      </c>
      <c r="J58" s="176">
        <f t="shared" si="9"/>
        <v>0</v>
      </c>
      <c r="K58" s="176">
        <v>0</v>
      </c>
      <c r="L58" s="176">
        <v>0</v>
      </c>
      <c r="M58" s="176">
        <v>0</v>
      </c>
      <c r="N58" s="176">
        <v>0</v>
      </c>
      <c r="O58" s="176">
        <v>0</v>
      </c>
      <c r="P58" s="176">
        <v>0</v>
      </c>
      <c r="Q58" s="176">
        <v>0</v>
      </c>
      <c r="R58" s="184">
        <v>0</v>
      </c>
      <c r="S58" s="176">
        <v>0</v>
      </c>
      <c r="T58" s="176">
        <v>0</v>
      </c>
      <c r="U58" s="176">
        <v>0</v>
      </c>
      <c r="V58" s="184">
        <v>0</v>
      </c>
      <c r="W58" s="176">
        <v>0</v>
      </c>
      <c r="X58" s="176">
        <v>0</v>
      </c>
      <c r="Y58" s="176">
        <v>0</v>
      </c>
      <c r="Z58" s="176">
        <v>0</v>
      </c>
      <c r="AA58" s="176">
        <v>0</v>
      </c>
      <c r="AB58" s="176">
        <f t="shared" si="5"/>
        <v>0</v>
      </c>
      <c r="AC58" s="177">
        <f t="shared" si="6"/>
        <v>0</v>
      </c>
    </row>
    <row r="59" spans="1:29" x14ac:dyDescent="0.25">
      <c r="A59" s="174" t="s">
        <v>32</v>
      </c>
      <c r="B59" s="175" t="s">
        <v>462</v>
      </c>
      <c r="C59" s="176">
        <v>0</v>
      </c>
      <c r="D59" s="176">
        <v>0</v>
      </c>
      <c r="E59" s="180">
        <f t="shared" si="15"/>
        <v>0</v>
      </c>
      <c r="F59" s="180">
        <f t="shared" si="8"/>
        <v>0</v>
      </c>
      <c r="G59" s="176">
        <v>0</v>
      </c>
      <c r="H59" s="176">
        <v>0</v>
      </c>
      <c r="I59" s="176">
        <v>0</v>
      </c>
      <c r="J59" s="176">
        <f t="shared" si="9"/>
        <v>0</v>
      </c>
      <c r="K59" s="176">
        <v>0</v>
      </c>
      <c r="L59" s="176">
        <v>0</v>
      </c>
      <c r="M59" s="176">
        <v>0</v>
      </c>
      <c r="N59" s="176">
        <v>0</v>
      </c>
      <c r="O59" s="176">
        <v>0</v>
      </c>
      <c r="P59" s="176">
        <v>0</v>
      </c>
      <c r="Q59" s="176">
        <v>0</v>
      </c>
      <c r="R59" s="184">
        <v>0</v>
      </c>
      <c r="S59" s="176">
        <v>0</v>
      </c>
      <c r="T59" s="176">
        <v>0</v>
      </c>
      <c r="U59" s="176">
        <v>0</v>
      </c>
      <c r="V59" s="184">
        <v>0</v>
      </c>
      <c r="W59" s="176">
        <v>0</v>
      </c>
      <c r="X59" s="176">
        <v>0</v>
      </c>
      <c r="Y59" s="176">
        <v>0</v>
      </c>
      <c r="Z59" s="176">
        <v>0</v>
      </c>
      <c r="AA59" s="176">
        <v>0</v>
      </c>
      <c r="AB59" s="176">
        <f t="shared" si="5"/>
        <v>0</v>
      </c>
      <c r="AC59" s="177">
        <f t="shared" si="6"/>
        <v>0</v>
      </c>
    </row>
    <row r="60" spans="1:29" x14ac:dyDescent="0.25">
      <c r="A60" s="178" t="s">
        <v>463</v>
      </c>
      <c r="B60" s="188" t="s">
        <v>442</v>
      </c>
      <c r="C60" s="189">
        <v>0</v>
      </c>
      <c r="D60" s="189">
        <v>0</v>
      </c>
      <c r="E60" s="180">
        <f t="shared" si="15"/>
        <v>0</v>
      </c>
      <c r="F60" s="180">
        <f t="shared" si="8"/>
        <v>0</v>
      </c>
      <c r="G60" s="181">
        <v>0</v>
      </c>
      <c r="H60" s="181">
        <v>0</v>
      </c>
      <c r="I60" s="181">
        <v>0</v>
      </c>
      <c r="J60" s="181">
        <f t="shared" si="9"/>
        <v>0</v>
      </c>
      <c r="K60" s="181">
        <v>0</v>
      </c>
      <c r="L60" s="181">
        <v>0</v>
      </c>
      <c r="M60" s="181">
        <v>0</v>
      </c>
      <c r="N60" s="181">
        <v>0</v>
      </c>
      <c r="O60" s="181">
        <v>0</v>
      </c>
      <c r="P60" s="181">
        <v>0</v>
      </c>
      <c r="Q60" s="181">
        <v>0</v>
      </c>
      <c r="R60" s="181">
        <v>0</v>
      </c>
      <c r="S60" s="181">
        <v>0</v>
      </c>
      <c r="T60" s="181">
        <v>0</v>
      </c>
      <c r="U60" s="181">
        <v>0</v>
      </c>
      <c r="V60" s="181">
        <v>0</v>
      </c>
      <c r="W60" s="181">
        <v>0</v>
      </c>
      <c r="X60" s="181">
        <v>0</v>
      </c>
      <c r="Y60" s="181">
        <v>0</v>
      </c>
      <c r="Z60" s="181">
        <v>0</v>
      </c>
      <c r="AA60" s="181">
        <v>0</v>
      </c>
      <c r="AB60" s="176">
        <f t="shared" si="5"/>
        <v>0</v>
      </c>
      <c r="AC60" s="177">
        <f t="shared" si="6"/>
        <v>0</v>
      </c>
    </row>
    <row r="61" spans="1:29" x14ac:dyDescent="0.25">
      <c r="A61" s="178" t="s">
        <v>464</v>
      </c>
      <c r="B61" s="188" t="s">
        <v>429</v>
      </c>
      <c r="C61" s="189">
        <v>0</v>
      </c>
      <c r="D61" s="189">
        <v>0</v>
      </c>
      <c r="E61" s="180">
        <f t="shared" si="15"/>
        <v>0</v>
      </c>
      <c r="F61" s="180">
        <f t="shared" si="8"/>
        <v>0</v>
      </c>
      <c r="G61" s="181">
        <v>0</v>
      </c>
      <c r="H61" s="181">
        <v>0</v>
      </c>
      <c r="I61" s="181">
        <v>0</v>
      </c>
      <c r="J61" s="181">
        <f t="shared" si="9"/>
        <v>0</v>
      </c>
      <c r="K61" s="181">
        <v>0</v>
      </c>
      <c r="L61" s="181">
        <v>0</v>
      </c>
      <c r="M61" s="181">
        <v>0</v>
      </c>
      <c r="N61" s="181">
        <v>0</v>
      </c>
      <c r="O61" s="181">
        <v>0</v>
      </c>
      <c r="P61" s="181">
        <v>0</v>
      </c>
      <c r="Q61" s="181">
        <v>0</v>
      </c>
      <c r="R61" s="181">
        <v>0</v>
      </c>
      <c r="S61" s="181">
        <v>0</v>
      </c>
      <c r="T61" s="181">
        <v>0</v>
      </c>
      <c r="U61" s="181">
        <v>0</v>
      </c>
      <c r="V61" s="181">
        <v>0</v>
      </c>
      <c r="W61" s="181">
        <v>0</v>
      </c>
      <c r="X61" s="181">
        <v>0</v>
      </c>
      <c r="Y61" s="181">
        <v>0</v>
      </c>
      <c r="Z61" s="181">
        <v>0</v>
      </c>
      <c r="AA61" s="181">
        <v>0</v>
      </c>
      <c r="AB61" s="176">
        <f t="shared" si="5"/>
        <v>0</v>
      </c>
      <c r="AC61" s="177">
        <f t="shared" si="6"/>
        <v>0</v>
      </c>
    </row>
    <row r="62" spans="1:29" x14ac:dyDescent="0.25">
      <c r="A62" s="178" t="s">
        <v>465</v>
      </c>
      <c r="B62" s="188" t="s">
        <v>431</v>
      </c>
      <c r="C62" s="189">
        <v>0</v>
      </c>
      <c r="D62" s="189">
        <v>0</v>
      </c>
      <c r="E62" s="180">
        <f t="shared" si="15"/>
        <v>0</v>
      </c>
      <c r="F62" s="180">
        <f t="shared" si="8"/>
        <v>0</v>
      </c>
      <c r="G62" s="181">
        <v>0</v>
      </c>
      <c r="H62" s="181">
        <v>0</v>
      </c>
      <c r="I62" s="181">
        <v>0</v>
      </c>
      <c r="J62" s="181">
        <f t="shared" si="9"/>
        <v>0</v>
      </c>
      <c r="K62" s="181">
        <v>0</v>
      </c>
      <c r="L62" s="181">
        <v>0</v>
      </c>
      <c r="M62" s="181">
        <v>0</v>
      </c>
      <c r="N62" s="181">
        <v>0</v>
      </c>
      <c r="O62" s="181">
        <v>0</v>
      </c>
      <c r="P62" s="181">
        <v>0</v>
      </c>
      <c r="Q62" s="181">
        <v>0</v>
      </c>
      <c r="R62" s="181">
        <v>0</v>
      </c>
      <c r="S62" s="181">
        <v>0</v>
      </c>
      <c r="T62" s="181">
        <v>0</v>
      </c>
      <c r="U62" s="181">
        <v>0</v>
      </c>
      <c r="V62" s="181">
        <v>0</v>
      </c>
      <c r="W62" s="181">
        <v>0</v>
      </c>
      <c r="X62" s="181">
        <v>0</v>
      </c>
      <c r="Y62" s="181">
        <v>0</v>
      </c>
      <c r="Z62" s="181">
        <v>0</v>
      </c>
      <c r="AA62" s="181">
        <v>0</v>
      </c>
      <c r="AB62" s="176">
        <f t="shared" si="5"/>
        <v>0</v>
      </c>
      <c r="AC62" s="177">
        <f t="shared" si="6"/>
        <v>0</v>
      </c>
    </row>
    <row r="63" spans="1:29" x14ac:dyDescent="0.25">
      <c r="A63" s="178" t="s">
        <v>466</v>
      </c>
      <c r="B63" s="188" t="s">
        <v>467</v>
      </c>
      <c r="C63" s="189">
        <v>0</v>
      </c>
      <c r="D63" s="189">
        <v>0</v>
      </c>
      <c r="E63" s="180">
        <f t="shared" si="15"/>
        <v>0</v>
      </c>
      <c r="F63" s="180">
        <f t="shared" si="8"/>
        <v>0</v>
      </c>
      <c r="G63" s="181">
        <v>0</v>
      </c>
      <c r="H63" s="181">
        <v>0</v>
      </c>
      <c r="I63" s="181">
        <v>0</v>
      </c>
      <c r="J63" s="181">
        <f t="shared" si="9"/>
        <v>0</v>
      </c>
      <c r="K63" s="181">
        <v>0</v>
      </c>
      <c r="L63" s="181">
        <v>0</v>
      </c>
      <c r="M63" s="181">
        <v>0</v>
      </c>
      <c r="N63" s="181">
        <v>0</v>
      </c>
      <c r="O63" s="181">
        <v>0</v>
      </c>
      <c r="P63" s="181">
        <v>0</v>
      </c>
      <c r="Q63" s="181">
        <v>0</v>
      </c>
      <c r="R63" s="181">
        <v>0</v>
      </c>
      <c r="S63" s="181">
        <v>0</v>
      </c>
      <c r="T63" s="181">
        <v>0</v>
      </c>
      <c r="U63" s="181">
        <v>0</v>
      </c>
      <c r="V63" s="181">
        <v>0</v>
      </c>
      <c r="W63" s="181">
        <v>0</v>
      </c>
      <c r="X63" s="181">
        <v>0</v>
      </c>
      <c r="Y63" s="181">
        <v>0</v>
      </c>
      <c r="Z63" s="181">
        <v>0</v>
      </c>
      <c r="AA63" s="181">
        <v>0</v>
      </c>
      <c r="AB63" s="176">
        <f t="shared" si="5"/>
        <v>0</v>
      </c>
      <c r="AC63" s="177">
        <f t="shared" si="6"/>
        <v>0</v>
      </c>
    </row>
    <row r="64" spans="1:29" ht="18.75" x14ac:dyDescent="0.25">
      <c r="A64" s="178" t="s">
        <v>468</v>
      </c>
      <c r="B64" s="185" t="s">
        <v>439</v>
      </c>
      <c r="C64" s="186">
        <v>0</v>
      </c>
      <c r="D64" s="186">
        <v>0</v>
      </c>
      <c r="E64" s="180">
        <f t="shared" si="15"/>
        <v>0</v>
      </c>
      <c r="F64" s="180">
        <f t="shared" si="8"/>
        <v>0</v>
      </c>
      <c r="G64" s="181">
        <v>0</v>
      </c>
      <c r="H64" s="181">
        <v>0</v>
      </c>
      <c r="I64" s="181">
        <v>0</v>
      </c>
      <c r="J64" s="181">
        <f t="shared" si="9"/>
        <v>0</v>
      </c>
      <c r="K64" s="181">
        <v>0</v>
      </c>
      <c r="L64" s="181">
        <v>0</v>
      </c>
      <c r="M64" s="181">
        <v>0</v>
      </c>
      <c r="N64" s="181">
        <v>0</v>
      </c>
      <c r="O64" s="181">
        <v>0</v>
      </c>
      <c r="P64" s="181">
        <v>0</v>
      </c>
      <c r="Q64" s="181">
        <v>0</v>
      </c>
      <c r="R64" s="181">
        <v>0</v>
      </c>
      <c r="S64" s="181">
        <v>0</v>
      </c>
      <c r="T64" s="181">
        <v>0</v>
      </c>
      <c r="U64" s="181">
        <v>0</v>
      </c>
      <c r="V64" s="181">
        <v>0</v>
      </c>
      <c r="W64" s="181">
        <v>0</v>
      </c>
      <c r="X64" s="181">
        <v>0</v>
      </c>
      <c r="Y64" s="181">
        <v>0</v>
      </c>
      <c r="Z64" s="181">
        <v>0</v>
      </c>
      <c r="AA64" s="181">
        <v>0</v>
      </c>
      <c r="AB64" s="176">
        <f t="shared" si="5"/>
        <v>0</v>
      </c>
      <c r="AC64" s="177">
        <f t="shared" si="6"/>
        <v>0</v>
      </c>
    </row>
    <row r="65" spans="1:28" x14ac:dyDescent="0.25">
      <c r="A65" s="190"/>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row>
    <row r="66" spans="1:28" ht="54" customHeight="1" x14ac:dyDescent="0.25">
      <c r="B66" s="318"/>
      <c r="C66" s="318"/>
      <c r="D66" s="318"/>
      <c r="E66" s="318"/>
      <c r="F66" s="318"/>
      <c r="G66" s="318"/>
      <c r="H66" s="318"/>
      <c r="I66" s="318"/>
      <c r="J66" s="318"/>
      <c r="K66" s="318"/>
      <c r="L66" s="318"/>
      <c r="M66" s="318"/>
      <c r="N66" s="318"/>
      <c r="O66" s="318"/>
      <c r="P66" s="318"/>
      <c r="Q66" s="318"/>
      <c r="R66" s="158"/>
      <c r="S66" s="158"/>
      <c r="T66" s="158"/>
      <c r="U66" s="158"/>
      <c r="V66" s="158"/>
      <c r="W66" s="158"/>
      <c r="X66" s="158"/>
      <c r="Y66" s="158"/>
      <c r="Z66" s="158"/>
      <c r="AA66" s="158"/>
      <c r="AB66" s="192"/>
    </row>
    <row r="68" spans="1:28" ht="50.25" customHeight="1" x14ac:dyDescent="0.25">
      <c r="B68" s="318"/>
      <c r="C68" s="318"/>
      <c r="D68" s="318"/>
      <c r="E68" s="318"/>
      <c r="F68" s="318"/>
      <c r="G68" s="318"/>
      <c r="H68" s="318"/>
      <c r="I68" s="318"/>
      <c r="J68" s="318"/>
      <c r="K68" s="318"/>
      <c r="L68" s="318"/>
      <c r="M68" s="318"/>
      <c r="N68" s="318"/>
      <c r="O68" s="318"/>
      <c r="P68" s="318"/>
      <c r="Q68" s="318"/>
      <c r="R68" s="158"/>
      <c r="S68" s="158"/>
      <c r="T68" s="158"/>
      <c r="U68" s="158"/>
      <c r="V68" s="158"/>
      <c r="W68" s="158"/>
      <c r="X68" s="158"/>
      <c r="Y68" s="158"/>
      <c r="Z68" s="158"/>
      <c r="AA68" s="158"/>
    </row>
    <row r="70" spans="1:28" ht="36.75" customHeight="1" x14ac:dyDescent="0.25">
      <c r="B70" s="318"/>
      <c r="C70" s="318"/>
      <c r="D70" s="318"/>
      <c r="E70" s="318"/>
      <c r="F70" s="318"/>
      <c r="G70" s="318"/>
      <c r="H70" s="318"/>
      <c r="I70" s="318"/>
      <c r="J70" s="318"/>
      <c r="K70" s="318"/>
      <c r="L70" s="318"/>
      <c r="M70" s="318"/>
      <c r="N70" s="318"/>
      <c r="O70" s="318"/>
      <c r="P70" s="318"/>
      <c r="Q70" s="318"/>
      <c r="R70" s="158"/>
      <c r="S70" s="158"/>
      <c r="T70" s="158"/>
      <c r="U70" s="158"/>
      <c r="V70" s="158"/>
      <c r="W70" s="158"/>
      <c r="X70" s="158"/>
      <c r="Y70" s="158"/>
      <c r="Z70" s="158"/>
      <c r="AA70" s="158"/>
    </row>
    <row r="72" spans="1:28" ht="51" customHeight="1" x14ac:dyDescent="0.25">
      <c r="B72" s="318"/>
      <c r="C72" s="318"/>
      <c r="D72" s="318"/>
      <c r="E72" s="318"/>
      <c r="F72" s="318"/>
      <c r="G72" s="318"/>
      <c r="H72" s="318"/>
      <c r="I72" s="318"/>
      <c r="J72" s="318"/>
      <c r="K72" s="318"/>
      <c r="L72" s="318"/>
      <c r="M72" s="318"/>
      <c r="N72" s="318"/>
      <c r="O72" s="318"/>
      <c r="P72" s="318"/>
      <c r="Q72" s="318"/>
      <c r="R72" s="158"/>
      <c r="S72" s="158"/>
      <c r="T72" s="158"/>
      <c r="U72" s="158"/>
      <c r="V72" s="158"/>
      <c r="W72" s="158"/>
      <c r="X72" s="158"/>
      <c r="Y72" s="158"/>
      <c r="Z72" s="158"/>
      <c r="AA72" s="158"/>
    </row>
    <row r="73" spans="1:28" ht="32.25" customHeight="1" x14ac:dyDescent="0.25">
      <c r="B73" s="318"/>
      <c r="C73" s="318"/>
      <c r="D73" s="318"/>
      <c r="E73" s="318"/>
      <c r="F73" s="318"/>
      <c r="G73" s="318"/>
      <c r="H73" s="318"/>
      <c r="I73" s="318"/>
      <c r="J73" s="318"/>
      <c r="K73" s="318"/>
      <c r="L73" s="318"/>
      <c r="M73" s="318"/>
      <c r="N73" s="318"/>
      <c r="O73" s="318"/>
      <c r="P73" s="318"/>
      <c r="Q73" s="318"/>
      <c r="R73" s="158"/>
      <c r="S73" s="158"/>
      <c r="T73" s="158"/>
      <c r="U73" s="158"/>
      <c r="V73" s="158"/>
      <c r="W73" s="158"/>
      <c r="X73" s="158"/>
      <c r="Y73" s="158"/>
      <c r="Z73" s="158"/>
      <c r="AA73" s="158"/>
    </row>
    <row r="74" spans="1:28" ht="51.75" customHeight="1" x14ac:dyDescent="0.25">
      <c r="B74" s="318"/>
      <c r="C74" s="318"/>
      <c r="D74" s="318"/>
      <c r="E74" s="318"/>
      <c r="F74" s="318"/>
      <c r="G74" s="318"/>
      <c r="H74" s="318"/>
      <c r="I74" s="318"/>
      <c r="J74" s="318"/>
      <c r="K74" s="318"/>
      <c r="L74" s="318"/>
      <c r="M74" s="318"/>
      <c r="N74" s="318"/>
      <c r="O74" s="318"/>
      <c r="P74" s="318"/>
      <c r="Q74" s="318"/>
      <c r="R74" s="158"/>
      <c r="S74" s="158"/>
      <c r="T74" s="158"/>
      <c r="U74" s="158"/>
      <c r="V74" s="158"/>
      <c r="W74" s="158"/>
      <c r="X74" s="158"/>
      <c r="Y74" s="158"/>
      <c r="Z74" s="158"/>
      <c r="AA74" s="158"/>
    </row>
    <row r="75" spans="1:28" ht="21.75" customHeight="1" x14ac:dyDescent="0.25">
      <c r="B75" s="319"/>
      <c r="C75" s="319"/>
      <c r="D75" s="319"/>
      <c r="E75" s="319"/>
      <c r="F75" s="319"/>
      <c r="G75" s="319"/>
      <c r="H75" s="319"/>
      <c r="I75" s="319"/>
      <c r="J75" s="319"/>
      <c r="K75" s="319"/>
      <c r="L75" s="319"/>
      <c r="M75" s="319"/>
      <c r="N75" s="319"/>
      <c r="O75" s="319"/>
      <c r="P75" s="319"/>
      <c r="Q75" s="319"/>
      <c r="R75" s="193"/>
      <c r="S75" s="193"/>
      <c r="T75" s="193"/>
      <c r="U75" s="193"/>
      <c r="V75" s="193"/>
      <c r="W75" s="193"/>
      <c r="X75" s="193"/>
      <c r="Y75" s="193"/>
      <c r="Z75" s="193"/>
      <c r="AA75" s="193"/>
    </row>
    <row r="76" spans="1:28" ht="23.25" customHeight="1" x14ac:dyDescent="0.25"/>
    <row r="77" spans="1:28" ht="18.75" customHeight="1" x14ac:dyDescent="0.25">
      <c r="B77" s="320"/>
      <c r="C77" s="320"/>
      <c r="D77" s="320"/>
      <c r="E77" s="320"/>
      <c r="F77" s="320"/>
      <c r="G77" s="320"/>
      <c r="H77" s="320"/>
      <c r="I77" s="320"/>
      <c r="J77" s="320"/>
      <c r="K77" s="320"/>
      <c r="L77" s="320"/>
      <c r="M77" s="320"/>
      <c r="N77" s="320"/>
      <c r="O77" s="320"/>
      <c r="P77" s="320"/>
      <c r="Q77" s="320"/>
      <c r="R77" s="191"/>
      <c r="S77" s="191"/>
      <c r="T77" s="191"/>
      <c r="U77" s="191"/>
      <c r="V77" s="191"/>
      <c r="W77" s="191"/>
      <c r="X77" s="191"/>
      <c r="Y77" s="191"/>
      <c r="Z77" s="191"/>
      <c r="AA77" s="19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T30:AA30 O24:O64">
    <cfRule type="cellIs" dxfId="29" priority="38" operator="notEqual">
      <formula>0</formula>
    </cfRule>
  </conditionalFormatting>
  <conditionalFormatting sqref="T24:AA29 T31:AA64 I24:K26 I34:K64 H30 H24 I28:K32">
    <cfRule type="cellIs" dxfId="28" priority="36" operator="notEqual">
      <formula>0</formula>
    </cfRule>
  </conditionalFormatting>
  <conditionalFormatting sqref="G24:G26 G28:G32 G34:G64">
    <cfRule type="cellIs" dxfId="27" priority="32" operator="notEqual">
      <formula>0</formula>
    </cfRule>
  </conditionalFormatting>
  <conditionalFormatting sqref="H25:H26 H28:H29 H34:H64 H31:H32">
    <cfRule type="cellIs" dxfId="26" priority="31" operator="notEqual">
      <formula>0</formula>
    </cfRule>
  </conditionalFormatting>
  <conditionalFormatting sqref="D31:D32 D24:D26 D28:D29 D34:D64">
    <cfRule type="cellIs" dxfId="25" priority="28" operator="notEqual">
      <formula>0</formula>
    </cfRule>
  </conditionalFormatting>
  <conditionalFormatting sqref="D30">
    <cfRule type="cellIs" dxfId="24" priority="27" operator="notEqual">
      <formula>0</formula>
    </cfRule>
  </conditionalFormatting>
  <conditionalFormatting sqref="E24:E26 E28:E32 E34:E64">
    <cfRule type="cellIs" dxfId="23" priority="26" operator="notEqual">
      <formula>0</formula>
    </cfRule>
  </conditionalFormatting>
  <conditionalFormatting sqref="F30">
    <cfRule type="cellIs" dxfId="22" priority="25" operator="notEqual">
      <formula>0</formula>
    </cfRule>
  </conditionalFormatting>
  <conditionalFormatting sqref="F24:F26 F31:F32 F28:F29 F34:F64">
    <cfRule type="cellIs" dxfId="21" priority="24" operator="notEqual">
      <formula>0</formula>
    </cfRule>
  </conditionalFormatting>
  <conditionalFormatting sqref="AB24:AB64">
    <cfRule type="cellIs" dxfId="20" priority="23" operator="notEqual">
      <formula>0</formula>
    </cfRule>
  </conditionalFormatting>
  <conditionalFormatting sqref="AC24:AC64">
    <cfRule type="cellIs" dxfId="19" priority="22" operator="notEqual">
      <formula>0</formula>
    </cfRule>
  </conditionalFormatting>
  <conditionalFormatting sqref="P30:S30">
    <cfRule type="cellIs" dxfId="18" priority="21" operator="notEqual">
      <formula>0</formula>
    </cfRule>
  </conditionalFormatting>
  <conditionalFormatting sqref="P24:S29 P31:S64">
    <cfRule type="cellIs" dxfId="17" priority="20" operator="notEqual">
      <formula>0</formula>
    </cfRule>
  </conditionalFormatting>
  <conditionalFormatting sqref="I27:K27">
    <cfRule type="cellIs" dxfId="16" priority="18" operator="notEqual">
      <formula>0</formula>
    </cfRule>
  </conditionalFormatting>
  <conditionalFormatting sqref="G27">
    <cfRule type="cellIs" dxfId="15" priority="17" operator="notEqual">
      <formula>0</formula>
    </cfRule>
  </conditionalFormatting>
  <conditionalFormatting sqref="H27">
    <cfRule type="cellIs" dxfId="14" priority="16" operator="notEqual">
      <formula>0</formula>
    </cfRule>
  </conditionalFormatting>
  <conditionalFormatting sqref="D27">
    <cfRule type="cellIs" dxfId="13" priority="15" operator="notEqual">
      <formula>0</formula>
    </cfRule>
  </conditionalFormatting>
  <conditionalFormatting sqref="E27">
    <cfRule type="cellIs" dxfId="12" priority="14" operator="notEqual">
      <formula>0</formula>
    </cfRule>
  </conditionalFormatting>
  <conditionalFormatting sqref="F27">
    <cfRule type="cellIs" dxfId="11" priority="13" operator="notEqual">
      <formula>0</formula>
    </cfRule>
  </conditionalFormatting>
  <conditionalFormatting sqref="I33:K33">
    <cfRule type="cellIs" dxfId="10" priority="11" operator="notEqual">
      <formula>0</formula>
    </cfRule>
  </conditionalFormatting>
  <conditionalFormatting sqref="G33">
    <cfRule type="cellIs" dxfId="9" priority="10" operator="notEqual">
      <formula>0</formula>
    </cfRule>
  </conditionalFormatting>
  <conditionalFormatting sqref="H33">
    <cfRule type="cellIs" dxfId="8" priority="9" operator="notEqual">
      <formula>0</formula>
    </cfRule>
  </conditionalFormatting>
  <conditionalFormatting sqref="D33">
    <cfRule type="cellIs" dxfId="7" priority="8" operator="notEqual">
      <formula>0</formula>
    </cfRule>
  </conditionalFormatting>
  <conditionalFormatting sqref="E33">
    <cfRule type="cellIs" dxfId="6" priority="7" operator="notEqual">
      <formula>0</formula>
    </cfRule>
  </conditionalFormatting>
  <conditionalFormatting sqref="F33">
    <cfRule type="cellIs" dxfId="5" priority="6" operator="notEqual">
      <formula>0</formula>
    </cfRule>
  </conditionalFormatting>
  <conditionalFormatting sqref="C31:C32 C24:C26 C28:C29 C34:C64">
    <cfRule type="cellIs" dxfId="4" priority="5" operator="notEqual">
      <formula>0</formula>
    </cfRule>
  </conditionalFormatting>
  <conditionalFormatting sqref="C30">
    <cfRule type="cellIs" dxfId="3" priority="4" operator="notEqual">
      <formula>0</formula>
    </cfRule>
  </conditionalFormatting>
  <conditionalFormatting sqref="C27">
    <cfRule type="cellIs" dxfId="2" priority="3" operator="notEqual">
      <formula>0</formula>
    </cfRule>
  </conditionalFormatting>
  <conditionalFormatting sqref="C33">
    <cfRule type="cellIs" dxfId="1" priority="2" operator="notEqual">
      <formula>0</formula>
    </cfRule>
  </conditionalFormatting>
  <conditionalFormatting sqref="L24:N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R4" zoomScale="85" workbookViewId="0">
      <selection activeCell="AD30" sqref="AD30"/>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6.285156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28" width="10.7109375" style="62" customWidth="1"/>
    <col min="29" max="29" width="15.5703125" style="62" customWidth="1"/>
    <col min="30" max="30" width="10.7109375" style="62" customWidth="1"/>
    <col min="31" max="31" width="15.85546875" style="62" customWidth="1"/>
    <col min="32" max="32" width="11.7109375" style="62" customWidth="1"/>
    <col min="33" max="33" width="19.1406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5"/>
    </row>
    <row r="7" spans="1:48" ht="18.75" x14ac:dyDescent="0.25">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9" t="str">
        <f>'1. паспорт местоположение'!A9:C9</f>
        <v>Акционерное общество "Россети Янтарь" ДЗО  ПАО "Россети"</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9" t="str">
        <f>'1. паспорт местоположение'!A12:C12</f>
        <v>N_99-прис-26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3.5" customHeight="1" x14ac:dyDescent="0.25">
      <c r="A15" s="270" t="str">
        <f>'1. паспорт местоположение'!A15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6" t="s">
        <v>9</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62" t="s">
        <v>469</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7" t="s">
        <v>470</v>
      </c>
      <c r="B22" s="364" t="s">
        <v>471</v>
      </c>
      <c r="C22" s="357" t="s">
        <v>472</v>
      </c>
      <c r="D22" s="357" t="s">
        <v>473</v>
      </c>
      <c r="E22" s="367" t="s">
        <v>474</v>
      </c>
      <c r="F22" s="368"/>
      <c r="G22" s="368"/>
      <c r="H22" s="368"/>
      <c r="I22" s="368"/>
      <c r="J22" s="368"/>
      <c r="K22" s="368"/>
      <c r="L22" s="369"/>
      <c r="M22" s="357" t="s">
        <v>475</v>
      </c>
      <c r="N22" s="357" t="s">
        <v>476</v>
      </c>
      <c r="O22" s="357" t="s">
        <v>477</v>
      </c>
      <c r="P22" s="356" t="s">
        <v>478</v>
      </c>
      <c r="Q22" s="356" t="s">
        <v>479</v>
      </c>
      <c r="R22" s="356" t="s">
        <v>480</v>
      </c>
      <c r="S22" s="356" t="s">
        <v>481</v>
      </c>
      <c r="T22" s="356"/>
      <c r="U22" s="370" t="s">
        <v>482</v>
      </c>
      <c r="V22" s="370" t="s">
        <v>483</v>
      </c>
      <c r="W22" s="356" t="s">
        <v>484</v>
      </c>
      <c r="X22" s="356" t="s">
        <v>485</v>
      </c>
      <c r="Y22" s="356" t="s">
        <v>486</v>
      </c>
      <c r="Z22" s="361" t="s">
        <v>487</v>
      </c>
      <c r="AA22" s="356" t="s">
        <v>488</v>
      </c>
      <c r="AB22" s="356" t="s">
        <v>489</v>
      </c>
      <c r="AC22" s="356" t="s">
        <v>490</v>
      </c>
      <c r="AD22" s="356" t="s">
        <v>491</v>
      </c>
      <c r="AE22" s="356" t="s">
        <v>492</v>
      </c>
      <c r="AF22" s="356" t="s">
        <v>493</v>
      </c>
      <c r="AG22" s="356"/>
      <c r="AH22" s="356"/>
      <c r="AI22" s="356"/>
      <c r="AJ22" s="356"/>
      <c r="AK22" s="356"/>
      <c r="AL22" s="356" t="s">
        <v>494</v>
      </c>
      <c r="AM22" s="356"/>
      <c r="AN22" s="356"/>
      <c r="AO22" s="356"/>
      <c r="AP22" s="356" t="s">
        <v>495</v>
      </c>
      <c r="AQ22" s="356"/>
      <c r="AR22" s="356" t="s">
        <v>496</v>
      </c>
      <c r="AS22" s="356" t="s">
        <v>497</v>
      </c>
      <c r="AT22" s="356" t="s">
        <v>498</v>
      </c>
      <c r="AU22" s="356" t="s">
        <v>499</v>
      </c>
      <c r="AV22" s="346" t="s">
        <v>500</v>
      </c>
    </row>
    <row r="23" spans="1:48" ht="64.5" customHeight="1" x14ac:dyDescent="0.25">
      <c r="A23" s="363"/>
      <c r="B23" s="365"/>
      <c r="C23" s="363"/>
      <c r="D23" s="363"/>
      <c r="E23" s="348" t="s">
        <v>501</v>
      </c>
      <c r="F23" s="350" t="s">
        <v>453</v>
      </c>
      <c r="G23" s="350" t="s">
        <v>455</v>
      </c>
      <c r="H23" s="350" t="s">
        <v>457</v>
      </c>
      <c r="I23" s="352" t="s">
        <v>502</v>
      </c>
      <c r="J23" s="352" t="s">
        <v>503</v>
      </c>
      <c r="K23" s="352" t="s">
        <v>504</v>
      </c>
      <c r="L23" s="350" t="s">
        <v>505</v>
      </c>
      <c r="M23" s="363"/>
      <c r="N23" s="363"/>
      <c r="O23" s="363"/>
      <c r="P23" s="356"/>
      <c r="Q23" s="356"/>
      <c r="R23" s="356"/>
      <c r="S23" s="354" t="s">
        <v>400</v>
      </c>
      <c r="T23" s="354" t="s">
        <v>329</v>
      </c>
      <c r="U23" s="370"/>
      <c r="V23" s="370"/>
      <c r="W23" s="356"/>
      <c r="X23" s="356"/>
      <c r="Y23" s="356"/>
      <c r="Z23" s="356"/>
      <c r="AA23" s="356"/>
      <c r="AB23" s="356"/>
      <c r="AC23" s="356"/>
      <c r="AD23" s="356"/>
      <c r="AE23" s="356"/>
      <c r="AF23" s="356" t="s">
        <v>506</v>
      </c>
      <c r="AG23" s="356"/>
      <c r="AH23" s="356" t="s">
        <v>507</v>
      </c>
      <c r="AI23" s="356"/>
      <c r="AJ23" s="357" t="s">
        <v>508</v>
      </c>
      <c r="AK23" s="357" t="s">
        <v>509</v>
      </c>
      <c r="AL23" s="357" t="s">
        <v>510</v>
      </c>
      <c r="AM23" s="357" t="s">
        <v>511</v>
      </c>
      <c r="AN23" s="357" t="s">
        <v>512</v>
      </c>
      <c r="AO23" s="357" t="s">
        <v>513</v>
      </c>
      <c r="AP23" s="357" t="s">
        <v>514</v>
      </c>
      <c r="AQ23" s="359" t="s">
        <v>329</v>
      </c>
      <c r="AR23" s="356"/>
      <c r="AS23" s="356"/>
      <c r="AT23" s="356"/>
      <c r="AU23" s="356"/>
      <c r="AV23" s="347"/>
    </row>
    <row r="24" spans="1:48" ht="96.75" customHeight="1" x14ac:dyDescent="0.25">
      <c r="A24" s="358"/>
      <c r="B24" s="366"/>
      <c r="C24" s="358"/>
      <c r="D24" s="358"/>
      <c r="E24" s="349"/>
      <c r="F24" s="351"/>
      <c r="G24" s="351"/>
      <c r="H24" s="351"/>
      <c r="I24" s="353"/>
      <c r="J24" s="353"/>
      <c r="K24" s="353"/>
      <c r="L24" s="351"/>
      <c r="M24" s="358"/>
      <c r="N24" s="358"/>
      <c r="O24" s="358"/>
      <c r="P24" s="356"/>
      <c r="Q24" s="356"/>
      <c r="R24" s="356"/>
      <c r="S24" s="355"/>
      <c r="T24" s="355"/>
      <c r="U24" s="370"/>
      <c r="V24" s="370"/>
      <c r="W24" s="356"/>
      <c r="X24" s="356"/>
      <c r="Y24" s="356"/>
      <c r="Z24" s="356"/>
      <c r="AA24" s="356"/>
      <c r="AB24" s="356"/>
      <c r="AC24" s="356"/>
      <c r="AD24" s="356"/>
      <c r="AE24" s="356"/>
      <c r="AF24" s="194" t="s">
        <v>515</v>
      </c>
      <c r="AG24" s="194" t="s">
        <v>516</v>
      </c>
      <c r="AH24" s="195" t="s">
        <v>400</v>
      </c>
      <c r="AI24" s="195" t="s">
        <v>329</v>
      </c>
      <c r="AJ24" s="358"/>
      <c r="AK24" s="358"/>
      <c r="AL24" s="358"/>
      <c r="AM24" s="358"/>
      <c r="AN24" s="358"/>
      <c r="AO24" s="358"/>
      <c r="AP24" s="358"/>
      <c r="AQ24" s="360"/>
      <c r="AR24" s="356"/>
      <c r="AS24" s="356"/>
      <c r="AT24" s="356"/>
      <c r="AU24" s="356"/>
      <c r="AV24" s="347"/>
    </row>
    <row r="25" spans="1:48" s="196" customFormat="1" ht="11.25" x14ac:dyDescent="0.2">
      <c r="A25" s="197">
        <v>1</v>
      </c>
      <c r="B25" s="197">
        <v>2</v>
      </c>
      <c r="C25" s="197">
        <v>4</v>
      </c>
      <c r="D25" s="197">
        <v>5</v>
      </c>
      <c r="E25" s="197">
        <v>6</v>
      </c>
      <c r="F25" s="197">
        <f>E25+1</f>
        <v>7</v>
      </c>
      <c r="G25" s="197">
        <f t="shared" ref="G25:H25" si="0">F25+1</f>
        <v>8</v>
      </c>
      <c r="H25" s="197">
        <f t="shared" si="0"/>
        <v>9</v>
      </c>
      <c r="I25" s="197">
        <f t="shared" ref="I25:AV25" si="1">H25+1</f>
        <v>10</v>
      </c>
      <c r="J25" s="197">
        <f t="shared" si="1"/>
        <v>11</v>
      </c>
      <c r="K25" s="197">
        <f t="shared" si="1"/>
        <v>12</v>
      </c>
      <c r="L25" s="197">
        <f t="shared" si="1"/>
        <v>13</v>
      </c>
      <c r="M25" s="197">
        <f t="shared" si="1"/>
        <v>14</v>
      </c>
      <c r="N25" s="197">
        <f t="shared" si="1"/>
        <v>15</v>
      </c>
      <c r="O25" s="197">
        <f t="shared" si="1"/>
        <v>16</v>
      </c>
      <c r="P25" s="197">
        <f t="shared" si="1"/>
        <v>17</v>
      </c>
      <c r="Q25" s="197">
        <f t="shared" si="1"/>
        <v>18</v>
      </c>
      <c r="R25" s="197">
        <f t="shared" si="1"/>
        <v>19</v>
      </c>
      <c r="S25" s="197">
        <f t="shared" si="1"/>
        <v>20</v>
      </c>
      <c r="T25" s="197">
        <f t="shared" si="1"/>
        <v>21</v>
      </c>
      <c r="U25" s="197">
        <f t="shared" si="1"/>
        <v>22</v>
      </c>
      <c r="V25" s="197">
        <f t="shared" si="1"/>
        <v>23</v>
      </c>
      <c r="W25" s="197">
        <f t="shared" si="1"/>
        <v>24</v>
      </c>
      <c r="X25" s="197">
        <f t="shared" si="1"/>
        <v>25</v>
      </c>
      <c r="Y25" s="197">
        <f t="shared" si="1"/>
        <v>26</v>
      </c>
      <c r="Z25" s="197">
        <f t="shared" si="1"/>
        <v>27</v>
      </c>
      <c r="AA25" s="197">
        <f t="shared" si="1"/>
        <v>28</v>
      </c>
      <c r="AB25" s="197">
        <f t="shared" si="1"/>
        <v>29</v>
      </c>
      <c r="AC25" s="197">
        <f t="shared" si="1"/>
        <v>30</v>
      </c>
      <c r="AD25" s="197">
        <f t="shared" si="1"/>
        <v>31</v>
      </c>
      <c r="AE25" s="197">
        <f t="shared" si="1"/>
        <v>32</v>
      </c>
      <c r="AF25" s="197">
        <f t="shared" si="1"/>
        <v>33</v>
      </c>
      <c r="AG25" s="197">
        <f t="shared" si="1"/>
        <v>34</v>
      </c>
      <c r="AH25" s="197">
        <f t="shared" si="1"/>
        <v>35</v>
      </c>
      <c r="AI25" s="197">
        <f t="shared" si="1"/>
        <v>36</v>
      </c>
      <c r="AJ25" s="197">
        <f t="shared" si="1"/>
        <v>37</v>
      </c>
      <c r="AK25" s="197">
        <f t="shared" si="1"/>
        <v>38</v>
      </c>
      <c r="AL25" s="197">
        <f t="shared" si="1"/>
        <v>39</v>
      </c>
      <c r="AM25" s="197">
        <f t="shared" si="1"/>
        <v>40</v>
      </c>
      <c r="AN25" s="197">
        <f t="shared" si="1"/>
        <v>41</v>
      </c>
      <c r="AO25" s="197">
        <f t="shared" si="1"/>
        <v>42</v>
      </c>
      <c r="AP25" s="197">
        <f t="shared" si="1"/>
        <v>43</v>
      </c>
      <c r="AQ25" s="197">
        <f t="shared" si="1"/>
        <v>44</v>
      </c>
      <c r="AR25" s="197">
        <f t="shared" si="1"/>
        <v>45</v>
      </c>
      <c r="AS25" s="197">
        <f t="shared" si="1"/>
        <v>46</v>
      </c>
      <c r="AT25" s="197">
        <f t="shared" si="1"/>
        <v>47</v>
      </c>
      <c r="AU25" s="197">
        <f t="shared" si="1"/>
        <v>48</v>
      </c>
      <c r="AV25" s="197">
        <f t="shared" si="1"/>
        <v>49</v>
      </c>
    </row>
    <row r="26" spans="1:48" s="196" customFormat="1" ht="25.5" x14ac:dyDescent="0.2">
      <c r="A26" s="198">
        <v>1</v>
      </c>
      <c r="B26" s="199" t="s">
        <v>517</v>
      </c>
      <c r="C26" s="200" t="s">
        <v>17</v>
      </c>
      <c r="D26" s="201">
        <f>'6.1. Паспорт сетевой график'!H53</f>
        <v>46386</v>
      </c>
      <c r="E26" s="202"/>
      <c r="F26" s="202"/>
      <c r="G26" s="202"/>
      <c r="H26" s="202"/>
      <c r="I26" s="202"/>
      <c r="J26" s="202"/>
      <c r="K26" s="202"/>
      <c r="L26" s="202">
        <v>1</v>
      </c>
      <c r="M26" s="200" t="s">
        <v>580</v>
      </c>
      <c r="N26" s="203" t="s">
        <v>581</v>
      </c>
      <c r="O26" s="380" t="s">
        <v>517</v>
      </c>
      <c r="P26" s="204">
        <f>180/1.22</f>
        <v>147.54098360655738</v>
      </c>
      <c r="Q26" s="203" t="s">
        <v>586</v>
      </c>
      <c r="R26" s="204">
        <f>P26</f>
        <v>147.54098360655738</v>
      </c>
      <c r="S26" s="203" t="s">
        <v>582</v>
      </c>
      <c r="T26" s="203" t="s">
        <v>582</v>
      </c>
      <c r="U26" s="205">
        <v>1</v>
      </c>
      <c r="V26" s="205">
        <v>1</v>
      </c>
      <c r="W26" s="203" t="s">
        <v>583</v>
      </c>
      <c r="X26" s="204">
        <f>179/1.22</f>
        <v>146.72131147540983</v>
      </c>
      <c r="Y26" s="200"/>
      <c r="Z26" s="206"/>
      <c r="AA26" s="204"/>
      <c r="AB26" s="204">
        <f>X26</f>
        <v>146.72131147540983</v>
      </c>
      <c r="AC26" s="203" t="s">
        <v>583</v>
      </c>
      <c r="AD26" s="204">
        <f>'8. Общие сведения'!B50*1000</f>
        <v>179</v>
      </c>
      <c r="AE26" s="204"/>
      <c r="AF26" s="205" t="s">
        <v>585</v>
      </c>
      <c r="AG26" s="200" t="s">
        <v>584</v>
      </c>
      <c r="AH26" s="206">
        <v>46085</v>
      </c>
      <c r="AI26" s="207">
        <v>46085</v>
      </c>
      <c r="AJ26" s="207">
        <v>46087</v>
      </c>
      <c r="AK26" s="207">
        <v>46091</v>
      </c>
      <c r="AL26" s="207"/>
      <c r="AM26" s="207"/>
      <c r="AN26" s="207"/>
      <c r="AO26" s="207"/>
      <c r="AP26" s="207">
        <v>46105</v>
      </c>
      <c r="AQ26" s="207">
        <v>46105</v>
      </c>
      <c r="AR26" s="207">
        <v>46105</v>
      </c>
      <c r="AS26" s="207">
        <v>46105</v>
      </c>
      <c r="AT26" s="207">
        <v>46157</v>
      </c>
      <c r="AU26" s="207"/>
      <c r="AV26" s="207"/>
    </row>
    <row r="27" spans="1:48" s="196" customFormat="1" ht="12.75" x14ac:dyDescent="0.2">
      <c r="A27" s="198">
        <v>2</v>
      </c>
      <c r="B27" s="199" t="s">
        <v>517</v>
      </c>
      <c r="C27" s="200" t="s">
        <v>17</v>
      </c>
      <c r="D27" s="201">
        <f>D26</f>
        <v>46386</v>
      </c>
      <c r="E27" s="202"/>
      <c r="F27" s="202"/>
      <c r="G27" s="202"/>
      <c r="H27" s="202"/>
      <c r="I27" s="202"/>
      <c r="J27" s="202"/>
      <c r="K27" s="202"/>
      <c r="L27" s="202">
        <v>5</v>
      </c>
      <c r="M27" s="200" t="s">
        <v>580</v>
      </c>
      <c r="N27" s="203"/>
      <c r="O27" s="203"/>
      <c r="P27" s="204"/>
      <c r="Q27" s="203"/>
      <c r="R27" s="204"/>
      <c r="S27" s="203"/>
      <c r="T27" s="203"/>
      <c r="U27" s="205"/>
      <c r="V27" s="205"/>
      <c r="W27" s="203"/>
      <c r="X27" s="204"/>
      <c r="Y27" s="200"/>
      <c r="Z27" s="206"/>
      <c r="AA27" s="204"/>
      <c r="AB27" s="204"/>
      <c r="AC27" s="203"/>
      <c r="AD27" s="204"/>
      <c r="AE27" s="204"/>
      <c r="AF27" s="202"/>
      <c r="AG27" s="200"/>
      <c r="AH27" s="206"/>
      <c r="AI27" s="207"/>
      <c r="AJ27" s="207"/>
      <c r="AK27" s="207"/>
      <c r="AL27" s="207"/>
      <c r="AM27" s="207"/>
      <c r="AN27" s="207"/>
      <c r="AO27" s="207"/>
      <c r="AP27" s="207"/>
      <c r="AQ27" s="207"/>
      <c r="AR27" s="207"/>
      <c r="AS27" s="207"/>
      <c r="AT27" s="207"/>
      <c r="AU27" s="207"/>
      <c r="AV27" s="207"/>
    </row>
    <row r="28" spans="1:48" s="196" customFormat="1" ht="12.75" x14ac:dyDescent="0.2">
      <c r="A28" s="198"/>
      <c r="B28" s="199"/>
      <c r="C28" s="200"/>
      <c r="D28" s="201"/>
      <c r="E28" s="202"/>
      <c r="F28" s="202"/>
      <c r="G28" s="202"/>
      <c r="H28" s="202"/>
      <c r="I28" s="202"/>
      <c r="J28" s="202"/>
      <c r="K28" s="202"/>
      <c r="L28" s="202"/>
      <c r="M28" s="200"/>
      <c r="N28" s="203"/>
      <c r="O28" s="203"/>
      <c r="P28" s="204"/>
      <c r="Q28" s="203"/>
      <c r="R28" s="204"/>
      <c r="S28" s="203"/>
      <c r="T28" s="203"/>
      <c r="U28" s="205"/>
      <c r="V28" s="205"/>
      <c r="W28" s="203"/>
      <c r="X28" s="204"/>
      <c r="Y28" s="200"/>
      <c r="Z28" s="206"/>
      <c r="AA28" s="204"/>
      <c r="AB28" s="204"/>
      <c r="AC28" s="203"/>
      <c r="AD28" s="204"/>
      <c r="AE28" s="204"/>
      <c r="AF28" s="202"/>
      <c r="AG28" s="200"/>
      <c r="AH28" s="206"/>
      <c r="AI28" s="207"/>
      <c r="AJ28" s="207"/>
      <c r="AK28" s="207"/>
      <c r="AL28" s="207"/>
      <c r="AM28" s="207"/>
      <c r="AN28" s="207"/>
      <c r="AO28" s="207"/>
      <c r="AP28" s="207"/>
      <c r="AQ28" s="207"/>
      <c r="AR28" s="207"/>
      <c r="AS28" s="207"/>
      <c r="AT28" s="207"/>
      <c r="AU28" s="207"/>
      <c r="AV28" s="207"/>
    </row>
    <row r="29" spans="1:48" s="196" customFormat="1" ht="12.75" x14ac:dyDescent="0.2">
      <c r="A29" s="198"/>
      <c r="B29" s="199"/>
      <c r="C29" s="200"/>
      <c r="D29" s="201"/>
      <c r="E29" s="202"/>
      <c r="F29" s="202"/>
      <c r="G29" s="202"/>
      <c r="H29" s="202"/>
      <c r="I29" s="202"/>
      <c r="J29" s="202"/>
      <c r="K29" s="202"/>
      <c r="L29" s="202"/>
      <c r="M29" s="200"/>
      <c r="N29" s="200"/>
      <c r="O29" s="200"/>
      <c r="P29" s="204"/>
      <c r="Q29" s="200"/>
      <c r="R29" s="204"/>
      <c r="S29" s="200"/>
      <c r="T29" s="200"/>
      <c r="U29" s="202"/>
      <c r="V29" s="202"/>
      <c r="W29" s="203"/>
      <c r="X29" s="204"/>
      <c r="Y29" s="200"/>
      <c r="Z29" s="206"/>
      <c r="AA29" s="204"/>
      <c r="AB29" s="204"/>
      <c r="AC29" s="204"/>
      <c r="AD29" s="204">
        <f>SUM(AD26:AD28)</f>
        <v>179</v>
      </c>
      <c r="AE29" s="204"/>
      <c r="AF29" s="202"/>
      <c r="AG29" s="200"/>
      <c r="AH29" s="206"/>
      <c r="AI29" s="207"/>
      <c r="AJ29" s="207"/>
      <c r="AK29" s="207"/>
      <c r="AL29" s="207"/>
      <c r="AM29" s="207"/>
      <c r="AN29" s="207"/>
      <c r="AO29" s="207"/>
      <c r="AP29" s="207"/>
      <c r="AQ29" s="207"/>
      <c r="AR29" s="207"/>
      <c r="AS29" s="207"/>
      <c r="AT29" s="207"/>
      <c r="AU29" s="207"/>
      <c r="AV29" s="20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90" workbookViewId="0">
      <selection activeCell="B29" sqref="B29"/>
    </sheetView>
  </sheetViews>
  <sheetFormatPr defaultRowHeight="15.75" x14ac:dyDescent="0.25"/>
  <cols>
    <col min="1" max="1" width="66.140625" style="208" customWidth="1"/>
    <col min="2" max="2" width="85.28515625" style="208" customWidth="1"/>
    <col min="3" max="3" width="9.140625" style="155" hidden="1"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 t="s">
        <v>0</v>
      </c>
    </row>
    <row r="2" spans="1:8" ht="18.75" x14ac:dyDescent="0.3">
      <c r="B2" s="5" t="s">
        <v>1</v>
      </c>
    </row>
    <row r="3" spans="1:8" ht="18.75" x14ac:dyDescent="0.3">
      <c r="B3" s="5" t="s">
        <v>518</v>
      </c>
    </row>
    <row r="4" spans="1:8" x14ac:dyDescent="0.25">
      <c r="B4" s="157"/>
    </row>
    <row r="5" spans="1:8" ht="18.75" x14ac:dyDescent="0.3">
      <c r="A5" s="377" t="str">
        <f>'7. Паспорт отчет о закупке'!A5:AV5</f>
        <v>Год раскрытия информации: 2026 год</v>
      </c>
      <c r="B5" s="377"/>
      <c r="C5" s="210"/>
      <c r="D5" s="210"/>
      <c r="E5" s="210"/>
      <c r="F5" s="210"/>
      <c r="G5" s="210"/>
      <c r="H5" s="210"/>
    </row>
    <row r="6" spans="1:8" ht="18.75" x14ac:dyDescent="0.3">
      <c r="A6" s="209"/>
      <c r="B6" s="209"/>
      <c r="C6" s="209"/>
      <c r="D6" s="209"/>
      <c r="E6" s="209"/>
      <c r="F6" s="209"/>
      <c r="G6" s="209"/>
      <c r="H6" s="209"/>
    </row>
    <row r="7" spans="1:8" ht="18.75" x14ac:dyDescent="0.25">
      <c r="A7" s="261" t="s">
        <v>3</v>
      </c>
      <c r="B7" s="261"/>
      <c r="C7" s="10"/>
      <c r="D7" s="10"/>
      <c r="E7" s="10"/>
      <c r="F7" s="10"/>
      <c r="G7" s="10"/>
      <c r="H7" s="10"/>
    </row>
    <row r="8" spans="1:8" ht="18.75" x14ac:dyDescent="0.25">
      <c r="A8" s="10"/>
      <c r="B8" s="10"/>
      <c r="C8" s="10"/>
      <c r="D8" s="10"/>
      <c r="E8" s="10"/>
      <c r="F8" s="10"/>
      <c r="G8" s="10"/>
      <c r="H8" s="10"/>
    </row>
    <row r="9" spans="1:8" x14ac:dyDescent="0.25">
      <c r="A9" s="269" t="str">
        <f>'7. Паспорт отчет о закупке'!A9:AV9</f>
        <v>Акционерное общество "Россети Янтарь" ДЗО  ПАО "Россети"</v>
      </c>
      <c r="B9" s="269"/>
      <c r="C9" s="11"/>
      <c r="D9" s="11"/>
      <c r="E9" s="11"/>
      <c r="F9" s="11"/>
      <c r="G9" s="11"/>
      <c r="H9" s="11"/>
    </row>
    <row r="10" spans="1:8" x14ac:dyDescent="0.25">
      <c r="A10" s="256" t="s">
        <v>5</v>
      </c>
      <c r="B10" s="256"/>
      <c r="C10" s="12"/>
      <c r="D10" s="12"/>
      <c r="E10" s="12"/>
      <c r="F10" s="12"/>
      <c r="G10" s="12"/>
      <c r="H10" s="12"/>
    </row>
    <row r="11" spans="1:8" ht="18.75" x14ac:dyDescent="0.25">
      <c r="A11" s="10"/>
      <c r="B11" s="10"/>
      <c r="C11" s="10"/>
      <c r="D11" s="10"/>
      <c r="E11" s="10"/>
      <c r="F11" s="10"/>
      <c r="G11" s="10"/>
      <c r="H11" s="10"/>
    </row>
    <row r="12" spans="1:8" x14ac:dyDescent="0.25">
      <c r="A12" s="269" t="str">
        <f>'7. Паспорт отчет о закупке'!A12:AV12</f>
        <v>N_99-прис-26</v>
      </c>
      <c r="B12" s="269"/>
      <c r="C12" s="11"/>
      <c r="D12" s="11"/>
      <c r="E12" s="11"/>
      <c r="F12" s="11"/>
      <c r="G12" s="11"/>
      <c r="H12" s="11"/>
    </row>
    <row r="13" spans="1:8" x14ac:dyDescent="0.25">
      <c r="A13" s="256" t="s">
        <v>7</v>
      </c>
      <c r="B13" s="256"/>
      <c r="C13" s="12"/>
      <c r="D13" s="12"/>
      <c r="E13" s="12"/>
      <c r="F13" s="12"/>
      <c r="G13" s="12"/>
      <c r="H13" s="12"/>
    </row>
    <row r="14" spans="1:8" ht="18.75" x14ac:dyDescent="0.25">
      <c r="A14" s="61"/>
      <c r="B14" s="61"/>
      <c r="C14" s="61"/>
      <c r="D14" s="61"/>
      <c r="E14" s="61"/>
      <c r="F14" s="61"/>
      <c r="G14" s="61"/>
      <c r="H14" s="61"/>
    </row>
    <row r="15" spans="1:8" ht="75.75" customHeight="1" x14ac:dyDescent="0.25">
      <c r="A15" s="371" t="str">
        <f>'7. Паспорт отчет о закупке'!A15:AV15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c r="B15" s="371"/>
      <c r="C15" s="11"/>
      <c r="D15" s="11"/>
      <c r="E15" s="11"/>
      <c r="F15" s="11"/>
      <c r="G15" s="11"/>
      <c r="H15" s="11"/>
    </row>
    <row r="16" spans="1:8" x14ac:dyDescent="0.25">
      <c r="A16" s="256" t="s">
        <v>9</v>
      </c>
      <c r="B16" s="256"/>
      <c r="C16" s="12"/>
      <c r="D16" s="12"/>
      <c r="E16" s="12"/>
      <c r="F16" s="12"/>
      <c r="G16" s="12"/>
      <c r="H16" s="12"/>
    </row>
    <row r="17" spans="1:2" x14ac:dyDescent="0.25">
      <c r="B17" s="211"/>
    </row>
    <row r="18" spans="1:2" x14ac:dyDescent="0.25">
      <c r="A18" s="372" t="s">
        <v>519</v>
      </c>
      <c r="B18" s="373"/>
    </row>
    <row r="19" spans="1:2" x14ac:dyDescent="0.25">
      <c r="B19" s="157"/>
    </row>
    <row r="20" spans="1:2" x14ac:dyDescent="0.25">
      <c r="B20" s="212"/>
    </row>
    <row r="21" spans="1:2" ht="45" x14ac:dyDescent="0.25">
      <c r="A21" s="213" t="s">
        <v>520</v>
      </c>
      <c r="B21" s="214" t="str">
        <f>A15</f>
        <v>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v>
      </c>
    </row>
    <row r="22" spans="1:2" x14ac:dyDescent="0.25">
      <c r="A22" s="213" t="s">
        <v>521</v>
      </c>
      <c r="B22" s="214" t="str">
        <f>CONCATENATE('1. паспорт местоположение'!C26,", ",'1. паспорт местоположение'!C27)</f>
        <v>Калининградская область, Городской округ "Город Калининград"</v>
      </c>
    </row>
    <row r="23" spans="1:2" x14ac:dyDescent="0.25">
      <c r="A23" s="213" t="s">
        <v>522</v>
      </c>
      <c r="B23" s="215" t="s">
        <v>523</v>
      </c>
    </row>
    <row r="24" spans="1:2" x14ac:dyDescent="0.25">
      <c r="A24" s="213" t="s">
        <v>524</v>
      </c>
      <c r="B24" s="215" t="s">
        <v>525</v>
      </c>
    </row>
    <row r="25" spans="1:2" x14ac:dyDescent="0.25">
      <c r="A25" s="216" t="s">
        <v>526</v>
      </c>
      <c r="B25" s="214">
        <f>'3.3 паспорт описание'!C29</f>
        <v>2026</v>
      </c>
    </row>
    <row r="26" spans="1:2" x14ac:dyDescent="0.25">
      <c r="A26" s="217" t="s">
        <v>527</v>
      </c>
      <c r="B26" s="218" t="s">
        <v>152</v>
      </c>
    </row>
    <row r="27" spans="1:2" ht="28.5" x14ac:dyDescent="0.25">
      <c r="A27" s="219" t="s">
        <v>528</v>
      </c>
      <c r="B27" s="220">
        <f>'6.2. Паспорт фин осв ввод'!D24</f>
        <v>5.18</v>
      </c>
    </row>
    <row r="28" spans="1:2" x14ac:dyDescent="0.25">
      <c r="A28" s="221" t="s">
        <v>529</v>
      </c>
      <c r="B28" s="221" t="s">
        <v>530</v>
      </c>
    </row>
    <row r="29" spans="1:2" ht="28.5" x14ac:dyDescent="0.25">
      <c r="A29" s="222" t="s">
        <v>531</v>
      </c>
      <c r="B29" s="223">
        <f>'7. Паспорт отчет о закупке'!AD29/1000</f>
        <v>0.17899999999999999</v>
      </c>
    </row>
    <row r="30" spans="1:2" ht="28.5" x14ac:dyDescent="0.25">
      <c r="A30" s="222" t="s">
        <v>532</v>
      </c>
      <c r="B30" s="223">
        <f>B32+B49+B66</f>
        <v>0.17899999999999999</v>
      </c>
    </row>
    <row r="31" spans="1:2" x14ac:dyDescent="0.25">
      <c r="A31" s="221" t="s">
        <v>533</v>
      </c>
      <c r="B31" s="224"/>
    </row>
    <row r="32" spans="1:2" ht="28.5" x14ac:dyDescent="0.25">
      <c r="A32" s="222" t="s">
        <v>534</v>
      </c>
      <c r="B32" s="223">
        <f>SUMIF(C33:C48,10,B33:B48)</f>
        <v>0</v>
      </c>
    </row>
    <row r="33" spans="1:3" x14ac:dyDescent="0.25">
      <c r="A33" s="225" t="s">
        <v>535</v>
      </c>
      <c r="B33" s="226"/>
      <c r="C33" s="155">
        <v>10</v>
      </c>
    </row>
    <row r="34" spans="1:3" x14ac:dyDescent="0.25">
      <c r="A34" s="221" t="s">
        <v>536</v>
      </c>
      <c r="B34" s="227">
        <f>B33/$B$27</f>
        <v>0</v>
      </c>
    </row>
    <row r="35" spans="1:3" x14ac:dyDescent="0.25">
      <c r="A35" s="221" t="s">
        <v>537</v>
      </c>
      <c r="B35" s="223"/>
      <c r="C35" s="155">
        <v>1</v>
      </c>
    </row>
    <row r="36" spans="1:3" x14ac:dyDescent="0.25">
      <c r="A36" s="221" t="s">
        <v>538</v>
      </c>
      <c r="B36" s="223"/>
      <c r="C36" s="155">
        <v>2</v>
      </c>
    </row>
    <row r="37" spans="1:3" x14ac:dyDescent="0.25">
      <c r="A37" s="225" t="s">
        <v>535</v>
      </c>
      <c r="B37" s="226"/>
      <c r="C37" s="155">
        <v>10</v>
      </c>
    </row>
    <row r="38" spans="1:3" x14ac:dyDescent="0.25">
      <c r="A38" s="221" t="s">
        <v>536</v>
      </c>
      <c r="B38" s="227">
        <f t="shared" ref="B38:B46" si="0">B37/$B$27</f>
        <v>0</v>
      </c>
    </row>
    <row r="39" spans="1:3" x14ac:dyDescent="0.25">
      <c r="A39" s="221" t="s">
        <v>537</v>
      </c>
      <c r="B39" s="223"/>
      <c r="C39" s="155">
        <v>1</v>
      </c>
    </row>
    <row r="40" spans="1:3" x14ac:dyDescent="0.25">
      <c r="A40" s="221" t="s">
        <v>538</v>
      </c>
      <c r="B40" s="223"/>
      <c r="C40" s="155">
        <v>2</v>
      </c>
    </row>
    <row r="41" spans="1:3" x14ac:dyDescent="0.25">
      <c r="A41" s="225" t="s">
        <v>535</v>
      </c>
      <c r="B41" s="226"/>
      <c r="C41" s="155">
        <v>10</v>
      </c>
    </row>
    <row r="42" spans="1:3" x14ac:dyDescent="0.25">
      <c r="A42" s="221" t="s">
        <v>536</v>
      </c>
      <c r="B42" s="227">
        <f t="shared" si="0"/>
        <v>0</v>
      </c>
    </row>
    <row r="43" spans="1:3" x14ac:dyDescent="0.25">
      <c r="A43" s="221" t="s">
        <v>537</v>
      </c>
      <c r="B43" s="223"/>
      <c r="C43" s="155">
        <v>1</v>
      </c>
    </row>
    <row r="44" spans="1:3" x14ac:dyDescent="0.25">
      <c r="A44" s="221" t="s">
        <v>538</v>
      </c>
      <c r="B44" s="223"/>
      <c r="C44" s="155">
        <v>2</v>
      </c>
    </row>
    <row r="45" spans="1:3" x14ac:dyDescent="0.25">
      <c r="A45" s="225" t="s">
        <v>535</v>
      </c>
      <c r="B45" s="226"/>
      <c r="C45" s="155">
        <v>10</v>
      </c>
    </row>
    <row r="46" spans="1:3" x14ac:dyDescent="0.25">
      <c r="A46" s="221" t="s">
        <v>536</v>
      </c>
      <c r="B46" s="227">
        <f t="shared" si="0"/>
        <v>0</v>
      </c>
    </row>
    <row r="47" spans="1:3" x14ac:dyDescent="0.25">
      <c r="A47" s="221" t="s">
        <v>537</v>
      </c>
      <c r="B47" s="223"/>
      <c r="C47" s="155">
        <v>1</v>
      </c>
    </row>
    <row r="48" spans="1:3" x14ac:dyDescent="0.25">
      <c r="A48" s="221" t="s">
        <v>538</v>
      </c>
      <c r="B48" s="223"/>
      <c r="C48" s="155">
        <v>2</v>
      </c>
    </row>
    <row r="49" spans="1:3" ht="28.5" x14ac:dyDescent="0.25">
      <c r="A49" s="222" t="s">
        <v>539</v>
      </c>
      <c r="B49" s="223">
        <f>SUMIF(C50:C65,20,B50:B65)</f>
        <v>0.17899999999999999</v>
      </c>
    </row>
    <row r="50" spans="1:3" ht="30" x14ac:dyDescent="0.25">
      <c r="A50" s="378" t="s">
        <v>579</v>
      </c>
      <c r="B50" s="379">
        <v>0.17899999999999999</v>
      </c>
      <c r="C50" s="155">
        <v>20</v>
      </c>
    </row>
    <row r="51" spans="1:3" x14ac:dyDescent="0.25">
      <c r="A51" s="221" t="s">
        <v>536</v>
      </c>
      <c r="B51" s="227">
        <f>B50/$B$27</f>
        <v>3.4555984555984555E-2</v>
      </c>
    </row>
    <row r="52" spans="1:3" x14ac:dyDescent="0.25">
      <c r="A52" s="221" t="s">
        <v>537</v>
      </c>
      <c r="B52" s="223"/>
      <c r="C52" s="155">
        <v>1</v>
      </c>
    </row>
    <row r="53" spans="1:3" x14ac:dyDescent="0.25">
      <c r="A53" s="221" t="s">
        <v>538</v>
      </c>
      <c r="B53" s="223"/>
      <c r="C53" s="155">
        <v>2</v>
      </c>
    </row>
    <row r="54" spans="1:3" x14ac:dyDescent="0.25">
      <c r="A54" s="225" t="s">
        <v>535</v>
      </c>
      <c r="B54" s="226"/>
      <c r="C54" s="155">
        <v>20</v>
      </c>
    </row>
    <row r="55" spans="1:3" x14ac:dyDescent="0.25">
      <c r="A55" s="221" t="s">
        <v>536</v>
      </c>
      <c r="B55" s="227">
        <f t="shared" ref="B55:B63" si="1">B54/$B$27</f>
        <v>0</v>
      </c>
    </row>
    <row r="56" spans="1:3" x14ac:dyDescent="0.25">
      <c r="A56" s="221" t="s">
        <v>537</v>
      </c>
      <c r="B56" s="223"/>
      <c r="C56" s="155">
        <v>1</v>
      </c>
    </row>
    <row r="57" spans="1:3" x14ac:dyDescent="0.25">
      <c r="A57" s="221" t="s">
        <v>538</v>
      </c>
      <c r="B57" s="223"/>
      <c r="C57" s="155">
        <v>2</v>
      </c>
    </row>
    <row r="58" spans="1:3" x14ac:dyDescent="0.25">
      <c r="A58" s="225" t="s">
        <v>535</v>
      </c>
      <c r="B58" s="226"/>
      <c r="C58" s="155">
        <v>20</v>
      </c>
    </row>
    <row r="59" spans="1:3" x14ac:dyDescent="0.25">
      <c r="A59" s="221" t="s">
        <v>536</v>
      </c>
      <c r="B59" s="227">
        <f t="shared" si="1"/>
        <v>0</v>
      </c>
    </row>
    <row r="60" spans="1:3" x14ac:dyDescent="0.25">
      <c r="A60" s="221" t="s">
        <v>537</v>
      </c>
      <c r="B60" s="223"/>
      <c r="C60" s="155">
        <v>1</v>
      </c>
    </row>
    <row r="61" spans="1:3" x14ac:dyDescent="0.25">
      <c r="A61" s="221" t="s">
        <v>538</v>
      </c>
      <c r="B61" s="223"/>
      <c r="C61" s="155">
        <v>2</v>
      </c>
    </row>
    <row r="62" spans="1:3" x14ac:dyDescent="0.25">
      <c r="A62" s="225" t="s">
        <v>535</v>
      </c>
      <c r="B62" s="226"/>
      <c r="C62" s="155">
        <v>20</v>
      </c>
    </row>
    <row r="63" spans="1:3" x14ac:dyDescent="0.25">
      <c r="A63" s="221" t="s">
        <v>536</v>
      </c>
      <c r="B63" s="227">
        <f t="shared" si="1"/>
        <v>0</v>
      </c>
    </row>
    <row r="64" spans="1:3" x14ac:dyDescent="0.25">
      <c r="A64" s="221" t="s">
        <v>537</v>
      </c>
      <c r="B64" s="223"/>
      <c r="C64" s="155">
        <v>1</v>
      </c>
    </row>
    <row r="65" spans="1:3" x14ac:dyDescent="0.25">
      <c r="A65" s="221" t="s">
        <v>538</v>
      </c>
      <c r="B65" s="223"/>
      <c r="C65" s="155">
        <v>2</v>
      </c>
    </row>
    <row r="66" spans="1:3" ht="28.5" x14ac:dyDescent="0.25">
      <c r="A66" s="222" t="s">
        <v>540</v>
      </c>
      <c r="B66" s="223">
        <f>SUMIF(C67:C82,30,B67:B82)</f>
        <v>0</v>
      </c>
    </row>
    <row r="67" spans="1:3" x14ac:dyDescent="0.25">
      <c r="A67" s="225" t="s">
        <v>535</v>
      </c>
      <c r="B67" s="226"/>
      <c r="C67" s="155">
        <v>30</v>
      </c>
    </row>
    <row r="68" spans="1:3" x14ac:dyDescent="0.25">
      <c r="A68" s="221" t="s">
        <v>536</v>
      </c>
      <c r="B68" s="227">
        <f t="shared" ref="B68:B80" si="2">B67/$B$27</f>
        <v>0</v>
      </c>
    </row>
    <row r="69" spans="1:3" x14ac:dyDescent="0.25">
      <c r="A69" s="221" t="s">
        <v>537</v>
      </c>
      <c r="B69" s="223"/>
      <c r="C69" s="155">
        <v>1</v>
      </c>
    </row>
    <row r="70" spans="1:3" x14ac:dyDescent="0.25">
      <c r="A70" s="221" t="s">
        <v>538</v>
      </c>
      <c r="B70" s="223"/>
      <c r="C70" s="155">
        <v>2</v>
      </c>
    </row>
    <row r="71" spans="1:3" x14ac:dyDescent="0.25">
      <c r="A71" s="225" t="s">
        <v>535</v>
      </c>
      <c r="B71" s="226"/>
      <c r="C71" s="155">
        <v>30</v>
      </c>
    </row>
    <row r="72" spans="1:3" x14ac:dyDescent="0.25">
      <c r="A72" s="221" t="s">
        <v>536</v>
      </c>
      <c r="B72" s="227">
        <f t="shared" si="2"/>
        <v>0</v>
      </c>
    </row>
    <row r="73" spans="1:3" x14ac:dyDescent="0.25">
      <c r="A73" s="221" t="s">
        <v>537</v>
      </c>
      <c r="B73" s="223"/>
      <c r="C73" s="155">
        <v>1</v>
      </c>
    </row>
    <row r="74" spans="1:3" x14ac:dyDescent="0.25">
      <c r="A74" s="221" t="s">
        <v>538</v>
      </c>
      <c r="B74" s="223"/>
      <c r="C74" s="155">
        <v>2</v>
      </c>
    </row>
    <row r="75" spans="1:3" x14ac:dyDescent="0.25">
      <c r="A75" s="225" t="s">
        <v>535</v>
      </c>
      <c r="B75" s="226"/>
      <c r="C75" s="155">
        <v>30</v>
      </c>
    </row>
    <row r="76" spans="1:3" x14ac:dyDescent="0.25">
      <c r="A76" s="221" t="s">
        <v>536</v>
      </c>
      <c r="B76" s="227">
        <f t="shared" si="2"/>
        <v>0</v>
      </c>
    </row>
    <row r="77" spans="1:3" x14ac:dyDescent="0.25">
      <c r="A77" s="221" t="s">
        <v>537</v>
      </c>
      <c r="B77" s="223"/>
      <c r="C77" s="155">
        <v>1</v>
      </c>
    </row>
    <row r="78" spans="1:3" x14ac:dyDescent="0.25">
      <c r="A78" s="221" t="s">
        <v>538</v>
      </c>
      <c r="B78" s="223"/>
      <c r="C78" s="155">
        <v>2</v>
      </c>
    </row>
    <row r="79" spans="1:3" x14ac:dyDescent="0.25">
      <c r="A79" s="225" t="s">
        <v>535</v>
      </c>
      <c r="B79" s="226"/>
      <c r="C79" s="155">
        <v>30</v>
      </c>
    </row>
    <row r="80" spans="1:3" x14ac:dyDescent="0.25">
      <c r="A80" s="221" t="s">
        <v>536</v>
      </c>
      <c r="B80" s="227">
        <f t="shared" si="2"/>
        <v>0</v>
      </c>
    </row>
    <row r="81" spans="1:3" x14ac:dyDescent="0.25">
      <c r="A81" s="221" t="s">
        <v>537</v>
      </c>
      <c r="B81" s="223"/>
      <c r="C81" s="155">
        <v>1</v>
      </c>
    </row>
    <row r="82" spans="1:3" x14ac:dyDescent="0.25">
      <c r="A82" s="221" t="s">
        <v>538</v>
      </c>
      <c r="B82" s="223"/>
      <c r="C82" s="155">
        <v>2</v>
      </c>
    </row>
    <row r="83" spans="1:3" ht="28.5" x14ac:dyDescent="0.25">
      <c r="A83" s="228" t="s">
        <v>541</v>
      </c>
      <c r="B83" s="229">
        <f>B30/B27</f>
        <v>3.4555984555984555E-2</v>
      </c>
    </row>
    <row r="84" spans="1:3" x14ac:dyDescent="0.25">
      <c r="A84" s="230" t="s">
        <v>533</v>
      </c>
      <c r="B84" s="231"/>
    </row>
    <row r="85" spans="1:3" x14ac:dyDescent="0.25">
      <c r="A85" s="230" t="s">
        <v>542</v>
      </c>
      <c r="B85" s="229"/>
    </row>
    <row r="86" spans="1:3" x14ac:dyDescent="0.25">
      <c r="A86" s="230" t="s">
        <v>543</v>
      </c>
      <c r="B86" s="229"/>
    </row>
    <row r="87" spans="1:3" x14ac:dyDescent="0.25">
      <c r="A87" s="230" t="s">
        <v>544</v>
      </c>
      <c r="B87" s="229"/>
    </row>
    <row r="88" spans="1:3" x14ac:dyDescent="0.25">
      <c r="A88" s="216" t="s">
        <v>545</v>
      </c>
      <c r="B88" s="232">
        <f>B89/$B$27</f>
        <v>0</v>
      </c>
    </row>
    <row r="89" spans="1:3" x14ac:dyDescent="0.25">
      <c r="A89" s="216" t="s">
        <v>546</v>
      </c>
      <c r="B89" s="233">
        <f>SUMIF(C33:C82, 1,B33:B82)</f>
        <v>0</v>
      </c>
      <c r="C89" s="234">
        <f>'6.2. Паспорт фин осв ввод'!D24-'6.2. Паспорт фин осв ввод'!F24</f>
        <v>0</v>
      </c>
    </row>
    <row r="90" spans="1:3" x14ac:dyDescent="0.25">
      <c r="A90" s="216" t="s">
        <v>547</v>
      </c>
      <c r="B90" s="232">
        <f>B91/$B$27</f>
        <v>0</v>
      </c>
      <c r="C90" s="234"/>
    </row>
    <row r="91" spans="1:3" x14ac:dyDescent="0.25">
      <c r="A91" s="217" t="s">
        <v>548</v>
      </c>
      <c r="B91" s="233">
        <f>SUMIF(C33:C82, 2,B33:B82)</f>
        <v>0</v>
      </c>
      <c r="C91" s="234">
        <f>'6.2. Паспорт фин осв ввод'!D30-'6.2. Паспорт фин осв ввод'!F30</f>
        <v>0</v>
      </c>
    </row>
    <row r="92" spans="1:3" ht="30" x14ac:dyDescent="0.25">
      <c r="A92" s="228" t="s">
        <v>549</v>
      </c>
      <c r="B92" s="230" t="s">
        <v>550</v>
      </c>
    </row>
    <row r="93" spans="1:3" x14ac:dyDescent="0.25">
      <c r="A93" s="235" t="s">
        <v>551</v>
      </c>
      <c r="B93" s="235" t="s">
        <v>517</v>
      </c>
    </row>
    <row r="94" spans="1:3" x14ac:dyDescent="0.25">
      <c r="A94" s="235" t="s">
        <v>552</v>
      </c>
      <c r="B94" s="235"/>
    </row>
    <row r="95" spans="1:3" x14ac:dyDescent="0.25">
      <c r="A95" s="235" t="s">
        <v>553</v>
      </c>
      <c r="B95" s="235"/>
    </row>
    <row r="96" spans="1:3" x14ac:dyDescent="0.25">
      <c r="A96" s="235" t="s">
        <v>554</v>
      </c>
      <c r="B96" s="235"/>
    </row>
    <row r="97" spans="1:2" x14ac:dyDescent="0.25">
      <c r="A97" s="236" t="s">
        <v>555</v>
      </c>
      <c r="B97" s="236" t="s">
        <v>578</v>
      </c>
    </row>
    <row r="98" spans="1:2" ht="30" x14ac:dyDescent="0.25">
      <c r="A98" s="230" t="s">
        <v>556</v>
      </c>
      <c r="B98" s="237" t="s">
        <v>22</v>
      </c>
    </row>
    <row r="99" spans="1:2" ht="28.5" x14ac:dyDescent="0.25">
      <c r="A99" s="216" t="s">
        <v>557</v>
      </c>
      <c r="B99" s="238">
        <v>0</v>
      </c>
    </row>
    <row r="100" spans="1:2" x14ac:dyDescent="0.25">
      <c r="A100" s="230" t="s">
        <v>533</v>
      </c>
      <c r="B100" s="239"/>
    </row>
    <row r="101" spans="1:2" x14ac:dyDescent="0.25">
      <c r="A101" s="230" t="s">
        <v>558</v>
      </c>
      <c r="B101" s="238">
        <v>0</v>
      </c>
    </row>
    <row r="102" spans="1:2" x14ac:dyDescent="0.25">
      <c r="A102" s="230" t="s">
        <v>559</v>
      </c>
      <c r="B102" s="238">
        <v>0</v>
      </c>
    </row>
    <row r="103" spans="1:2" ht="30" x14ac:dyDescent="0.25">
      <c r="A103" s="240" t="s">
        <v>560</v>
      </c>
      <c r="B103" s="241" t="str">
        <f>'3.3 паспорт описание'!C24</f>
        <v>Интерактивная панель - 1 шт.;
Устройства регулирования напряжения в распределительных сетях 0,4 кВ - 5 шт.</v>
      </c>
    </row>
    <row r="104" spans="1:2" x14ac:dyDescent="0.25">
      <c r="A104" s="216" t="s">
        <v>561</v>
      </c>
      <c r="B104" s="242"/>
    </row>
    <row r="105" spans="1:2" x14ac:dyDescent="0.25">
      <c r="A105" s="235" t="s">
        <v>562</v>
      </c>
      <c r="B105" s="243">
        <f>'6.1. Паспорт сетевой график'!H43</f>
        <v>46386</v>
      </c>
    </row>
    <row r="106" spans="1:2" x14ac:dyDescent="0.25">
      <c r="A106" s="235" t="s">
        <v>563</v>
      </c>
      <c r="B106" s="244" t="s">
        <v>22</v>
      </c>
    </row>
    <row r="107" spans="1:2" x14ac:dyDescent="0.25">
      <c r="A107" s="235" t="s">
        <v>564</v>
      </c>
      <c r="B107" s="244" t="s">
        <v>22</v>
      </c>
    </row>
    <row r="108" spans="1:2" ht="28.5" x14ac:dyDescent="0.25">
      <c r="A108" s="245" t="s">
        <v>565</v>
      </c>
      <c r="B108" s="246" t="s">
        <v>566</v>
      </c>
    </row>
    <row r="109" spans="1:2" ht="28.5" x14ac:dyDescent="0.25">
      <c r="A109" s="228" t="s">
        <v>567</v>
      </c>
      <c r="B109" s="374" t="s">
        <v>146</v>
      </c>
    </row>
    <row r="110" spans="1:2" x14ac:dyDescent="0.25">
      <c r="A110" s="235" t="s">
        <v>568</v>
      </c>
      <c r="B110" s="375"/>
    </row>
    <row r="111" spans="1:2" x14ac:dyDescent="0.25">
      <c r="A111" s="235" t="s">
        <v>569</v>
      </c>
      <c r="B111" s="375"/>
    </row>
    <row r="112" spans="1:2" x14ac:dyDescent="0.25">
      <c r="A112" s="235" t="s">
        <v>570</v>
      </c>
      <c r="B112" s="375"/>
    </row>
    <row r="113" spans="1:2" x14ac:dyDescent="0.25">
      <c r="A113" s="235" t="s">
        <v>571</v>
      </c>
      <c r="B113" s="375"/>
    </row>
    <row r="114" spans="1:2" x14ac:dyDescent="0.25">
      <c r="A114" s="247" t="s">
        <v>572</v>
      </c>
      <c r="B114" s="376"/>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2026-04-16T07:36:15Z</dcterms:modified>
</cp:coreProperties>
</file>