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49409F5A-9384-4441-8FF3-37A0775A40D6}" xr6:coauthVersionLast="36" xr6:coauthVersionMax="36" xr10:uidLastSave="{00000000-0000-0000-0000-000000000000}"/>
  <bookViews>
    <workbookView xWindow="0" yWindow="0" windowWidth="28800" windowHeight="11325" tabRatio="713"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R30" i="15" l="1"/>
  <c r="B81" i="26" s="1"/>
  <c r="R64" i="15"/>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3" i="15"/>
  <c r="R32" i="15"/>
  <c r="R31" i="15"/>
  <c r="R29" i="15"/>
  <c r="R28" i="15"/>
  <c r="R27" i="15"/>
  <c r="R26" i="15"/>
  <c r="R25" i="15"/>
  <c r="V30" i="15"/>
  <c r="U30" i="15"/>
  <c r="T30" i="15"/>
  <c r="V24" i="15"/>
  <c r="U24" i="15"/>
  <c r="T24" i="15"/>
  <c r="B105" i="22" l="1"/>
  <c r="B103" i="22"/>
  <c r="B91" i="22"/>
  <c r="B89" i="22"/>
  <c r="B66" i="22"/>
  <c r="B49" i="22"/>
  <c r="B32" i="22"/>
  <c r="B30" i="22" s="1"/>
  <c r="B29" i="22"/>
  <c r="B25" i="22"/>
  <c r="B22" i="22"/>
  <c r="A15" i="22"/>
  <c r="B21" i="22" s="1"/>
  <c r="A12" i="22"/>
  <c r="A9" i="22"/>
  <c r="D26"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5" i="22" s="1"/>
  <c r="AC64" i="15"/>
  <c r="AB64" i="15"/>
  <c r="E64" i="15"/>
  <c r="F64" i="15" s="1"/>
  <c r="AB63" i="15"/>
  <c r="AC63" i="15"/>
  <c r="E63" i="15"/>
  <c r="F63" i="15" s="1"/>
  <c r="AB62" i="15"/>
  <c r="AC62" i="15"/>
  <c r="F62" i="15"/>
  <c r="E62" i="15"/>
  <c r="AB61" i="15"/>
  <c r="AC61" i="15"/>
  <c r="E61" i="15"/>
  <c r="F61" i="15" s="1"/>
  <c r="AB60" i="15"/>
  <c r="AC60" i="15"/>
  <c r="E60" i="15"/>
  <c r="F60" i="15" s="1"/>
  <c r="AB59" i="15"/>
  <c r="AC59" i="15"/>
  <c r="E59" i="15"/>
  <c r="F59" i="15" s="1"/>
  <c r="AB58" i="15"/>
  <c r="AC58" i="15"/>
  <c r="E58" i="15"/>
  <c r="F58" i="15" s="1"/>
  <c r="AB57" i="15"/>
  <c r="D57" i="15"/>
  <c r="L26" i="5" s="1"/>
  <c r="C57" i="15"/>
  <c r="AC56" i="15"/>
  <c r="AB56" i="15"/>
  <c r="E56" i="15"/>
  <c r="F56" i="15" s="1"/>
  <c r="AB55" i="15"/>
  <c r="AC55" i="15"/>
  <c r="F55" i="15"/>
  <c r="E55" i="15"/>
  <c r="AB54" i="15"/>
  <c r="AC54" i="15"/>
  <c r="E54" i="15"/>
  <c r="F54" i="15" s="1"/>
  <c r="AB53" i="15"/>
  <c r="AC53" i="15"/>
  <c r="E53" i="15"/>
  <c r="F53" i="15" s="1"/>
  <c r="AB52" i="15"/>
  <c r="D52" i="15"/>
  <c r="E52" i="15" s="1"/>
  <c r="F52" i="15" s="1"/>
  <c r="C52" i="15"/>
  <c r="AB51" i="15"/>
  <c r="AC51" i="15"/>
  <c r="E51" i="15"/>
  <c r="F51" i="15" s="1"/>
  <c r="AB50" i="15"/>
  <c r="AC50" i="15"/>
  <c r="F50" i="15"/>
  <c r="E50" i="15"/>
  <c r="AB49" i="15"/>
  <c r="AC49" i="15"/>
  <c r="E49" i="15"/>
  <c r="F49" i="15" s="1"/>
  <c r="AB48" i="15"/>
  <c r="AC48" i="15"/>
  <c r="E48" i="15"/>
  <c r="F48" i="15" s="1"/>
  <c r="AB47" i="15"/>
  <c r="AC47" i="15"/>
  <c r="E47" i="15"/>
  <c r="F47" i="15" s="1"/>
  <c r="AB46" i="15"/>
  <c r="AC46" i="15"/>
  <c r="E46" i="15"/>
  <c r="F46" i="15" s="1"/>
  <c r="AB45" i="15"/>
  <c r="AC45" i="15"/>
  <c r="E45" i="15"/>
  <c r="F45" i="15" s="1"/>
  <c r="AB44" i="15"/>
  <c r="AC44" i="15"/>
  <c r="E44" i="15"/>
  <c r="F44" i="15" s="1"/>
  <c r="AB43" i="15"/>
  <c r="AC43" i="15"/>
  <c r="E43" i="15"/>
  <c r="F43" i="15" s="1"/>
  <c r="AB42" i="15"/>
  <c r="AC42" i="15"/>
  <c r="F42" i="15"/>
  <c r="E42" i="15"/>
  <c r="AB41" i="15"/>
  <c r="AC41" i="15"/>
  <c r="E41" i="15"/>
  <c r="F41" i="15" s="1"/>
  <c r="AB40" i="15"/>
  <c r="AC40" i="15"/>
  <c r="E40" i="15"/>
  <c r="F40" i="15" s="1"/>
  <c r="AB39" i="15"/>
  <c r="AC39" i="15"/>
  <c r="E39" i="15"/>
  <c r="F39" i="15" s="1"/>
  <c r="AB38" i="15"/>
  <c r="AC38" i="15"/>
  <c r="E38" i="15"/>
  <c r="F38" i="15" s="1"/>
  <c r="AB37" i="15"/>
  <c r="AC37" i="15"/>
  <c r="E37" i="15"/>
  <c r="F37" i="15" s="1"/>
  <c r="AB36" i="15"/>
  <c r="AC36" i="15"/>
  <c r="F36" i="15"/>
  <c r="E36" i="15"/>
  <c r="AC35" i="15"/>
  <c r="AB35" i="15"/>
  <c r="E35" i="15"/>
  <c r="F35" i="15" s="1"/>
  <c r="AB34" i="15"/>
  <c r="AC34" i="15"/>
  <c r="F34" i="15"/>
  <c r="E34" i="15"/>
  <c r="AB33" i="15"/>
  <c r="AC33" i="15"/>
  <c r="C49" i="7" s="1"/>
  <c r="E33" i="15"/>
  <c r="F33" i="15" s="1"/>
  <c r="AB32" i="15"/>
  <c r="E32" i="15"/>
  <c r="F32" i="15" s="1"/>
  <c r="AC31" i="15"/>
  <c r="AB31" i="15"/>
  <c r="E31" i="15"/>
  <c r="F31" i="15" s="1"/>
  <c r="AA30" i="15"/>
  <c r="Z30" i="15"/>
  <c r="Y30" i="15"/>
  <c r="X30" i="15"/>
  <c r="W30" i="15"/>
  <c r="S30" i="15"/>
  <c r="Q30" i="15"/>
  <c r="O30" i="15"/>
  <c r="N30" i="15"/>
  <c r="M30" i="15"/>
  <c r="L30" i="15"/>
  <c r="K30" i="15"/>
  <c r="J30" i="15"/>
  <c r="AC30" i="15" s="1"/>
  <c r="I30" i="15"/>
  <c r="H30" i="15"/>
  <c r="AB30" i="15" s="1"/>
  <c r="G30" i="15"/>
  <c r="D30" i="15"/>
  <c r="C30" i="15"/>
  <c r="AB29" i="15"/>
  <c r="AC29" i="15"/>
  <c r="E29" i="15"/>
  <c r="F29" i="15" s="1"/>
  <c r="AB28" i="15"/>
  <c r="AC28" i="15"/>
  <c r="E28" i="15"/>
  <c r="F28" i="15" s="1"/>
  <c r="AB27" i="15"/>
  <c r="AC27" i="15"/>
  <c r="C48" i="7" s="1"/>
  <c r="E27" i="15"/>
  <c r="F27" i="15" s="1"/>
  <c r="AB26" i="15"/>
  <c r="AC26" i="15"/>
  <c r="E26" i="15"/>
  <c r="F26" i="15" s="1"/>
  <c r="AB25" i="15"/>
  <c r="AC25" i="15"/>
  <c r="E25" i="15"/>
  <c r="E24" i="15" s="1"/>
  <c r="AB24" i="15"/>
  <c r="AA24" i="15"/>
  <c r="Z24" i="15"/>
  <c r="Y24" i="15"/>
  <c r="X24" i="15"/>
  <c r="W24" i="15"/>
  <c r="S24" i="15"/>
  <c r="R24" i="15"/>
  <c r="AC24" i="15" s="1"/>
  <c r="Q24" i="15"/>
  <c r="O24" i="15"/>
  <c r="N24" i="15"/>
  <c r="M24" i="15"/>
  <c r="L24" i="15"/>
  <c r="K24" i="15"/>
  <c r="J24" i="15"/>
  <c r="I24" i="15"/>
  <c r="H24" i="15"/>
  <c r="G24" i="15"/>
  <c r="D24" i="15"/>
  <c r="C40" i="7" s="1"/>
  <c r="C24" i="15"/>
  <c r="A14" i="15"/>
  <c r="A11" i="15"/>
  <c r="A8" i="15"/>
  <c r="A4" i="15"/>
  <c r="A15" i="16"/>
  <c r="A12" i="16"/>
  <c r="A9" i="16"/>
  <c r="H106" i="26"/>
  <c r="G106" i="26"/>
  <c r="F106" i="26"/>
  <c r="E106" i="26"/>
  <c r="D106" i="26"/>
  <c r="C106" i="26"/>
  <c r="I105" i="26"/>
  <c r="I106" i="26" s="1"/>
  <c r="C73" i="26" s="1"/>
  <c r="C85" i="26" s="1"/>
  <c r="C104" i="26"/>
  <c r="D104" i="26" s="1"/>
  <c r="E104" i="26" s="1"/>
  <c r="F104" i="26" s="1"/>
  <c r="G104" i="26" s="1"/>
  <c r="H104" i="26" s="1"/>
  <c r="I104" i="26" s="1"/>
  <c r="J104" i="26" s="1"/>
  <c r="K104" i="26" s="1"/>
  <c r="L104" i="26" s="1"/>
  <c r="M104" i="26" s="1"/>
  <c r="N104" i="26" s="1"/>
  <c r="O104" i="26" s="1"/>
  <c r="P104" i="26" s="1"/>
  <c r="Q104" i="26" s="1"/>
  <c r="R104" i="26" s="1"/>
  <c r="S104" i="26" s="1"/>
  <c r="B102" i="26"/>
  <c r="C102" i="26" s="1"/>
  <c r="D102" i="26" s="1"/>
  <c r="E102" i="26" s="1"/>
  <c r="F102" i="26" s="1"/>
  <c r="G102" i="26" s="1"/>
  <c r="H102" i="26"/>
  <c r="C100" i="26"/>
  <c r="D100" i="26" s="1"/>
  <c r="E100" i="26" s="1"/>
  <c r="F100" i="26" s="1"/>
  <c r="G100" i="26" s="1"/>
  <c r="H100" i="26" s="1"/>
  <c r="I100" i="26" s="1"/>
  <c r="J100" i="26" s="1"/>
  <c r="K100" i="26" s="1"/>
  <c r="L100" i="26" s="1"/>
  <c r="M100" i="26" s="1"/>
  <c r="N100" i="26" s="1"/>
  <c r="O100" i="26" s="1"/>
  <c r="P100" i="26" s="1"/>
  <c r="Q100" i="26" s="1"/>
  <c r="R100" i="26" s="1"/>
  <c r="S100" i="26" s="1"/>
  <c r="C91" i="26"/>
  <c r="D91" i="26" s="1"/>
  <c r="E91" i="26" s="1"/>
  <c r="F91" i="26" s="1"/>
  <c r="G91" i="26" s="1"/>
  <c r="H91" i="26" s="1"/>
  <c r="I91" i="26" s="1"/>
  <c r="J91" i="26" s="1"/>
  <c r="K91" i="26" s="1"/>
  <c r="L91" i="26" s="1"/>
  <c r="L80" i="26"/>
  <c r="K80" i="26"/>
  <c r="J80" i="26"/>
  <c r="I80" i="26"/>
  <c r="H80" i="26"/>
  <c r="G80" i="26"/>
  <c r="F80" i="26"/>
  <c r="E80" i="26"/>
  <c r="D80" i="26"/>
  <c r="C80" i="26"/>
  <c r="B80" i="26"/>
  <c r="B76" i="26"/>
  <c r="B74" i="26"/>
  <c r="B73" i="26"/>
  <c r="B85" i="26" s="1"/>
  <c r="B66" i="26"/>
  <c r="B68" i="26" s="1"/>
  <c r="A62" i="26"/>
  <c r="B60" i="26"/>
  <c r="L59" i="26"/>
  <c r="K59" i="26"/>
  <c r="J59" i="26"/>
  <c r="I59" i="26"/>
  <c r="H59" i="26"/>
  <c r="G59" i="26"/>
  <c r="F59" i="26"/>
  <c r="E59" i="26"/>
  <c r="D59" i="26"/>
  <c r="C59" i="26"/>
  <c r="B59" i="26"/>
  <c r="C58" i="26"/>
  <c r="C52" i="26" s="1"/>
  <c r="B52" i="26"/>
  <c r="B48" i="26"/>
  <c r="C47" i="26"/>
  <c r="B47" i="26"/>
  <c r="B45" i="26"/>
  <c r="B46" i="26" s="1"/>
  <c r="B25" i="26"/>
  <c r="B29" i="26" s="1"/>
  <c r="A15" i="26"/>
  <c r="A12" i="26"/>
  <c r="A9" i="26"/>
  <c r="A5" i="26"/>
  <c r="A15" i="10"/>
  <c r="A12" i="10"/>
  <c r="A9" i="10"/>
  <c r="A5" i="10"/>
  <c r="A14" i="17"/>
  <c r="A11" i="17"/>
  <c r="A8" i="17"/>
  <c r="A4" i="17"/>
  <c r="A15" i="6"/>
  <c r="A12" i="6"/>
  <c r="A9" i="6"/>
  <c r="A5" i="6"/>
  <c r="E15" i="14"/>
  <c r="E12" i="14"/>
  <c r="E9" i="14"/>
  <c r="A5" i="14"/>
  <c r="O27" i="13"/>
  <c r="N27" i="13"/>
  <c r="A16" i="13"/>
  <c r="A13" i="13"/>
  <c r="A10" i="13"/>
  <c r="A6" i="13"/>
  <c r="A14" i="12"/>
  <c r="A11" i="12"/>
  <c r="A8" i="12"/>
  <c r="A4" i="12"/>
  <c r="A5" i="16" s="1"/>
  <c r="B54" i="26" l="1"/>
  <c r="B55" i="26" s="1"/>
  <c r="B56" i="26" s="1"/>
  <c r="B69" i="26" s="1"/>
  <c r="B77" i="26" s="1"/>
  <c r="R52" i="15"/>
  <c r="AC52" i="15" s="1"/>
  <c r="F30" i="15"/>
  <c r="C91" i="22" s="1"/>
  <c r="B27" i="22"/>
  <c r="B80" i="22" s="1"/>
  <c r="B75" i="26"/>
  <c r="B49" i="26"/>
  <c r="J105" i="26"/>
  <c r="AC57" i="15"/>
  <c r="J106" i="26"/>
  <c r="D73" i="26" s="1"/>
  <c r="D85" i="26" s="1"/>
  <c r="D58" i="26"/>
  <c r="B34" i="22"/>
  <c r="B38" i="22"/>
  <c r="B42" i="22"/>
  <c r="AC32" i="15"/>
  <c r="B46" i="22"/>
  <c r="B51" i="22"/>
  <c r="E57" i="15"/>
  <c r="F57" i="15" s="1"/>
  <c r="B55" i="22"/>
  <c r="B63" i="22"/>
  <c r="C67" i="26"/>
  <c r="C74" i="26"/>
  <c r="B68" i="22"/>
  <c r="B72" i="22"/>
  <c r="F25" i="15"/>
  <c r="F24" i="15" s="1"/>
  <c r="C89" i="22" s="1"/>
  <c r="E30" i="15"/>
  <c r="B59" i="22"/>
  <c r="B76" i="22"/>
  <c r="C53" i="26" l="1"/>
  <c r="C55" i="26" s="1"/>
  <c r="B90" i="22"/>
  <c r="B88" i="22"/>
  <c r="B83" i="22"/>
  <c r="F76" i="26"/>
  <c r="C76" i="26"/>
  <c r="D67" i="26"/>
  <c r="C48" i="26"/>
  <c r="D52" i="26"/>
  <c r="D74" i="26"/>
  <c r="E58" i="26"/>
  <c r="D47" i="26"/>
  <c r="K105" i="26"/>
  <c r="K106" i="26" s="1"/>
  <c r="E73" i="26" s="1"/>
  <c r="E85" i="26" s="1"/>
  <c r="I102" i="26"/>
  <c r="B70" i="26"/>
  <c r="B82" i="26"/>
  <c r="C56" i="26" l="1"/>
  <c r="C69" i="26" s="1"/>
  <c r="C77" i="26" s="1"/>
  <c r="C82" i="26"/>
  <c r="B71" i="26"/>
  <c r="J102" i="26"/>
  <c r="C49" i="26"/>
  <c r="C61" i="26" s="1"/>
  <c r="C60" i="26" s="1"/>
  <c r="C66" i="26" s="1"/>
  <c r="C68" i="26" s="1"/>
  <c r="L105" i="26"/>
  <c r="L106" i="26" s="1"/>
  <c r="F73" i="26" s="1"/>
  <c r="F85" i="26" s="1"/>
  <c r="E52" i="26"/>
  <c r="E47" i="26"/>
  <c r="E74" i="26"/>
  <c r="F58" i="26"/>
  <c r="K101" i="26"/>
  <c r="D48" i="26"/>
  <c r="D76" i="26"/>
  <c r="E67" i="26"/>
  <c r="D53" i="26"/>
  <c r="K102" i="26" l="1"/>
  <c r="D49" i="26"/>
  <c r="D61" i="26" s="1"/>
  <c r="D60" i="26" s="1"/>
  <c r="D66" i="26" s="1"/>
  <c r="D68" i="26" s="1"/>
  <c r="D55" i="26"/>
  <c r="L101" i="26"/>
  <c r="E48" i="26"/>
  <c r="C70" i="26"/>
  <c r="C75" i="26"/>
  <c r="B78" i="26"/>
  <c r="B83" i="26" s="1"/>
  <c r="B72" i="26"/>
  <c r="M105" i="26"/>
  <c r="M106" i="26"/>
  <c r="G73" i="26" s="1"/>
  <c r="G85" i="26" s="1"/>
  <c r="F67" i="26"/>
  <c r="G67" i="26" s="1"/>
  <c r="E76" i="26"/>
  <c r="F52" i="26"/>
  <c r="F74" i="26"/>
  <c r="F47" i="26"/>
  <c r="G58" i="26"/>
  <c r="B84" i="26" l="1"/>
  <c r="B89" i="26" s="1"/>
  <c r="B88" i="26"/>
  <c r="B86" i="26"/>
  <c r="D56" i="26"/>
  <c r="D69" i="26" s="1"/>
  <c r="D77" i="26" s="1"/>
  <c r="D82" i="26"/>
  <c r="H58" i="26"/>
  <c r="G52" i="26"/>
  <c r="G47" i="26"/>
  <c r="G74" i="26"/>
  <c r="N105" i="26"/>
  <c r="N106" i="26" s="1"/>
  <c r="H73" i="26" s="1"/>
  <c r="H85" i="26" s="1"/>
  <c r="E53" i="26"/>
  <c r="G76" i="26"/>
  <c r="H67" i="26"/>
  <c r="C71" i="26"/>
  <c r="D70" i="26"/>
  <c r="D75" i="26"/>
  <c r="F48" i="26"/>
  <c r="M101" i="26"/>
  <c r="L102" i="26"/>
  <c r="E49" i="26"/>
  <c r="E61" i="26" s="1"/>
  <c r="E60" i="26" s="1"/>
  <c r="E66" i="26" s="1"/>
  <c r="E68" i="26" s="1"/>
  <c r="D71" i="26" l="1"/>
  <c r="E75" i="26"/>
  <c r="C78" i="26"/>
  <c r="C83" i="26" s="1"/>
  <c r="O105" i="26"/>
  <c r="F49" i="26"/>
  <c r="F61" i="26" s="1"/>
  <c r="F60" i="26" s="1"/>
  <c r="F66" i="26" s="1"/>
  <c r="F68" i="26" s="1"/>
  <c r="M102" i="26"/>
  <c r="B87" i="26"/>
  <c r="B90" i="26" s="1"/>
  <c r="C72" i="26"/>
  <c r="E55" i="26"/>
  <c r="F53" i="26" s="1"/>
  <c r="G48" i="26"/>
  <c r="N101" i="26"/>
  <c r="H76" i="26"/>
  <c r="I67" i="26"/>
  <c r="H52" i="26"/>
  <c r="H47" i="26"/>
  <c r="I58" i="26"/>
  <c r="H74" i="26"/>
  <c r="D72" i="26" l="1"/>
  <c r="F55" i="26"/>
  <c r="I52" i="26"/>
  <c r="I74" i="26"/>
  <c r="I47" i="26"/>
  <c r="J58" i="26"/>
  <c r="I76" i="26"/>
  <c r="J67" i="26"/>
  <c r="H48" i="26"/>
  <c r="O101" i="26"/>
  <c r="E82" i="26"/>
  <c r="E56" i="26"/>
  <c r="E69" i="26" s="1"/>
  <c r="N102" i="26"/>
  <c r="G49" i="26"/>
  <c r="G61" i="26" s="1"/>
  <c r="G60" i="26" s="1"/>
  <c r="G66" i="26" s="1"/>
  <c r="G68" i="26" s="1"/>
  <c r="F75" i="26"/>
  <c r="P105" i="26"/>
  <c r="P106" i="26"/>
  <c r="J73" i="26" s="1"/>
  <c r="J85" i="26" s="1"/>
  <c r="O106" i="26"/>
  <c r="I73" i="26" s="1"/>
  <c r="I85" i="26" s="1"/>
  <c r="C86" i="26"/>
  <c r="C84" i="26"/>
  <c r="C89" i="26" s="1"/>
  <c r="C88" i="26"/>
  <c r="D78" i="26"/>
  <c r="D83" i="26" s="1"/>
  <c r="D86" i="26" s="1"/>
  <c r="D88" i="26" l="1"/>
  <c r="E77" i="26"/>
  <c r="E70" i="26"/>
  <c r="F82" i="26"/>
  <c r="F56" i="26"/>
  <c r="F69" i="26" s="1"/>
  <c r="D84" i="26"/>
  <c r="D89" i="26" s="1"/>
  <c r="D87" i="26"/>
  <c r="C87" i="26"/>
  <c r="C90" i="26" s="1"/>
  <c r="Q105" i="26"/>
  <c r="Q106" i="26" s="1"/>
  <c r="K73" i="26" s="1"/>
  <c r="K85" i="26" s="1"/>
  <c r="G75" i="26"/>
  <c r="H49" i="26"/>
  <c r="H61" i="26" s="1"/>
  <c r="H60" i="26" s="1"/>
  <c r="H66" i="26" s="1"/>
  <c r="H68" i="26" s="1"/>
  <c r="O102" i="26"/>
  <c r="P101" i="26"/>
  <c r="I48" i="26"/>
  <c r="K67" i="26"/>
  <c r="J76" i="26"/>
  <c r="K58" i="26"/>
  <c r="J52" i="26"/>
  <c r="J74" i="26"/>
  <c r="J47" i="26"/>
  <c r="G53" i="26"/>
  <c r="P102" i="26" l="1"/>
  <c r="I49" i="26"/>
  <c r="I61" i="26" s="1"/>
  <c r="I60" i="26" s="1"/>
  <c r="I66" i="26" s="1"/>
  <c r="I68" i="26" s="1"/>
  <c r="L58" i="26"/>
  <c r="K74" i="26"/>
  <c r="K52" i="26"/>
  <c r="K47" i="26"/>
  <c r="J48" i="26"/>
  <c r="Q101" i="26"/>
  <c r="H75" i="26"/>
  <c r="R105" i="26"/>
  <c r="R106" i="26" s="1"/>
  <c r="L73" i="26" s="1"/>
  <c r="L85" i="26" s="1"/>
  <c r="D90" i="26"/>
  <c r="F77" i="26"/>
  <c r="F70" i="26"/>
  <c r="G55" i="26"/>
  <c r="K76" i="26"/>
  <c r="L67" i="26"/>
  <c r="L76" i="26" s="1"/>
  <c r="E71" i="26"/>
  <c r="E72" i="26"/>
  <c r="I75" i="26" l="1"/>
  <c r="R101" i="26"/>
  <c r="K48" i="26"/>
  <c r="J49" i="26"/>
  <c r="J61" i="26" s="1"/>
  <c r="J60" i="26" s="1"/>
  <c r="J66" i="26" s="1"/>
  <c r="J68" i="26" s="1"/>
  <c r="Q102" i="26"/>
  <c r="E78" i="26"/>
  <c r="E83" i="26" s="1"/>
  <c r="G82" i="26"/>
  <c r="G56" i="26"/>
  <c r="G69" i="26" s="1"/>
  <c r="H53" i="26"/>
  <c r="F71" i="26"/>
  <c r="F72" i="26" s="1"/>
  <c r="S105" i="26"/>
  <c r="S106" i="26" s="1"/>
  <c r="L52" i="26"/>
  <c r="L47" i="26"/>
  <c r="L74" i="26"/>
  <c r="G77" i="26" l="1"/>
  <c r="G70" i="26"/>
  <c r="F78" i="26"/>
  <c r="F83" i="26" s="1"/>
  <c r="F86" i="26" s="1"/>
  <c r="H55" i="26"/>
  <c r="R102" i="26"/>
  <c r="K49" i="26"/>
  <c r="K61" i="26" s="1"/>
  <c r="K60" i="26" s="1"/>
  <c r="K66" i="26" s="1"/>
  <c r="K68" i="26" s="1"/>
  <c r="E86" i="26"/>
  <c r="E84" i="26"/>
  <c r="E89" i="26" s="1"/>
  <c r="F88" i="26"/>
  <c r="F84" i="26"/>
  <c r="F89" i="26" s="1"/>
  <c r="E88" i="26"/>
  <c r="J75" i="26"/>
  <c r="S101" i="26"/>
  <c r="L48" i="26"/>
  <c r="E87" i="26" l="1"/>
  <c r="E90" i="26" s="1"/>
  <c r="F87" i="26"/>
  <c r="K75" i="26"/>
  <c r="H56" i="26"/>
  <c r="H69" i="26" s="1"/>
  <c r="H82" i="26"/>
  <c r="G71" i="26"/>
  <c r="G78" i="26" s="1"/>
  <c r="G83" i="26" s="1"/>
  <c r="I53" i="26"/>
  <c r="S102" i="26"/>
  <c r="L49" i="26"/>
  <c r="L61" i="26" s="1"/>
  <c r="L60" i="26" s="1"/>
  <c r="L66" i="26" s="1"/>
  <c r="L68" i="26" s="1"/>
  <c r="F90" i="26" l="1"/>
  <c r="G72" i="26"/>
  <c r="H77" i="26"/>
  <c r="H70" i="26"/>
  <c r="L75" i="26"/>
  <c r="G86" i="26"/>
  <c r="G84" i="26"/>
  <c r="G89" i="26" s="1"/>
  <c r="G88" i="26"/>
  <c r="I55" i="26"/>
  <c r="I82" i="26" l="1"/>
  <c r="I56" i="26"/>
  <c r="I69" i="26" s="1"/>
  <c r="J53" i="26"/>
  <c r="G87" i="26"/>
  <c r="G90" i="26" s="1"/>
  <c r="H71" i="26"/>
  <c r="H78" i="26" s="1"/>
  <c r="H83" i="26" s="1"/>
  <c r="H72" i="26" l="1"/>
  <c r="J55" i="26"/>
  <c r="H86" i="26"/>
  <c r="H88" i="26"/>
  <c r="H84" i="26"/>
  <c r="H89" i="26" s="1"/>
  <c r="I77" i="26"/>
  <c r="I70" i="26"/>
  <c r="I71" i="26" l="1"/>
  <c r="I78" i="26" s="1"/>
  <c r="I83" i="26" s="1"/>
  <c r="H87" i="26"/>
  <c r="H90" i="26" s="1"/>
  <c r="J56" i="26"/>
  <c r="J69" i="26" s="1"/>
  <c r="J82" i="26"/>
  <c r="K53" i="26"/>
  <c r="I72" i="26" l="1"/>
  <c r="K55" i="26"/>
  <c r="J77" i="26"/>
  <c r="J70" i="26"/>
  <c r="I86" i="26"/>
  <c r="I87" i="26" s="1"/>
  <c r="I90" i="26" s="1"/>
  <c r="I88" i="26"/>
  <c r="I84" i="26"/>
  <c r="I89" i="26" s="1"/>
  <c r="J71" i="26" l="1"/>
  <c r="J78" i="26" s="1"/>
  <c r="J83" i="26" s="1"/>
  <c r="K56" i="26"/>
  <c r="K69" i="26" s="1"/>
  <c r="K82" i="26"/>
  <c r="L53" i="26"/>
  <c r="L55" i="26" s="1"/>
  <c r="J72" i="26" l="1"/>
  <c r="J86" i="26"/>
  <c r="J87" i="26" s="1"/>
  <c r="J90" i="26" s="1"/>
  <c r="J88" i="26"/>
  <c r="J84" i="26"/>
  <c r="J89" i="26" s="1"/>
  <c r="L82" i="26"/>
  <c r="L56" i="26"/>
  <c r="L69" i="26" s="1"/>
  <c r="K77" i="26"/>
  <c r="K70" i="26"/>
  <c r="K71" i="26" l="1"/>
  <c r="K78" i="26" s="1"/>
  <c r="K83" i="26"/>
  <c r="L77" i="26"/>
  <c r="L70" i="26"/>
  <c r="K86" i="26" l="1"/>
  <c r="K87" i="26" s="1"/>
  <c r="K90" i="26" s="1"/>
  <c r="K84" i="26"/>
  <c r="K89" i="26" s="1"/>
  <c r="K88" i="26"/>
  <c r="L71" i="26"/>
  <c r="L78" i="26" s="1"/>
  <c r="L83" i="26" s="1"/>
  <c r="K72" i="26"/>
  <c r="L86" i="26" l="1"/>
  <c r="L87" i="26" s="1"/>
  <c r="L84" i="26"/>
  <c r="L89" i="26" s="1"/>
  <c r="G28" i="26" s="1"/>
  <c r="L88" i="26"/>
  <c r="L72" i="26"/>
  <c r="L90" i="26" l="1"/>
  <c r="G29" i="26" s="1"/>
  <c r="G30" i="26"/>
</calcChain>
</file>

<file path=xl/sharedStrings.xml><?xml version="1.0" encoding="utf-8"?>
<sst xmlns="http://schemas.openxmlformats.org/spreadsheetml/2006/main" count="1044" uniqueCount="578">
  <si>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</si>
  <si>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</si>
  <si>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</si>
  <si>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</si>
  <si>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</si>
  <si>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</si>
  <si>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</si>
  <si>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</si>
  <si>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</si>
  <si>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</si>
  <si>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</si>
  <si>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</si>
  <si>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</si>
  <si>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</si>
  <si>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</si>
  <si>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</si>
  <si>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</si>
  <si>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</si>
  <si>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</si>
  <si>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</si>
  <si>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</si>
  <si>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</si>
  <si>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</si>
  <si>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</si>
  <si>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</si>
  <si>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</si>
  <si>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</si>
  <si>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</si>
  <si>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</si>
  <si>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</si>
  <si>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</si>
  <si>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</si>
  <si>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</si>
  <si>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</si>
  <si>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</si>
  <si>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</si>
  <si>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</si>
  <si>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</si>
  <si>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</si>
  <si>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</si>
  <si>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</si>
  <si>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</si>
  <si>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</si>
  <si>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</si>
  <si>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</si>
  <si>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</si>
  <si>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</si>
  <si>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</si>
  <si>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</si>
  <si>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</si>
  <si>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</si>
  <si>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</si>
  <si>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</si>
  <si>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</si>
  <si>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</si>
  <si>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</si>
  <si>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</si>
  <si>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</si>
  <si>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</si>
  <si>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</si>
  <si>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</si>
  <si>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</si>
  <si>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</si>
  <si>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</si>
  <si>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</si>
  <si>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</si>
  <si>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</si>
  <si>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</si>
  <si>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</si>
  <si>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</si>
  <si>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</si>
  <si>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</si>
  <si>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</si>
  <si>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</si>
  <si>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</si>
  <si>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</si>
  <si>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</si>
  <si>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</si>
  <si>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</si>
  <si>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</si>
  <si>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</si>
  <si>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</si>
  <si>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</si>
  <si>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</si>
  <si>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</si>
  <si>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</si>
  <si>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</si>
  <si>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</si>
  <si>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</si>
  <si>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</si>
  <si>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</si>
  <si>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</si>
  <si>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</si>
  <si>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</si>
  <si>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</si>
  <si>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</si>
  <si>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</si>
  <si>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</si>
  <si>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</si>
  <si>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</si>
  <si>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</si>
  <si>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</si>
  <si>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</si>
  <si>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</si>
  <si>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</si>
  <si>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</si>
  <si>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</si>
  <si>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</si>
  <si>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</si>
  <si>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</si>
  <si>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</si>
  <si>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</si>
  <si>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</si>
  <si>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</si>
  <si>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</si>
  <si>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</si>
  <si>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</si>
  <si>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</si>
  <si>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</si>
  <si>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</si>
  <si>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</si>
  <si>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</si>
  <si>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</si>
  <si>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</si>
  <si>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</si>
  <si>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</si>
  <si>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</si>
  <si>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</si>
  <si>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</si>
  <si>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</si>
  <si>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</si>
  <si>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</si>
  <si>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</si>
  <si>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</si>
  <si>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</si>
  <si>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</si>
  <si>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</si>
  <si>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</si>
  <si>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</si>
  <si>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</si>
  <si>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</si>
  <si>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</si>
  <si>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</si>
  <si>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</si>
  <si>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</si>
  <si>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</si>
  <si>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</si>
  <si>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</si>
  <si>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</si>
  <si>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</si>
  <si>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</si>
  <si>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</si>
  <si>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</si>
  <si>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</si>
  <si>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</si>
  <si>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</si>
  <si>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</si>
  <si>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</si>
  <si>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</si>
  <si>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</si>
  <si>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</si>
  <si>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</si>
  <si>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</si>
  <si>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</si>
  <si>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</si>
  <si>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</si>
  <si>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</si>
  <si>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</si>
  <si>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</si>
  <si>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</si>
  <si>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</si>
  <si>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</si>
  <si>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</si>
  <si>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</si>
  <si>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</si>
  <si>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</si>
  <si>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</si>
  <si>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</si>
  <si>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</si>
  <si>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</si>
  <si>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</si>
  <si>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</si>
  <si>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</si>
  <si>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</si>
  <si>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</si>
  <si>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</si>
  <si>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</si>
  <si>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</si>
  <si>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</si>
  <si>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</si>
  <si>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</si>
  <si>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</si>
  <si>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</si>
  <si>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</si>
  <si>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</si>
  <si>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</si>
  <si>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</si>
  <si>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</si>
  <si>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</si>
  <si>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</si>
  <si>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</si>
  <si>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</si>
  <si>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</si>
  <si>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</si>
  <si>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</si>
  <si>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</si>
  <si>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</si>
  <si>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</si>
  <si>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</si>
  <si>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</si>
  <si>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</si>
  <si>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</si>
  <si>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</si>
  <si>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</si>
  <si>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</si>
  <si>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</si>
  <si>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</si>
  <si>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</si>
  <si>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</si>
  <si>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</si>
  <si>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</si>
  <si>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</si>
  <si>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</si>
  <si>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</si>
  <si>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</si>
  <si>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</si>
  <si>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</si>
  <si>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</si>
  <si>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</si>
  <si>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</si>
  <si>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</si>
  <si>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</si>
  <si>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</si>
  <si>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</si>
  <si>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</si>
  <si>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</si>
  <si>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</si>
  <si>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</si>
  <si>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</si>
  <si>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</si>
  <si>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</si>
  <si>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</si>
  <si>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</si>
  <si>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</si>
  <si>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</si>
  <si>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</si>
  <si>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</si>
  <si>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</si>
  <si>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</si>
  <si>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</si>
  <si>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</si>
  <si>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</si>
  <si>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</si>
  <si>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</si>
  <si>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</si>
  <si>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</si>
  <si>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</si>
  <si>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</si>
  <si>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</si>
  <si>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</si>
  <si>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</si>
  <si>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</si>
  <si>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</si>
  <si>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</si>
  <si>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</si>
  <si>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</si>
  <si>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</si>
  <si>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</si>
  <si>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</si>
  <si>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</si>
  <si>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</si>
  <si>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</si>
  <si>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</si>
  <si>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</si>
  <si>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</si>
  <si>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</si>
  <si>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</si>
  <si>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</si>
  <si>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</si>
  <si>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</si>
  <si>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</si>
  <si>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</si>
  <si>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</si>
  <si>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</si>
  <si>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</si>
  <si>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</si>
  <si>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</si>
  <si>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</si>
  <si>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</si>
  <si>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</si>
  <si>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</si>
  <si>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</si>
  <si>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</si>
  <si>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</si>
  <si>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</si>
  <si>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</si>
  <si>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</si>
  <si>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</si>
  <si>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</si>
  <si>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</si>
  <si>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</si>
  <si>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</si>
  <si>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</si>
  <si>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</si>
  <si>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</si>
  <si>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</si>
  <si>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</si>
  <si>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</si>
  <si>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</si>
  <si>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</si>
  <si>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</si>
  <si>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</si>
  <si>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</si>
  <si>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</si>
  <si>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</si>
  <si>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</si>
  <si>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</si>
  <si>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</si>
  <si>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</si>
  <si>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</si>
  <si>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</si>
  <si>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</si>
  <si>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</si>
  <si>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</si>
  <si>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</si>
  <si>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</si>
  <si>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</si>
  <si>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</si>
  <si>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</si>
  <si>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</si>
  <si>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</si>
  <si>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</si>
  <si>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</si>
  <si>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</si>
  <si>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</si>
  <si>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</si>
  <si>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</si>
  <si>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</si>
  <si>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</si>
  <si>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</si>
  <si>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</si>
  <si>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</si>
  <si>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</si>
  <si>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</si>
  <si>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</si>
  <si>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</si>
  <si>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</si>
  <si>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</si>
  <si>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</si>
  <si>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</si>
  <si>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</si>
  <si>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</si>
  <si>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</si>
  <si>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</si>
  <si>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</si>
  <si>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</si>
  <si>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</si>
  <si>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</si>
  <si>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</si>
  <si>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</si>
  <si>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</si>
  <si>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</si>
  <si>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</si>
  <si>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</si>
  <si>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</si>
  <si>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</si>
  <si>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</si>
  <si>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</si>
  <si>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</si>
  <si>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</si>
  <si>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</si>
  <si>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</si>
  <si>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</si>
  <si>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</si>
  <si>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</si>
  <si>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</si>
  <si>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</si>
  <si>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</si>
  <si>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</si>
  <si>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</si>
  <si>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</si>
  <si>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</si>
  <si>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</si>
  <si>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</si>
  <si>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</si>
  <si>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</si>
  <si>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</si>
  <si>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</si>
  <si>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</si>
  <si>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</si>
  <si>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</si>
  <si>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</si>
  <si>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</si>
  <si>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</si>
  <si>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</si>
  <si>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</si>
  <si>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</si>
  <si>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</si>
  <si>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</si>
  <si>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</si>
  <si>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</si>
  <si>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</si>
  <si>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</si>
  <si>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</si>
  <si>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</si>
  <si>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</si>
  <si>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</si>
  <si>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</si>
  <si>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</si>
  <si>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</si>
  <si>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</si>
  <si>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</si>
  <si>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</si>
  <si>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</si>
  <si>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</si>
  <si>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</si>
  <si>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</si>
  <si>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</si>
  <si>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</si>
  <si>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</si>
  <si>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</si>
  <si>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</si>
  <si>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</si>
  <si>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</si>
  <si>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</si>
  <si>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</si>
  <si>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</si>
  <si>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</si>
  <si>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</si>
  <si>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</si>
  <si>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</si>
  <si>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</si>
  <si>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</si>
  <si>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</si>
  <si>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</si>
  <si>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</si>
  <si>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</si>
  <si>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</si>
  <si>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</si>
  <si>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</si>
  <si>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</si>
  <si>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</si>
  <si>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</si>
  <si>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</si>
  <si>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</si>
  <si>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</si>
  <si>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</si>
  <si>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</si>
  <si>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</si>
  <si>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</si>
  <si>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</si>
  <si>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</si>
  <si>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</si>
  <si>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</si>
  <si>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</si>
  <si>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</si>
  <si>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</si>
  <si>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</si>
  <si>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</si>
  <si>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</si>
  <si>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</si>
  <si>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</si>
  <si>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</si>
  <si>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</si>
  <si>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</si>
  <si>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</si>
  <si>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</si>
  <si>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</si>
  <si>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</si>
  <si>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</si>
  <si>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</si>
  <si>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</si>
  <si>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</si>
  <si>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</si>
  <si>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</si>
  <si>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</si>
  <si>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</si>
  <si>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</si>
  <si>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</si>
  <si>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</si>
  <si>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</si>
  <si>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</si>
  <si>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</si>
  <si>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</si>
  <si>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</si>
  <si>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</si>
  <si>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</si>
  <si>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</si>
  <si>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</si>
  <si>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</si>
  <si>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</si>
  <si>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</si>
  <si>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</si>
  <si>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</si>
  <si>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</si>
  <si>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</si>
  <si>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</si>
  <si>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</si>
  <si>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</si>
  <si>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</si>
  <si>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</si>
  <si>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</si>
  <si>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</si>
  <si>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</si>
  <si>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</si>
  <si>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</si>
  <si>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</si>
  <si>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</si>
  <si>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</si>
  <si>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</si>
  <si>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</si>
  <si>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</si>
  <si>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</si>
  <si>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</si>
  <si>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</si>
  <si>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</si>
  <si>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</si>
  <si>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</si>
  <si>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</si>
  <si>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</si>
  <si>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</si>
  <si>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</si>
  <si>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</si>
  <si>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</si>
  <si>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</si>
  <si>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</si>
  <si>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</si>
  <si>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</si>
  <si>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</si>
  <si>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</si>
  <si>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</si>
  <si>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</si>
  <si>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</si>
  <si>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</si>
  <si>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</si>
  <si>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</si>
  <si>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</si>
  <si>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</si>
  <si>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</si>
  <si>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</si>
  <si>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</si>
  <si>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нд</t>
  </si>
  <si>
    <t>Прочие инвестиционные проекты</t>
  </si>
  <si>
    <t>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</si>
  <si>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</si>
  <si>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Цели (указать укрупненные цели в соответствии с приложением 1)</t>
  </si>
  <si>
    <t>не относится</t>
  </si>
  <si>
    <t>нет</t>
  </si>
  <si>
    <t>Возможно реализовать в установленный срок</t>
  </si>
  <si>
    <t>Другое, шт.</t>
  </si>
  <si>
    <t>Городской округ "Город Калининград"</t>
  </si>
  <si>
    <t>Н</t>
  </si>
  <si>
    <r>
      <t>Другое</t>
    </r>
    <r>
      <rPr>
        <vertAlign val="superscript"/>
        <sz val="12"/>
        <color indexed="64"/>
        <rFont val="Times New Roman"/>
        <family val="1"/>
        <charset val="204"/>
      </rPr>
      <t>3)</t>
    </r>
    <r>
      <rPr>
        <sz val="12"/>
        <color indexed="64"/>
        <rFont val="Times New Roman"/>
        <family val="1"/>
        <charset val="204"/>
      </rPr>
      <t>, штук</t>
    </r>
  </si>
  <si>
    <t>прочее</t>
  </si>
  <si>
    <t>0 (0)</t>
  </si>
  <si>
    <t>АО "Россети Янтарь"</t>
  </si>
  <si>
    <t>Инвестиции</t>
  </si>
  <si>
    <t>2026 год</t>
  </si>
  <si>
    <t>2027 год</t>
  </si>
  <si>
    <t>2028 год</t>
  </si>
  <si>
    <t>коммерческие предложения</t>
  </si>
  <si>
    <t>Сметная стоимость проекта в ценах 2028 года с НДС, млн. руб.</t>
  </si>
  <si>
    <t>N_99-прис-28</t>
  </si>
  <si>
    <t xml:space="preserve">Обеспечение текущей деятельности в сфере электроэнергетики, обеспечение ремонтных бригад инструментом для выполнения необходимого объема регламентных работ по техническому обслуживанию оборудования качественно и в полном объеме, для повышения культуры труда, для снижения физических нагрузок, повышения производительности труда. </t>
  </si>
  <si>
    <t xml:space="preserve">Обеспечение ремонтных бригад инструментом для выполнения необходимого объема регламентных работ по техническому обслуживанию оборудования качественно и в полном объеме, для повышения культуры труда, для снижения физических нагрузок, повышения производительности труда. </t>
  </si>
  <si>
    <t>Акционерное общество "Россети Янтарь" ДЗО  ПАО "Россети"</t>
  </si>
  <si>
    <t>Приобретение механизмов и приспособлений в 2028 году для обеспечения текущей деятельности (устройства регулирования напряжения - 10 шт.)</t>
  </si>
  <si>
    <r>
      <t xml:space="preserve">Обеспечение текущей деятельности, необходимость в оснащении общества современными приспособлениями и инструментами. 
Необходимость в обеспечении ремонтных бригад инструментом для выполнения регламентных работ по техническому обслуживанию и ремонту оборудования, организация безопасного выполнения работ работниками РЭС.
</t>
    </r>
    <r>
      <rPr>
        <b/>
        <sz val="12"/>
        <color theme="1"/>
        <rFont val="Times New Roman"/>
        <family val="1"/>
        <charset val="204"/>
      </rPr>
      <t>Приобретение нового:</t>
    </r>
    <r>
      <rPr>
        <sz val="12"/>
        <color theme="1"/>
        <rFont val="Times New Roman"/>
        <family val="1"/>
        <charset val="204"/>
      </rPr>
      <t xml:space="preserve"> 
   Устройства регулирования напряжения в распределительных сетях 0,4 кВ - В настоящее время в Обществе отсутствуют УРН. В рамках реализации требований Положения ПАО «Россети» «О единой технической политике в электросетевом комплексе» (утв. протоколом Совета директоров ПАО «Россети» от 08.11.2019 № 378), распоряжением ПАО «Россети» от 29.07.2021 № 267р утвержден План мероприятий по проведению централизованной закупочной процедуры на право заключения договоров поставки устройств регулирования напряжения в распределительных сетях 0,4 кВ для нужд ДЗО ПАО «Россети». Приобретение устройств регулирования напряжения обусловлено необходимостью обеспечения необходимого уровня напряжения в точках поставки потребителям в соответствии с ГОСТ 32144-2013 при возникновении отклонений напряжений свыше предельно допустимых значений, требующих капиталоемких долгосрочных работ по их устранению. При обнаружении отклонений напряжения от номинально свыше предельно допустимых значений, установленных ГОСТ 32144-2013, на границе балансовой принадлежности с потребителем сетевой организацией разрабатываются корректирующие мероприятия по их устранению. Для выполнения корректирующих мероприятий требуется большие временные затраты. На время выполнения таких корректирующих мероприятий необходимо обеспечить соответствие качества поставляемой электроэнергии обязательным для выполнения требованиям. Согласно ч.1 ст. 542 ГК РФ качество подаваемой энергии должно соответствовать требованиям, установленным в соответствии с законодательством Российской Федерации, в том числе с обязательными правилами, или предусмотренным договором энергоснабжения. В соответствие с 38 статьей Федерального закона от 26.03.2003 №35-ФЗ «Об электроэнергетике» сетевые организации отвечают перед потребителями электрической энергии за надежность обеспечения их электрической энергией и ее качество в соответствии с требованиями технических регламентов и иными обязательными требованиями. </t>
    </r>
  </si>
  <si>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</si>
  <si>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</si>
  <si>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</si>
  <si>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</si>
  <si>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</si>
  <si>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Устройства регулирования напряжения в распределительных сетях 0,4 кВ - 0,87 млн.руб./шт.</t>
  </si>
  <si>
    <t>Устройства регулирования напряжения в распределительных сетях 0,4 кВ - 10 шт.</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</si>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</sst>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0"/>
    <numFmt numFmtId="174" formatCode="#,##0.00_ ;\-#,##0.00\ "/>
    <numFmt numFmtId="175" formatCode="[$-419]mmmm\ yyyy;@"/>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charset val="204"/>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64"/>
      <name val="Times New Roman"/>
      <family val="1"/>
      <charset val="204"/>
    </font>
    <font>
      <sz val="10"/>
      <name val="Arial Cyr"/>
    </font>
    <font>
      <sz val="10"/>
      <name val="Times New Roman"/>
      <family val="1"/>
      <charset val="204"/>
    </font>
    <font>
      <sz val="10"/>
      <color indexed="65"/>
      <name val="Times New Roman"/>
      <family val="1"/>
      <charset val="204"/>
    </font>
    <font>
      <sz val="12"/>
      <color indexed="64"/>
      <name val="Times New Roman"/>
      <family val="1"/>
      <charset val="204"/>
    </font>
    <font>
      <vertAlign val="superscript"/>
      <sz val="12"/>
      <color indexed="64"/>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font>
    <font>
      <b/>
      <u/>
      <sz val="11"/>
      <color theme="1"/>
      <name val="Times New Roman"/>
      <family val="1"/>
      <charset val="204"/>
    </font>
    <font>
      <sz val="11"/>
      <color theme="0" tint="-0.249977111117893"/>
      <name val="Times New Roman"/>
      <family val="1"/>
      <charset val="204"/>
    </font>
    <font>
      <sz val="9"/>
      <color theme="0" tint="-0.249977111117893"/>
      <name val="Times New Roman"/>
      <family val="1"/>
      <charset val="204"/>
    </font>
    <font>
      <sz val="10"/>
      <color indexed="64"/>
      <name val="Arial Cyr"/>
    </font>
    <font>
      <sz val="12"/>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patternFill>
    </fill>
    <fill>
      <patternFill patternType="solid">
        <fgColor theme="5" tint="0.59999389629810485"/>
        <bgColor indexed="65"/>
      </patternFill>
    </fill>
    <fill>
      <patternFill patternType="solid">
        <fgColor theme="0" tint="-4.9989318521683403E-2"/>
        <bgColor indexed="65"/>
      </patternFill>
    </fill>
    <fill>
      <patternFill patternType="solid">
        <fgColor rgb="FFE6B8B7"/>
        <bgColor indexed="64"/>
      </patternFill>
    </fill>
    <fill>
      <patternFill patternType="solid">
        <fgColor indexed="5"/>
        <bgColor indexed="64"/>
      </patternFill>
    </fill>
    <fill>
      <patternFill patternType="solid">
        <fgColor indexed="5"/>
      </patternFill>
    </fill>
  </fills>
  <borders count="6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4" fontId="2" fillId="0" borderId="0" applyFont="0" applyFill="0" applyBorder="0" applyAlignment="0" applyProtection="0"/>
    <xf numFmtId="165" fontId="30" fillId="0" borderId="0" applyFont="0" applyFill="0" applyBorder="0" applyAlignment="0" applyProtection="0"/>
    <xf numFmtId="166" fontId="2" fillId="0" borderId="0" applyFont="0" applyFill="0" applyBorder="0" applyAlignment="0" applyProtection="0"/>
    <xf numFmtId="0" fontId="36" fillId="4" borderId="0" applyNumberFormat="0" applyBorder="0" applyAlignment="0" applyProtection="0"/>
    <xf numFmtId="0" fontId="45"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60" fillId="0" borderId="0"/>
    <xf numFmtId="0" fontId="12" fillId="0" borderId="0"/>
    <xf numFmtId="9" fontId="45" fillId="0" borderId="0" applyFont="0" applyFill="0" applyBorder="0" applyAlignment="0" applyProtection="0"/>
    <xf numFmtId="9" fontId="2" fillId="0" borderId="0" applyFont="0" applyFill="0" applyBorder="0" applyAlignment="0" applyProtection="0"/>
    <xf numFmtId="0" fontId="12" fillId="0" borderId="0"/>
    <xf numFmtId="0" fontId="20" fillId="7" borderId="56" applyNumberFormat="0" applyAlignment="0" applyProtection="0"/>
    <xf numFmtId="0" fontId="21" fillId="20" borderId="57" applyNumberFormat="0" applyAlignment="0" applyProtection="0"/>
    <xf numFmtId="0" fontId="22" fillId="20" borderId="56" applyNumberFormat="0" applyAlignment="0" applyProtection="0"/>
    <xf numFmtId="0" fontId="26" fillId="0" borderId="58" applyNumberFormat="0" applyFill="0" applyAlignment="0" applyProtection="0"/>
    <xf numFmtId="0" fontId="17" fillId="23" borderId="59"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cellStyleXfs>
  <cellXfs count="468">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49" fontId="38" fillId="0" borderId="1" xfId="49" applyNumberFormat="1" applyFont="1" applyBorder="1" applyAlignment="1">
      <alignment horizontal="center" vertical="center"/>
    </xf>
    <xf numFmtId="14"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167" fontId="38" fillId="0" borderId="1" xfId="49" applyNumberFormat="1" applyFont="1" applyBorder="1" applyAlignment="1">
      <alignment horizontal="center" vertical="center"/>
    </xf>
    <xf numFmtId="0" fontId="38" fillId="0" borderId="1" xfId="49" applyFont="1" applyBorder="1" applyAlignment="1">
      <alignment horizontal="center" vertical="center"/>
    </xf>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8" fillId="0" borderId="1" xfId="1" applyFont="1" applyFill="1" applyBorder="1" applyAlignment="1">
      <alignment vertical="center" wrapText="1"/>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2" fillId="0" borderId="0" xfId="2" applyFont="1" applyFill="1" applyAlignment="1">
      <alignment horizontal="right"/>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2" fillId="0" borderId="0" xfId="62" applyFont="1" applyAlignment="1">
      <alignment horizontal="left" vertical="center"/>
    </xf>
    <xf numFmtId="49" fontId="12" fillId="0" borderId="1" xfId="62" applyNumberFormat="1" applyFont="1" applyBorder="1" applyAlignment="1">
      <alignment horizontal="center" vertical="center"/>
    </xf>
    <xf numFmtId="0" fontId="12" fillId="0" borderId="1" xfId="62" applyFont="1" applyBorder="1" applyAlignment="1">
      <alignment horizontal="left" vertical="center" wrapText="1"/>
    </xf>
    <xf numFmtId="0" fontId="12" fillId="0" borderId="1" xfId="62" applyFont="1" applyBorder="1" applyAlignment="1">
      <alignment horizontal="center" vertical="center"/>
    </xf>
    <xf numFmtId="0" fontId="12" fillId="0" borderId="1" xfId="62" applyFont="1" applyBorder="1" applyAlignment="1">
      <alignment horizontal="left" vertical="center"/>
    </xf>
    <xf numFmtId="0" fontId="12" fillId="0" borderId="1" xfId="62" applyFont="1" applyBorder="1" applyAlignment="1">
      <alignment horizontal="center" vertical="top"/>
    </xf>
    <xf numFmtId="0" fontId="12" fillId="0" borderId="0" xfId="2" applyFont="1"/>
    <xf numFmtId="0" fontId="12" fillId="0" borderId="0" xfId="2" applyFont="1" applyFill="1"/>
    <xf numFmtId="0" fontId="12" fillId="0" borderId="0" xfId="2" applyFont="1" applyFill="1" applyBorder="1" applyAlignment="1"/>
    <xf numFmtId="0" fontId="12" fillId="0" borderId="0" xfId="2" applyFont="1" applyFill="1" applyBorder="1" applyAlignment="1">
      <alignment horizontal="left" wrapText="1"/>
    </xf>
    <xf numFmtId="0" fontId="12" fillId="0" borderId="0" xfId="2" applyFont="1" applyFill="1" applyBorder="1"/>
    <xf numFmtId="0" fontId="12" fillId="0" borderId="0" xfId="2" applyFont="1" applyFill="1" applyBorder="1" applyAlignment="1">
      <alignment wrapText="1"/>
    </xf>
    <xf numFmtId="0" fontId="12" fillId="0" borderId="0" xfId="2" applyFont="1" applyFill="1" applyBorder="1" applyAlignment="1">
      <alignment horizontal="center" vertical="center" wrapText="1"/>
    </xf>
    <xf numFmtId="0" fontId="12"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2" xfId="45" applyFont="1" applyFill="1" applyBorder="1" applyAlignment="1">
      <alignment horizontal="left" vertical="center" wrapText="1"/>
    </xf>
    <xf numFmtId="0" fontId="12" fillId="0" borderId="6" xfId="2" applyFont="1" applyFill="1" applyBorder="1" applyAlignment="1">
      <alignment horizontal="left" vertical="center" wrapText="1"/>
    </xf>
    <xf numFmtId="0" fontId="43" fillId="0" borderId="0" xfId="52" applyFont="1" applyAlignment="1"/>
    <xf numFmtId="0" fontId="13" fillId="0" borderId="0" xfId="2" applyFont="1" applyFill="1" applyAlignment="1"/>
    <xf numFmtId="0" fontId="9" fillId="0" borderId="0" xfId="2" applyFont="1" applyFill="1" applyAlignment="1">
      <alignment vertical="center"/>
    </xf>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2" fillId="0" borderId="0" xfId="62" applyNumberFormat="1" applyFont="1" applyBorder="1" applyAlignment="1">
      <alignment horizontal="left" vertical="center" wrapText="1"/>
    </xf>
    <xf numFmtId="0" fontId="12"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59" fillId="0" borderId="0" xfId="50" applyFont="1" applyAlignment="1"/>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2"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3"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2"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7" fillId="0" borderId="0" xfId="49" applyFont="1" applyAlignment="1"/>
    <xf numFmtId="0" fontId="37" fillId="0" borderId="0" xfId="49" applyFont="1" applyFill="1" applyAlignment="1"/>
    <xf numFmtId="0" fontId="39" fillId="0" borderId="0" xfId="49" applyFont="1" applyFill="1" applyAlignment="1"/>
    <xf numFmtId="0" fontId="3" fillId="0" borderId="1" xfId="0" applyFont="1" applyBorder="1" applyAlignment="1">
      <alignment horizontal="center" vertical="center"/>
    </xf>
    <xf numFmtId="0" fontId="10" fillId="0" borderId="0" xfId="1" applyFont="1" applyAlignment="1">
      <alignment vertical="center"/>
    </xf>
    <xf numFmtId="0" fontId="8" fillId="0" borderId="0" xfId="67" applyFont="1" applyFill="1" applyAlignment="1">
      <alignment vertical="center"/>
    </xf>
    <xf numFmtId="0" fontId="62" fillId="0" borderId="0" xfId="62" applyFont="1" applyFill="1"/>
    <xf numFmtId="0" fontId="43" fillId="0" borderId="0" xfId="50" applyFont="1" applyFill="1" applyAlignment="1">
      <alignment vertical="center"/>
    </xf>
    <xf numFmtId="0" fontId="39" fillId="0" borderId="0" xfId="67" applyFont="1" applyFill="1" applyAlignment="1">
      <alignment vertical="center" wrapText="1"/>
    </xf>
    <xf numFmtId="0" fontId="8" fillId="0" borderId="0" xfId="67" applyFont="1" applyFill="1" applyAlignment="1">
      <alignment vertical="center" wrapText="1"/>
    </xf>
    <xf numFmtId="0" fontId="39" fillId="0" borderId="0" xfId="67" applyFont="1" applyFill="1" applyAlignment="1">
      <alignment vertical="center"/>
    </xf>
    <xf numFmtId="0" fontId="39" fillId="0" borderId="0" xfId="67" applyFont="1" applyFill="1" applyAlignment="1">
      <alignment horizontal="center" vertical="center" wrapText="1"/>
    </xf>
    <xf numFmtId="0" fontId="39" fillId="0" borderId="0" xfId="67" applyFont="1" applyFill="1" applyAlignment="1">
      <alignment horizontal="center" vertical="center"/>
    </xf>
    <xf numFmtId="0" fontId="63" fillId="0" borderId="0" xfId="67" applyFont="1" applyFill="1" applyAlignment="1">
      <alignment horizontal="left" vertical="center"/>
    </xf>
    <xf numFmtId="0" fontId="64" fillId="0" borderId="0" xfId="67" applyFont="1" applyFill="1" applyAlignment="1">
      <alignment vertical="center"/>
    </xf>
    <xf numFmtId="0" fontId="8" fillId="0" borderId="37" xfId="67" applyFont="1" applyFill="1" applyBorder="1" applyAlignment="1">
      <alignment vertical="center" wrapText="1"/>
    </xf>
    <xf numFmtId="3" fontId="37" fillId="0" borderId="38" xfId="67" applyNumberFormat="1" applyFont="1" applyFill="1" applyBorder="1" applyAlignment="1">
      <alignment vertical="center"/>
    </xf>
    <xf numFmtId="0" fontId="8" fillId="0" borderId="39" xfId="67" applyFont="1" applyFill="1" applyBorder="1" applyAlignment="1">
      <alignment vertical="center" wrapText="1"/>
    </xf>
    <xf numFmtId="0" fontId="8" fillId="0" borderId="40" xfId="67" applyFont="1" applyFill="1" applyBorder="1" applyAlignment="1">
      <alignment vertical="center" wrapText="1"/>
    </xf>
    <xf numFmtId="3" fontId="37" fillId="0" borderId="41" xfId="67" applyNumberFormat="1" applyFont="1" applyFill="1" applyBorder="1" applyAlignment="1">
      <alignment vertical="center"/>
    </xf>
    <xf numFmtId="10" fontId="37" fillId="0" borderId="41" xfId="67" applyNumberFormat="1" applyFont="1" applyFill="1" applyBorder="1" applyAlignment="1">
      <alignment vertical="center"/>
    </xf>
    <xf numFmtId="0" fontId="8" fillId="0" borderId="29" xfId="67" applyFont="1" applyFill="1" applyBorder="1" applyAlignment="1">
      <alignment vertical="center" wrapText="1"/>
    </xf>
    <xf numFmtId="3" fontId="37" fillId="0" borderId="37" xfId="67" applyNumberFormat="1" applyFont="1" applyFill="1" applyBorder="1" applyAlignment="1">
      <alignment vertical="center"/>
    </xf>
    <xf numFmtId="0" fontId="8" fillId="0" borderId="25" xfId="67" applyFont="1" applyFill="1" applyBorder="1" applyAlignment="1">
      <alignment vertical="center" wrapText="1"/>
    </xf>
    <xf numFmtId="10" fontId="37" fillId="0" borderId="42" xfId="67" applyNumberFormat="1" applyFont="1" applyFill="1" applyBorder="1" applyAlignment="1">
      <alignment vertical="center"/>
    </xf>
    <xf numFmtId="10" fontId="37" fillId="0" borderId="39" xfId="67" applyNumberFormat="1" applyFont="1" applyFill="1" applyBorder="1" applyAlignment="1">
      <alignment vertical="center"/>
    </xf>
    <xf numFmtId="0" fontId="66" fillId="0" borderId="0" xfId="67" applyFont="1" applyFill="1" applyAlignment="1">
      <alignment vertical="center"/>
    </xf>
    <xf numFmtId="0" fontId="8" fillId="0" borderId="28" xfId="67" applyFont="1" applyFill="1" applyBorder="1" applyAlignment="1">
      <alignment horizontal="left" vertical="center" wrapText="1"/>
    </xf>
    <xf numFmtId="1" fontId="8" fillId="0" borderId="27" xfId="67" applyNumberFormat="1" applyFont="1" applyFill="1" applyBorder="1" applyAlignment="1">
      <alignment horizontal="center" vertical="center"/>
    </xf>
    <xf numFmtId="0" fontId="62" fillId="0" borderId="0" xfId="62" applyFont="1" applyFill="1" applyBorder="1"/>
    <xf numFmtId="0" fontId="8" fillId="0" borderId="26" xfId="67" applyFont="1" applyFill="1" applyBorder="1" applyAlignment="1">
      <alignment vertical="center" wrapText="1"/>
    </xf>
    <xf numFmtId="0" fontId="8" fillId="0" borderId="24" xfId="67" applyFont="1" applyFill="1" applyBorder="1" applyAlignment="1">
      <alignment vertical="center" wrapText="1"/>
    </xf>
    <xf numFmtId="3" fontId="37" fillId="0" borderId="23" xfId="67" applyNumberFormat="1" applyFont="1" applyFill="1" applyBorder="1" applyAlignment="1">
      <alignment vertical="center"/>
    </xf>
    <xf numFmtId="0" fontId="42" fillId="0" borderId="28" xfId="67" applyFont="1" applyFill="1" applyBorder="1" applyAlignment="1">
      <alignment vertical="center" wrapText="1"/>
    </xf>
    <xf numFmtId="1" fontId="12" fillId="0" borderId="27" xfId="67" applyNumberFormat="1" applyFont="1" applyFill="1" applyBorder="1" applyAlignment="1">
      <alignment horizontal="center" vertical="center"/>
    </xf>
    <xf numFmtId="0" fontId="12" fillId="0" borderId="26" xfId="67" applyFont="1" applyFill="1" applyBorder="1" applyAlignment="1">
      <alignment vertical="center" wrapText="1"/>
    </xf>
    <xf numFmtId="0" fontId="12" fillId="0" borderId="24" xfId="67" applyFont="1" applyFill="1" applyBorder="1" applyAlignment="1">
      <alignment vertical="center" wrapText="1"/>
    </xf>
    <xf numFmtId="3" fontId="41" fillId="0" borderId="23" xfId="67" applyNumberFormat="1" applyFont="1" applyFill="1" applyBorder="1" applyAlignment="1">
      <alignment vertical="center"/>
    </xf>
    <xf numFmtId="0" fontId="67" fillId="0" borderId="0" xfId="67" applyFont="1" applyFill="1" applyBorder="1" applyAlignment="1">
      <alignment vertical="center" wrapText="1"/>
    </xf>
    <xf numFmtId="3" fontId="67" fillId="0" borderId="0" xfId="67" applyNumberFormat="1" applyFont="1" applyFill="1" applyBorder="1" applyAlignment="1">
      <alignment horizontal="center" vertical="center"/>
    </xf>
    <xf numFmtId="0" fontId="68" fillId="0" borderId="0" xfId="62" applyFont="1" applyFill="1" applyBorder="1"/>
    <xf numFmtId="0" fontId="42" fillId="0" borderId="26" xfId="67" applyFont="1" applyFill="1" applyBorder="1" applyAlignment="1">
      <alignment vertical="center" wrapText="1"/>
    </xf>
    <xf numFmtId="0" fontId="12" fillId="0" borderId="26" xfId="67" applyFont="1" applyFill="1" applyBorder="1" applyAlignment="1">
      <alignment horizontal="left" vertical="center" wrapText="1"/>
    </xf>
    <xf numFmtId="0" fontId="42" fillId="0" borderId="26" xfId="67" applyFont="1" applyFill="1" applyBorder="1" applyAlignment="1">
      <alignment horizontal="left" vertical="center" wrapText="1"/>
    </xf>
    <xf numFmtId="0" fontId="12" fillId="0" borderId="0" xfId="67" applyFont="1" applyFill="1" applyAlignment="1">
      <alignment vertical="center"/>
    </xf>
    <xf numFmtId="0" fontId="42" fillId="0" borderId="24" xfId="67" applyFont="1" applyFill="1" applyBorder="1" applyAlignment="1">
      <alignment horizontal="left" vertical="center" wrapText="1"/>
    </xf>
    <xf numFmtId="3" fontId="42" fillId="0" borderId="23" xfId="67" applyNumberFormat="1" applyFont="1" applyFill="1" applyBorder="1" applyAlignment="1">
      <alignment vertical="center"/>
    </xf>
    <xf numFmtId="0" fontId="68" fillId="0" borderId="0" xfId="62" applyFont="1" applyFill="1"/>
    <xf numFmtId="0" fontId="42" fillId="0" borderId="24" xfId="67" applyFont="1" applyFill="1" applyBorder="1" applyAlignment="1">
      <alignment vertical="center" wrapText="1"/>
    </xf>
    <xf numFmtId="171" fontId="42" fillId="0" borderId="23" xfId="67" applyNumberFormat="1" applyFont="1" applyFill="1" applyBorder="1" applyAlignment="1">
      <alignment vertical="center"/>
    </xf>
    <xf numFmtId="1" fontId="8" fillId="0" borderId="0" xfId="67" applyNumberFormat="1" applyFont="1" applyFill="1" applyAlignment="1">
      <alignment vertical="center"/>
    </xf>
    <xf numFmtId="0" fontId="59" fillId="0" borderId="0" xfId="50" applyFont="1" applyAlignment="1">
      <alignment wrapText="1"/>
    </xf>
    <xf numFmtId="172" fontId="8" fillId="0" borderId="0" xfId="67" applyNumberFormat="1" applyFont="1" applyFill="1" applyAlignment="1">
      <alignment vertical="center"/>
    </xf>
    <xf numFmtId="0" fontId="45" fillId="0" borderId="0" xfId="62"/>
    <xf numFmtId="0" fontId="62" fillId="0" borderId="0" xfId="62" applyFont="1"/>
    <xf numFmtId="0" fontId="45" fillId="0" borderId="0" xfId="62" applyAlignment="1">
      <alignment wrapText="1"/>
    </xf>
    <xf numFmtId="0" fontId="62" fillId="0" borderId="0" xfId="62" applyFont="1" applyAlignment="1">
      <alignment wrapText="1"/>
    </xf>
    <xf numFmtId="0" fontId="62" fillId="0" borderId="0" xfId="62" applyFont="1" applyBorder="1"/>
    <xf numFmtId="0" fontId="8" fillId="0" borderId="0" xfId="67" applyFont="1" applyFill="1" applyBorder="1" applyAlignment="1">
      <alignment vertical="center" wrapText="1"/>
    </xf>
    <xf numFmtId="0" fontId="5" fillId="0" borderId="0" xfId="1" applyFont="1" applyFill="1" applyBorder="1" applyAlignment="1">
      <alignment horizontal="center" vertical="center"/>
    </xf>
    <xf numFmtId="0" fontId="16" fillId="0" borderId="0" xfId="1" applyFont="1" applyFill="1"/>
    <xf numFmtId="0" fontId="13" fillId="0" borderId="0" xfId="2" applyFont="1" applyFill="1" applyAlignment="1">
      <alignment horizontal="right" vertical="center"/>
    </xf>
    <xf numFmtId="0" fontId="13" fillId="0" borderId="0" xfId="2" applyFont="1" applyFill="1" applyAlignment="1">
      <alignment horizontal="right"/>
    </xf>
    <xf numFmtId="0" fontId="14" fillId="0" borderId="0" xfId="1" applyFont="1" applyFill="1" applyAlignment="1">
      <alignment horizontal="left" vertical="center"/>
    </xf>
    <xf numFmtId="0" fontId="6" fillId="0" borderId="0" xfId="1" applyFont="1" applyFill="1" applyAlignment="1">
      <alignment vertical="center"/>
    </xf>
    <xf numFmtId="0" fontId="6" fillId="0" borderId="0" xfId="1" applyFont="1" applyFill="1" applyAlignment="1">
      <alignment horizontal="center" vertical="center"/>
    </xf>
    <xf numFmtId="0" fontId="10" fillId="0" borderId="0" xfId="1" applyFont="1" applyFill="1" applyAlignment="1">
      <alignment vertical="center"/>
    </xf>
    <xf numFmtId="0" fontId="8" fillId="0" borderId="0" xfId="1" applyFont="1" applyFill="1" applyAlignment="1">
      <alignment vertical="center"/>
    </xf>
    <xf numFmtId="0" fontId="11" fillId="0" borderId="0" xfId="1" applyFont="1" applyFill="1" applyBorder="1"/>
    <xf numFmtId="0" fontId="7" fillId="0" borderId="0" xfId="1" applyFont="1" applyFill="1"/>
    <xf numFmtId="0" fontId="5" fillId="0" borderId="0" xfId="1" applyFont="1" applyFill="1" applyAlignment="1">
      <alignment horizontal="center" vertical="center"/>
    </xf>
    <xf numFmtId="0" fontId="9" fillId="0" borderId="0" xfId="1" applyFont="1" applyFill="1" applyAlignment="1">
      <alignment vertical="center"/>
    </xf>
    <xf numFmtId="0" fontId="8" fillId="0" borderId="4"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0" xfId="1" applyFont="1" applyFill="1" applyBorder="1" applyAlignment="1">
      <alignment vertical="center"/>
    </xf>
    <xf numFmtId="0" fontId="7" fillId="0" borderId="0" xfId="1" applyFont="1" applyFill="1" applyBorder="1"/>
    <xf numFmtId="0" fontId="8" fillId="0" borderId="4" xfId="1" applyFont="1" applyFill="1" applyBorder="1" applyAlignment="1">
      <alignment horizontal="left" vertical="center" wrapText="1"/>
    </xf>
    <xf numFmtId="0" fontId="4" fillId="0" borderId="0" xfId="1" applyFill="1" applyBorder="1"/>
    <xf numFmtId="0" fontId="4" fillId="0" borderId="0" xfId="1" applyFill="1"/>
    <xf numFmtId="0" fontId="40" fillId="0" borderId="4" xfId="1" applyFont="1" applyBorder="1" applyAlignment="1">
      <alignment horizontal="center" vertical="center" wrapText="1"/>
    </xf>
    <xf numFmtId="2" fontId="8" fillId="0" borderId="1" xfId="1" applyNumberFormat="1" applyFont="1" applyBorder="1" applyAlignment="1">
      <alignment horizontal="left" vertical="center" wrapText="1"/>
    </xf>
    <xf numFmtId="0" fontId="12" fillId="24" borderId="43" xfId="2" applyFont="1" applyFill="1" applyBorder="1" applyAlignment="1">
      <alignment horizontal="center" vertical="center" wrapText="1"/>
    </xf>
    <xf numFmtId="14" fontId="12" fillId="24" borderId="43" xfId="2" applyNumberFormat="1" applyFont="1" applyFill="1" applyBorder="1" applyAlignment="1">
      <alignment horizontal="center" vertical="center" wrapText="1"/>
    </xf>
    <xf numFmtId="1" fontId="64" fillId="0" borderId="43" xfId="49" applyNumberFormat="1" applyFont="1" applyBorder="1" applyAlignment="1">
      <alignment horizontal="center" vertical="center"/>
    </xf>
    <xf numFmtId="49" fontId="64" fillId="0" borderId="43" xfId="49" applyNumberFormat="1" applyFont="1" applyBorder="1" applyAlignment="1">
      <alignment horizontal="center" vertical="center"/>
    </xf>
    <xf numFmtId="0" fontId="8" fillId="0" borderId="0" xfId="1" applyFont="1" applyBorder="1" applyAlignment="1">
      <alignment vertical="center" wrapText="1"/>
    </xf>
    <xf numFmtId="175" fontId="38" fillId="0" borderId="1" xfId="49" applyNumberFormat="1" applyFont="1" applyBorder="1" applyAlignment="1">
      <alignment horizontal="center" vertical="center"/>
    </xf>
    <xf numFmtId="14" fontId="41" fillId="0" borderId="35" xfId="2" applyNumberFormat="1" applyFont="1" applyFill="1" applyBorder="1" applyAlignment="1">
      <alignment horizontal="justify" vertical="top" wrapText="1"/>
    </xf>
    <xf numFmtId="0" fontId="12" fillId="0" borderId="0" xfId="2" applyFill="1"/>
    <xf numFmtId="0" fontId="41" fillId="0" borderId="30" xfId="2"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38" fillId="0" borderId="45" xfId="49" applyNumberFormat="1" applyFont="1" applyBorder="1" applyAlignment="1">
      <alignment horizontal="center" vertical="center" wrapText="1"/>
    </xf>
    <xf numFmtId="0" fontId="4" fillId="0" borderId="1" xfId="1" applyFill="1" applyBorder="1" applyAlignment="1">
      <alignment vertical="center"/>
    </xf>
    <xf numFmtId="0" fontId="8" fillId="0" borderId="1" xfId="1" applyFont="1" applyBorder="1" applyAlignment="1">
      <alignment horizontal="left" vertical="center" wrapText="1"/>
    </xf>
    <xf numFmtId="49" fontId="38" fillId="0" borderId="1" xfId="49" applyNumberFormat="1" applyFont="1" applyBorder="1" applyAlignment="1">
      <alignment horizontal="center" vertical="center" wrapText="1"/>
    </xf>
    <xf numFmtId="1" fontId="38" fillId="0" borderId="1" xfId="49" applyNumberFormat="1" applyFont="1" applyBorder="1" applyAlignment="1">
      <alignment horizontal="center" vertical="center" wrapText="1"/>
    </xf>
    <xf numFmtId="49" fontId="38" fillId="0" borderId="46" xfId="49" applyNumberFormat="1" applyFont="1" applyBorder="1" applyAlignment="1">
      <alignment horizontal="center" vertical="center" wrapText="1"/>
    </xf>
    <xf numFmtId="1" fontId="64" fillId="0" borderId="47" xfId="49" applyNumberFormat="1" applyFont="1" applyBorder="1" applyAlignment="1">
      <alignment horizontal="center" vertical="center"/>
    </xf>
    <xf numFmtId="49" fontId="64" fillId="0" borderId="47" xfId="49" applyNumberFormat="1" applyFont="1" applyBorder="1" applyAlignment="1">
      <alignment horizontal="center" vertical="center"/>
    </xf>
    <xf numFmtId="49" fontId="38" fillId="0" borderId="47" xfId="49" applyNumberFormat="1" applyFont="1" applyBorder="1" applyAlignment="1">
      <alignment horizontal="center" vertical="center"/>
    </xf>
    <xf numFmtId="175" fontId="38" fillId="0" borderId="47" xfId="49" applyNumberFormat="1" applyFont="1" applyBorder="1" applyAlignment="1">
      <alignment horizontal="center" vertical="center"/>
    </xf>
    <xf numFmtId="1" fontId="38" fillId="0" borderId="47" xfId="49" applyNumberFormat="1" applyFont="1" applyBorder="1" applyAlignment="1">
      <alignment horizontal="center" vertical="center"/>
    </xf>
    <xf numFmtId="167" fontId="38" fillId="0" borderId="47" xfId="49" applyNumberFormat="1" applyFont="1" applyBorder="1" applyAlignment="1">
      <alignment horizontal="center" vertical="center"/>
    </xf>
    <xf numFmtId="14" fontId="38" fillId="0" borderId="47" xfId="49" applyNumberFormat="1" applyFont="1" applyBorder="1" applyAlignment="1">
      <alignment horizontal="center" vertical="center"/>
    </xf>
    <xf numFmtId="14" fontId="38" fillId="0" borderId="47" xfId="49" applyNumberFormat="1" applyFont="1" applyBorder="1" applyAlignment="1">
      <alignment horizontal="center" vertical="center" wrapText="1"/>
    </xf>
    <xf numFmtId="49" fontId="8" fillId="0" borderId="44" xfId="1" applyNumberFormat="1" applyFont="1" applyFill="1" applyBorder="1" applyAlignment="1">
      <alignment horizontal="center" vertical="center"/>
    </xf>
    <xf numFmtId="3" fontId="37" fillId="0" borderId="49" xfId="67" applyNumberFormat="1" applyFont="1" applyFill="1" applyBorder="1" applyAlignment="1">
      <alignment vertical="center"/>
    </xf>
    <xf numFmtId="0" fontId="65" fillId="0" borderId="53" xfId="67" applyFont="1" applyFill="1" applyBorder="1" applyAlignment="1">
      <alignment vertical="center" wrapText="1"/>
    </xf>
    <xf numFmtId="0" fontId="8" fillId="0" borderId="53" xfId="67" applyFont="1" applyFill="1" applyBorder="1" applyAlignment="1">
      <alignment vertical="center" wrapText="1"/>
    </xf>
    <xf numFmtId="9" fontId="37" fillId="0" borderId="54" xfId="67" applyNumberFormat="1" applyFont="1" applyFill="1" applyBorder="1" applyAlignment="1">
      <alignment vertical="center"/>
    </xf>
    <xf numFmtId="0" fontId="8" fillId="0" borderId="55" xfId="67" applyFont="1" applyFill="1" applyBorder="1" applyAlignment="1">
      <alignment vertical="center" wrapText="1"/>
    </xf>
    <xf numFmtId="10" fontId="37" fillId="0" borderId="48" xfId="67" applyNumberFormat="1" applyFont="1" applyFill="1" applyBorder="1" applyAlignment="1">
      <alignment vertical="center"/>
    </xf>
    <xf numFmtId="3" fontId="41" fillId="0" borderId="48" xfId="67" applyNumberFormat="1" applyFont="1" applyFill="1" applyBorder="1" applyAlignment="1">
      <alignment vertical="center"/>
    </xf>
    <xf numFmtId="3" fontId="42" fillId="0" borderId="48" xfId="67" applyNumberFormat="1" applyFont="1" applyFill="1" applyBorder="1" applyAlignment="1">
      <alignment vertical="center"/>
    </xf>
    <xf numFmtId="169" fontId="41" fillId="0" borderId="48" xfId="67" applyNumberFormat="1" applyFont="1" applyFill="1" applyBorder="1" applyAlignment="1">
      <alignment horizontal="center" vertical="center"/>
    </xf>
    <xf numFmtId="170" fontId="42" fillId="0" borderId="48" xfId="67" applyNumberFormat="1" applyFont="1" applyFill="1" applyBorder="1" applyAlignment="1">
      <alignment vertical="center"/>
    </xf>
    <xf numFmtId="171" fontId="42" fillId="0" borderId="48" xfId="67" applyNumberFormat="1" applyFont="1" applyFill="1" applyBorder="1" applyAlignment="1">
      <alignment vertical="center"/>
    </xf>
    <xf numFmtId="0" fontId="62" fillId="0" borderId="48" xfId="62" applyFont="1" applyBorder="1" applyAlignment="1">
      <alignment wrapText="1"/>
    </xf>
    <xf numFmtId="0" fontId="62" fillId="0" borderId="48" xfId="62" applyFont="1" applyBorder="1"/>
    <xf numFmtId="0" fontId="62" fillId="25" borderId="48" xfId="62" applyFont="1" applyFill="1" applyBorder="1"/>
    <xf numFmtId="10" fontId="37" fillId="25" borderId="48" xfId="67" applyNumberFormat="1" applyFont="1" applyFill="1" applyBorder="1" applyAlignment="1">
      <alignment vertical="center"/>
    </xf>
    <xf numFmtId="0" fontId="62" fillId="0" borderId="51" xfId="62" applyFont="1" applyFill="1" applyBorder="1"/>
    <xf numFmtId="10" fontId="62" fillId="0" borderId="51" xfId="62" applyNumberFormat="1" applyFont="1" applyFill="1" applyBorder="1"/>
    <xf numFmtId="3" fontId="8" fillId="25" borderId="48" xfId="67" applyNumberFormat="1" applyFont="1" applyFill="1" applyBorder="1" applyAlignment="1">
      <alignment horizontal="right" vertical="center"/>
    </xf>
    <xf numFmtId="167" fontId="37" fillId="25" borderId="48" xfId="67" applyNumberFormat="1" applyFont="1" applyFill="1" applyBorder="1" applyAlignment="1">
      <alignment horizontal="right" vertical="center"/>
    </xf>
    <xf numFmtId="0" fontId="8" fillId="0" borderId="44" xfId="1" applyFont="1" applyBorder="1" applyAlignment="1">
      <alignment horizontal="left" vertical="center" wrapText="1"/>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8" fillId="0" borderId="48" xfId="1" applyFont="1" applyBorder="1" applyAlignment="1">
      <alignment vertical="center"/>
    </xf>
    <xf numFmtId="174" fontId="44" fillId="0" borderId="2" xfId="45" applyNumberFormat="1" applyFont="1" applyFill="1" applyBorder="1" applyAlignment="1">
      <alignment horizontal="center" vertical="center" wrapText="1"/>
    </xf>
    <xf numFmtId="2" fontId="41" fillId="0" borderId="33" xfId="2" applyNumberFormat="1" applyFont="1" applyFill="1" applyBorder="1" applyAlignment="1">
      <alignment horizontal="left" vertical="center" wrapText="1"/>
    </xf>
    <xf numFmtId="173" fontId="41" fillId="0" borderId="30" xfId="2" applyNumberFormat="1" applyFont="1" applyFill="1" applyBorder="1" applyAlignment="1">
      <alignment horizontal="justify" vertical="top" wrapText="1"/>
    </xf>
    <xf numFmtId="0" fontId="41" fillId="26" borderId="30" xfId="2" applyFont="1" applyFill="1" applyBorder="1" applyAlignment="1">
      <alignment horizontal="justify" vertical="top" wrapText="1"/>
    </xf>
    <xf numFmtId="2" fontId="41" fillId="26" borderId="33" xfId="2"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9" fontId="41" fillId="0" borderId="35" xfId="69" quotePrefix="1"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4" fontId="43" fillId="0" borderId="39" xfId="62" applyNumberFormat="1" applyFont="1" applyFill="1" applyBorder="1" applyAlignment="1">
      <alignment horizontal="left" vertical="center"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8" fillId="0" borderId="48" xfId="1" applyFont="1" applyBorder="1" applyAlignment="1">
      <alignment vertical="center" wrapText="1"/>
    </xf>
    <xf numFmtId="2" fontId="41" fillId="0" borderId="35" xfId="2" applyNumberFormat="1" applyFont="1" applyFill="1" applyBorder="1" applyAlignment="1">
      <alignment horizontal="justify" vertical="top" wrapText="1"/>
    </xf>
    <xf numFmtId="167" fontId="70" fillId="0" borderId="0" xfId="67" applyNumberFormat="1" applyFont="1" applyFill="1" applyBorder="1" applyAlignment="1">
      <alignment horizontal="center" vertical="center"/>
    </xf>
    <xf numFmtId="0" fontId="71" fillId="0" borderId="0" xfId="50" applyFont="1"/>
    <xf numFmtId="0" fontId="43" fillId="0" borderId="60" xfId="2" applyFont="1" applyFill="1" applyBorder="1" applyAlignment="1">
      <alignment horizontal="center" vertical="center" textRotation="90" wrapText="1"/>
    </xf>
    <xf numFmtId="0" fontId="5" fillId="0" borderId="0" xfId="1" applyFont="1" applyAlignment="1">
      <alignment horizontal="center" vertical="center"/>
    </xf>
    <xf numFmtId="0" fontId="5" fillId="0" borderId="0" xfId="1" applyFont="1" applyFill="1" applyBorder="1" applyAlignment="1">
      <alignment horizontal="center" vertical="center"/>
    </xf>
    <xf numFmtId="0" fontId="43" fillId="0" borderId="60" xfId="2" applyFont="1" applyFill="1" applyBorder="1" applyAlignment="1">
      <alignment horizontal="center" vertical="center" wrapText="1"/>
    </xf>
    <xf numFmtId="0" fontId="12" fillId="0" borderId="0" xfId="2" applyFont="1" applyFill="1" applyAlignment="1">
      <alignment horizontal="left" vertical="center" wrapText="1"/>
    </xf>
    <xf numFmtId="0" fontId="12" fillId="0" borderId="0" xfId="2" applyFont="1" applyFill="1" applyBorder="1" applyAlignment="1">
      <alignment horizontal="left" wrapText="1"/>
    </xf>
    <xf numFmtId="0" fontId="12" fillId="0" borderId="0" xfId="2" applyFont="1" applyFill="1" applyAlignment="1">
      <alignment horizontal="left" wrapText="1"/>
    </xf>
    <xf numFmtId="0" fontId="12" fillId="0" borderId="0" xfId="2" applyFont="1" applyFill="1" applyBorder="1" applyAlignment="1">
      <alignment horizontal="left"/>
    </xf>
    <xf numFmtId="0" fontId="8" fillId="0" borderId="60" xfId="1" applyFont="1" applyBorder="1" applyAlignment="1">
      <alignment horizontal="center" vertical="center" wrapText="1"/>
    </xf>
    <xf numFmtId="0" fontId="8" fillId="0" borderId="62" xfId="1" applyFont="1" applyBorder="1" applyAlignment="1">
      <alignment horizontal="center" vertical="center" wrapText="1"/>
    </xf>
    <xf numFmtId="49" fontId="8" fillId="0" borderId="60" xfId="1" applyNumberFormat="1" applyFont="1" applyBorder="1" applyAlignment="1">
      <alignment vertical="center"/>
    </xf>
    <xf numFmtId="0" fontId="12" fillId="0" borderId="60" xfId="1" applyFont="1" applyBorder="1" applyAlignment="1">
      <alignment vertical="center"/>
    </xf>
    <xf numFmtId="49" fontId="43" fillId="0" borderId="60" xfId="2" applyNumberFormat="1" applyFont="1" applyFill="1" applyBorder="1" applyAlignment="1">
      <alignment horizontal="center" vertical="center" wrapText="1"/>
    </xf>
    <xf numFmtId="0" fontId="43" fillId="0" borderId="60" xfId="2" applyFont="1" applyFill="1" applyBorder="1" applyAlignment="1">
      <alignment horizontal="left" vertical="center" wrapText="1"/>
    </xf>
    <xf numFmtId="174" fontId="43" fillId="0" borderId="60" xfId="2" applyNumberFormat="1" applyFont="1" applyFill="1" applyBorder="1" applyAlignment="1">
      <alignment horizontal="center" vertical="center" wrapText="1"/>
    </xf>
    <xf numFmtId="174" fontId="40" fillId="0" borderId="60" xfId="2" applyNumberFormat="1" applyFont="1" applyFill="1" applyBorder="1" applyAlignment="1">
      <alignment horizontal="center" vertical="center" wrapText="1"/>
    </xf>
    <xf numFmtId="49" fontId="12" fillId="0" borderId="60" xfId="2" applyNumberFormat="1" applyFont="1" applyFill="1" applyBorder="1" applyAlignment="1">
      <alignment horizontal="center" vertical="center" wrapText="1"/>
    </xf>
    <xf numFmtId="0" fontId="12" fillId="0" borderId="60" xfId="2" applyFont="1" applyFill="1" applyBorder="1" applyAlignment="1">
      <alignment horizontal="left" vertical="center" wrapText="1"/>
    </xf>
    <xf numFmtId="174" fontId="43" fillId="0" borderId="60" xfId="2" applyNumberFormat="1" applyFont="1" applyBorder="1" applyAlignment="1">
      <alignment horizontal="center" vertical="center"/>
    </xf>
    <xf numFmtId="174" fontId="12" fillId="0" borderId="60" xfId="2" applyNumberFormat="1" applyFont="1" applyFill="1" applyBorder="1" applyAlignment="1">
      <alignment horizontal="center" vertical="center" wrapText="1"/>
    </xf>
    <xf numFmtId="174" fontId="12" fillId="0" borderId="60" xfId="0" applyNumberFormat="1" applyFont="1" applyFill="1" applyBorder="1" applyAlignment="1">
      <alignment horizontal="center" vertical="center"/>
    </xf>
    <xf numFmtId="174" fontId="43" fillId="0" borderId="60" xfId="0" applyNumberFormat="1" applyFont="1" applyFill="1" applyBorder="1" applyAlignment="1">
      <alignment horizontal="center" vertical="center"/>
    </xf>
    <xf numFmtId="0" fontId="48" fillId="0" borderId="60" xfId="45" applyFont="1" applyFill="1" applyBorder="1" applyAlignment="1">
      <alignment horizontal="left" vertical="center" wrapText="1"/>
    </xf>
    <xf numFmtId="174" fontId="44" fillId="0" borderId="60" xfId="45" applyNumberFormat="1" applyFont="1" applyFill="1" applyBorder="1" applyAlignment="1">
      <alignment horizontal="center" vertical="center" wrapText="1"/>
    </xf>
    <xf numFmtId="0" fontId="44" fillId="0" borderId="60" xfId="45" applyFont="1" applyFill="1" applyBorder="1" applyAlignment="1">
      <alignment horizontal="left" vertical="center" wrapText="1"/>
    </xf>
    <xf numFmtId="0" fontId="12" fillId="24" borderId="60" xfId="2" applyFont="1" applyFill="1" applyBorder="1" applyAlignment="1">
      <alignment horizontal="center" vertical="center" wrapText="1"/>
    </xf>
    <xf numFmtId="0" fontId="12" fillId="0" borderId="60" xfId="2" applyFont="1" applyFill="1" applyBorder="1"/>
    <xf numFmtId="14" fontId="12" fillId="24" borderId="60" xfId="2" applyNumberFormat="1" applyFont="1" applyFill="1" applyBorder="1" applyAlignment="1">
      <alignment horizontal="center" vertical="center" wrapText="1"/>
    </xf>
    <xf numFmtId="0" fontId="8" fillId="0" borderId="60" xfId="1" applyFont="1" applyBorder="1" applyAlignment="1">
      <alignment vertical="center" wrapText="1"/>
    </xf>
    <xf numFmtId="10" fontId="72" fillId="27" borderId="60" xfId="62" applyNumberFormat="1" applyFont="1" applyFill="1" applyBorder="1"/>
    <xf numFmtId="10" fontId="72" fillId="28" borderId="60" xfId="62" applyNumberFormat="1" applyFont="1" applyFill="1" applyBorder="1"/>
    <xf numFmtId="3" fontId="8" fillId="29" borderId="48" xfId="67" applyNumberFormat="1" applyFont="1" applyFill="1" applyBorder="1" applyAlignment="1">
      <alignment horizontal="right" vertical="center"/>
    </xf>
    <xf numFmtId="167" fontId="37" fillId="29" borderId="48" xfId="67" applyNumberFormat="1" applyFont="1" applyFill="1" applyBorder="1" applyAlignment="1">
      <alignment horizontal="right" vertical="center"/>
    </xf>
    <xf numFmtId="2" fontId="12" fillId="0" borderId="0" xfId="2" applyNumberFormat="1" applyFont="1" applyFill="1"/>
    <xf numFmtId="0" fontId="43" fillId="0" borderId="60" xfId="2" applyFont="1" applyFill="1" applyBorder="1" applyAlignment="1">
      <alignment horizontal="center" vertical="center" wrapText="1"/>
    </xf>
    <xf numFmtId="10" fontId="37" fillId="0" borderId="53" xfId="67" applyNumberFormat="1" applyFont="1" applyFill="1" applyBorder="1" applyAlignment="1">
      <alignment vertical="center"/>
    </xf>
    <xf numFmtId="0" fontId="73" fillId="0" borderId="0" xfId="2" applyFont="1"/>
    <xf numFmtId="0" fontId="40" fillId="0" borderId="60" xfId="1" applyFont="1" applyBorder="1" applyAlignment="1">
      <alignment horizontal="center" vertical="center" wrapText="1"/>
    </xf>
    <xf numFmtId="0" fontId="43" fillId="0" borderId="60" xfId="2" applyFont="1" applyFill="1" applyBorder="1" applyAlignment="1">
      <alignment horizontal="center" vertical="center" wrapText="1"/>
    </xf>
    <xf numFmtId="0" fontId="12" fillId="0" borderId="62" xfId="2" applyFont="1" applyBorder="1" applyAlignment="1">
      <alignment vertical="center" wrapText="1"/>
    </xf>
    <xf numFmtId="0" fontId="12" fillId="0" borderId="60" xfId="2"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8"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6"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 fillId="0" borderId="1" xfId="1" applyFont="1" applyBorder="1" applyAlignment="1">
      <alignment horizontal="center" vertical="center" wrapText="1"/>
    </xf>
    <xf numFmtId="0" fontId="8" fillId="0" borderId="0" xfId="1" applyFont="1" applyAlignment="1">
      <alignment horizontal="center" vertical="center"/>
    </xf>
    <xf numFmtId="0" fontId="5" fillId="0" borderId="0" xfId="1" applyFont="1" applyFill="1" applyBorder="1" applyAlignment="1">
      <alignment horizontal="center" vertical="center"/>
    </xf>
    <xf numFmtId="0" fontId="10"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wrapText="1"/>
    </xf>
    <xf numFmtId="0" fontId="8" fillId="0" borderId="20" xfId="1" applyFont="1" applyBorder="1" applyAlignment="1">
      <alignment vertical="center"/>
    </xf>
    <xf numFmtId="49" fontId="12"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2"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7" fillId="0" borderId="0" xfId="49" applyFont="1" applyFill="1" applyAlignment="1">
      <alignment horizontal="center"/>
    </xf>
    <xf numFmtId="0" fontId="39"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0" fillId="0" borderId="60" xfId="1" applyFont="1" applyBorder="1" applyAlignment="1">
      <alignment horizontal="center" vertical="center" wrapText="1"/>
    </xf>
    <xf numFmtId="0" fontId="40" fillId="0" borderId="62" xfId="1" applyFont="1" applyBorder="1" applyAlignment="1">
      <alignment horizontal="center" vertical="center" wrapText="1"/>
    </xf>
    <xf numFmtId="0" fontId="40" fillId="0" borderId="63" xfId="1" applyFont="1" applyBorder="1" applyAlignment="1">
      <alignment horizontal="center" vertical="center" wrapText="1"/>
    </xf>
    <xf numFmtId="0" fontId="40" fillId="0" borderId="64" xfId="1" applyFont="1" applyBorder="1" applyAlignment="1">
      <alignment horizontal="center" vertical="center" wrapText="1"/>
    </xf>
    <xf numFmtId="0" fontId="64" fillId="0" borderId="50" xfId="67" applyFont="1" applyFill="1" applyBorder="1" applyAlignment="1">
      <alignment horizontal="center" vertical="center" wrapText="1"/>
    </xf>
    <xf numFmtId="0" fontId="64" fillId="0" borderId="51" xfId="67" applyFont="1" applyFill="1" applyBorder="1" applyAlignment="1">
      <alignment horizontal="center" vertical="center" wrapText="1"/>
    </xf>
    <xf numFmtId="0" fontId="64" fillId="0" borderId="52" xfId="67" applyFont="1" applyFill="1" applyBorder="1" applyAlignment="1">
      <alignment horizontal="center" vertical="center" wrapText="1"/>
    </xf>
    <xf numFmtId="3" fontId="64" fillId="0" borderId="50" xfId="67" applyNumberFormat="1" applyFont="1" applyFill="1" applyBorder="1" applyAlignment="1">
      <alignment horizontal="center" vertical="center"/>
    </xf>
    <xf numFmtId="3" fontId="64" fillId="0" borderId="52" xfId="67" applyNumberFormat="1" applyFont="1" applyFill="1" applyBorder="1" applyAlignment="1">
      <alignment horizontal="center" vertical="center"/>
    </xf>
    <xf numFmtId="0" fontId="64" fillId="0" borderId="50" xfId="67" applyFont="1" applyFill="1" applyBorder="1" applyAlignment="1">
      <alignment horizontal="center" vertical="center"/>
    </xf>
    <xf numFmtId="0" fontId="64" fillId="0" borderId="51" xfId="67" applyFont="1" applyFill="1" applyBorder="1" applyAlignment="1">
      <alignment horizontal="center" vertical="center"/>
    </xf>
    <xf numFmtId="0" fontId="64" fillId="0" borderId="52" xfId="67" applyFont="1" applyFill="1" applyBorder="1" applyAlignment="1">
      <alignment horizontal="center" vertical="center"/>
    </xf>
    <xf numFmtId="0" fontId="59" fillId="0" borderId="0" xfId="67" applyFont="1" applyFill="1" applyAlignment="1">
      <alignment horizontal="left" vertical="center" wrapText="1"/>
    </xf>
    <xf numFmtId="4" fontId="64" fillId="0" borderId="50" xfId="67" applyNumberFormat="1" applyFont="1" applyFill="1" applyBorder="1" applyAlignment="1">
      <alignment horizontal="center" vertical="center"/>
    </xf>
    <xf numFmtId="4" fontId="64" fillId="0" borderId="52" xfId="67" applyNumberFormat="1" applyFont="1" applyFill="1" applyBorder="1" applyAlignment="1">
      <alignment horizontal="center" vertical="center"/>
    </xf>
    <xf numFmtId="0" fontId="43" fillId="0" borderId="0" xfId="50" applyFont="1" applyFill="1" applyAlignment="1">
      <alignment horizontal="center" vertical="center"/>
    </xf>
    <xf numFmtId="49" fontId="9" fillId="0" borderId="0" xfId="1" applyNumberFormat="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60" xfId="2" applyFont="1" applyFill="1" applyBorder="1" applyAlignment="1">
      <alignment horizontal="center" vertical="center"/>
    </xf>
    <xf numFmtId="0" fontId="43" fillId="0" borderId="62" xfId="2" applyFont="1" applyFill="1" applyBorder="1" applyAlignment="1">
      <alignment horizontal="center" vertical="center" wrapText="1"/>
    </xf>
    <xf numFmtId="0" fontId="43" fillId="0" borderId="64"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61"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60" xfId="2" applyFont="1" applyBorder="1" applyAlignment="1">
      <alignment horizontal="center" vertical="center"/>
    </xf>
    <xf numFmtId="0" fontId="43" fillId="0" borderId="60" xfId="52" applyFont="1" applyFill="1" applyBorder="1" applyAlignment="1">
      <alignment horizontal="center" vertical="center"/>
    </xf>
    <xf numFmtId="0" fontId="12" fillId="0" borderId="0" xfId="2" applyFont="1" applyFill="1" applyBorder="1" applyAlignment="1">
      <alignment horizontal="left" wrapText="1"/>
    </xf>
    <xf numFmtId="0" fontId="12" fillId="0" borderId="0" xfId="2" applyFont="1" applyFill="1" applyAlignment="1">
      <alignment horizontal="left" wrapText="1"/>
    </xf>
    <xf numFmtId="0" fontId="43" fillId="0" borderId="60" xfId="2" applyFont="1" applyFill="1" applyBorder="1" applyAlignment="1">
      <alignment horizontal="center" vertical="center" wrapText="1"/>
    </xf>
    <xf numFmtId="0" fontId="40" fillId="0" borderId="60" xfId="2" applyFont="1" applyFill="1" applyBorder="1" applyAlignment="1">
      <alignment horizontal="center" vertical="center" wrapText="1"/>
    </xf>
    <xf numFmtId="0" fontId="12" fillId="0" borderId="0" xfId="2" applyFont="1" applyFill="1" applyAlignment="1">
      <alignment horizontal="center"/>
    </xf>
    <xf numFmtId="0" fontId="43" fillId="0" borderId="0" xfId="2" applyFont="1" applyFill="1" applyAlignment="1">
      <alignment horizontal="center"/>
    </xf>
    <xf numFmtId="0" fontId="43" fillId="0" borderId="60" xfId="52" applyFont="1" applyFill="1" applyBorder="1" applyAlignment="1">
      <alignment horizontal="center" vertical="center" wrapText="1"/>
    </xf>
    <xf numFmtId="0" fontId="12" fillId="0" borderId="0" xfId="2" applyFont="1" applyFill="1" applyBorder="1" applyAlignment="1">
      <alignment horizontal="left"/>
    </xf>
    <xf numFmtId="0" fontId="12"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0" fillId="0" borderId="0" xfId="2" applyFont="1" applyFill="1" applyAlignment="1">
      <alignment horizontal="center"/>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A000000}"/>
    <cellStyle name="Вывод 2" xfId="30" xr:uid="{00000000-0005-0000-0000-00001B000000}"/>
    <cellStyle name="Вывод 2 2" xfId="72" xr:uid="{00000000-0005-0000-0000-00001C000000}"/>
    <cellStyle name="Вычисление 2" xfId="31" xr:uid="{00000000-0005-0000-0000-00001D000000}"/>
    <cellStyle name="Вычисление 2 2" xfId="73"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4"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70"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имечание 2 2" xfId="75" xr:uid="{00000000-0005-0000-0000-000040000000}"/>
    <cellStyle name="Процентный" xfId="69" builtinId="5"/>
    <cellStyle name="Процентный 2" xfId="64" xr:uid="{00000000-0005-0000-0000-000042000000}"/>
    <cellStyle name="Процентный 3" xfId="65" xr:uid="{00000000-0005-0000-0000-000043000000}"/>
    <cellStyle name="Процентный 4" xfId="68" xr:uid="{00000000-0005-0000-0000-000044000000}"/>
    <cellStyle name="Связанная ячейка 2" xfId="56" xr:uid="{00000000-0005-0000-0000-000045000000}"/>
    <cellStyle name="Стиль 1" xfId="66" xr:uid="{00000000-0005-0000-0000-000046000000}"/>
    <cellStyle name="Текст предупреждения 2" xfId="57" xr:uid="{00000000-0005-0000-0000-000047000000}"/>
    <cellStyle name="Финансовый 2" xfId="58" xr:uid="{00000000-0005-0000-0000-000048000000}"/>
    <cellStyle name="Финансовый 2 2 2 2 2" xfId="59" xr:uid="{00000000-0005-0000-0000-000049000000}"/>
    <cellStyle name="Финансовый 3" xfId="60" xr:uid="{00000000-0005-0000-0000-00004A000000}"/>
    <cellStyle name="Финансовый 4" xfId="76" xr:uid="{00000000-0005-0000-0000-00004B000000}"/>
    <cellStyle name="Финансовый 5" xfId="77" xr:uid="{00000000-0005-0000-0000-00004C000000}"/>
    <cellStyle name="Хороший 2" xfId="61" xr:uid="{00000000-0005-0000-0000-00004D000000}"/>
  </cellStyles>
  <dxfs count="1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-8185368.759722786</c:v>
                </c:pt>
                <c:pt idx="1">
                  <c:v>-78380.565546568483</c:v>
                </c:pt>
                <c:pt idx="2">
                  <c:v>-72098.761804345442</c:v>
                </c:pt>
                <c:pt idx="3">
                  <c:v>-66320.41268739388</c:v>
                </c:pt>
                <c:pt idx="4">
                  <c:v>-61005.168867700791</c:v>
                </c:pt>
                <c:pt idx="5">
                  <c:v>-56115.914810706468</c:v>
                </c:pt>
                <c:pt idx="6">
                  <c:v>-51618.509603203551</c:v>
                </c:pt>
                <c:pt idx="7">
                  <c:v>-47481.548552562424</c:v>
                </c:pt>
                <c:pt idx="8">
                  <c:v>-43676.143892566448</c:v>
                </c:pt>
                <c:pt idx="9">
                  <c:v>-40175.723064559235</c:v>
                </c:pt>
                <c:pt idx="10">
                  <c:v>-36955.843165331949</c:v>
                </c:pt>
              </c:numCache>
            </c:numRef>
          </c:val>
          <c:smooth val="0"/>
          <c:extLst>
            <c:ext xmlns:c16="http://schemas.microsoft.com/office/drawing/2014/chart" uri="{C3380CC4-5D6E-409C-BE32-E72D297353CC}">
              <c16:uniqueId val="{00000000-DD3C-42B4-8E0E-312F8E9E21E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-8185368.759722786</c:v>
                </c:pt>
                <c:pt idx="1">
                  <c:v>-8263749.3252693545</c:v>
                </c:pt>
                <c:pt idx="2">
                  <c:v>-8335848.0870736996</c:v>
                </c:pt>
                <c:pt idx="3">
                  <c:v>-8402168.4997610934</c:v>
                </c:pt>
                <c:pt idx="4">
                  <c:v>-8463173.6686287951</c:v>
                </c:pt>
                <c:pt idx="5">
                  <c:v>-8519289.583439501</c:v>
                </c:pt>
                <c:pt idx="6">
                  <c:v>-8570908.0930427052</c:v>
                </c:pt>
                <c:pt idx="7">
                  <c:v>-8618389.6415952668</c:v>
                </c:pt>
                <c:pt idx="8">
                  <c:v>-8662065.7854878325</c:v>
                </c:pt>
                <c:pt idx="9">
                  <c:v>-8702241.5085523911</c:v>
                </c:pt>
                <c:pt idx="10">
                  <c:v>-8739197.3517177235</c:v>
                </c:pt>
              </c:numCache>
            </c:numRef>
          </c:val>
          <c:smooth val="0"/>
          <c:extLst>
            <c:ext xmlns:c16="http://schemas.microsoft.com/office/drawing/2014/chart" uri="{C3380CC4-5D6E-409C-BE32-E72D297353CC}">
              <c16:uniqueId val="{00000001-DD3C-42B4-8E0E-312F8E9E21E9}"/>
            </c:ext>
          </c:extLst>
        </c:ser>
        <c:dLbls>
          <c:showLegendKey val="0"/>
          <c:showVal val="0"/>
          <c:showCatName val="0"/>
          <c:showSerName val="0"/>
          <c:showPercent val="0"/>
          <c:showBubbleSize val="0"/>
        </c:dLbls>
        <c:smooth val="0"/>
        <c:axId val="474374536"/>
        <c:axId val="474376496"/>
      </c:lineChart>
      <c:catAx>
        <c:axId val="47437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376496"/>
        <c:crosses val="autoZero"/>
        <c:auto val="1"/>
        <c:lblAlgn val="ctr"/>
        <c:lblOffset val="100"/>
        <c:noMultiLvlLbl val="0"/>
      </c:catAx>
      <c:valAx>
        <c:axId val="47437649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374536"/>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23813</xdr:colOff>
      <xdr:row>31</xdr:row>
      <xdr:rowOff>164306</xdr:rowOff>
    </xdr:from>
    <xdr:to>
      <xdr:col>8</xdr:col>
      <xdr:colOff>23813</xdr:colOff>
      <xdr:row>45</xdr:row>
      <xdr:rowOff>11905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zoomScale="80" zoomScaleSheetLayoutView="80" workbookViewId="0">
      <selection activeCell="A6" sqref="A6"/>
    </sheetView>
  </sheetViews>
  <sheetFormatPr defaultColWidth="9.140625"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66</v>
      </c>
    </row>
    <row r="2" spans="1:22" s="15" customFormat="1" ht="18.75" customHeight="1" x14ac:dyDescent="0.3">
      <c r="A2" s="214"/>
      <c r="C2" s="216" t="s">
        <v>8</v>
      </c>
    </row>
    <row r="3" spans="1:22" s="15" customFormat="1" ht="18.75" x14ac:dyDescent="0.3">
      <c r="A3" s="217"/>
      <c r="C3" s="216" t="s">
        <v>65</v>
      </c>
    </row>
    <row r="4" spans="1:22" s="15" customFormat="1" ht="18.75" x14ac:dyDescent="0.3">
      <c r="A4" s="217"/>
      <c r="H4" s="216"/>
    </row>
    <row r="5" spans="1:22" s="15" customFormat="1" ht="15.75" x14ac:dyDescent="0.25">
      <c r="A5" s="345" t="s">
        <v>572</v>
      </c>
      <c r="B5" s="345"/>
      <c r="C5" s="345"/>
      <c r="D5" s="150"/>
      <c r="E5" s="150"/>
      <c r="F5" s="150"/>
      <c r="G5" s="150"/>
      <c r="H5" s="150"/>
      <c r="I5" s="150"/>
      <c r="J5" s="150"/>
    </row>
    <row r="6" spans="1:22" s="15" customFormat="1" ht="18.75" x14ac:dyDescent="0.3">
      <c r="A6" s="217"/>
      <c r="H6" s="216"/>
    </row>
    <row r="7" spans="1:22" s="15" customFormat="1" ht="18.75" x14ac:dyDescent="0.2">
      <c r="A7" s="349" t="s">
        <v>7</v>
      </c>
      <c r="B7" s="349"/>
      <c r="C7" s="349"/>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350" t="s">
        <v>565</v>
      </c>
      <c r="B9" s="350"/>
      <c r="C9" s="350"/>
      <c r="D9" s="220"/>
      <c r="E9" s="220"/>
      <c r="F9" s="220"/>
      <c r="G9" s="220"/>
      <c r="H9" s="220"/>
      <c r="I9" s="218"/>
      <c r="J9" s="218"/>
      <c r="K9" s="218"/>
      <c r="L9" s="218"/>
      <c r="M9" s="218"/>
      <c r="N9" s="218"/>
      <c r="O9" s="218"/>
      <c r="P9" s="218"/>
      <c r="Q9" s="218"/>
      <c r="R9" s="218"/>
      <c r="S9" s="218"/>
      <c r="T9" s="218"/>
      <c r="U9" s="218"/>
      <c r="V9" s="218"/>
    </row>
    <row r="10" spans="1:22" s="15" customFormat="1" ht="18.75" x14ac:dyDescent="0.2">
      <c r="A10" s="346" t="s">
        <v>6</v>
      </c>
      <c r="B10" s="346"/>
      <c r="C10" s="346"/>
      <c r="D10" s="221"/>
      <c r="E10" s="221"/>
      <c r="F10" s="221"/>
      <c r="G10" s="221"/>
      <c r="H10" s="221"/>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348" t="s">
        <v>562</v>
      </c>
      <c r="B12" s="348"/>
      <c r="C12" s="348"/>
      <c r="D12" s="220"/>
      <c r="E12" s="220"/>
      <c r="F12" s="220"/>
      <c r="G12" s="220"/>
      <c r="H12" s="220"/>
      <c r="I12" s="218"/>
      <c r="J12" s="218"/>
      <c r="K12" s="218"/>
      <c r="L12" s="218"/>
      <c r="M12" s="218"/>
      <c r="N12" s="218"/>
      <c r="O12" s="218"/>
      <c r="P12" s="218"/>
      <c r="Q12" s="218"/>
      <c r="R12" s="218"/>
      <c r="S12" s="218"/>
      <c r="T12" s="218"/>
      <c r="U12" s="218"/>
      <c r="V12" s="218"/>
    </row>
    <row r="13" spans="1:22" s="15" customFormat="1" ht="18.75" x14ac:dyDescent="0.2">
      <c r="A13" s="346" t="s">
        <v>5</v>
      </c>
      <c r="B13" s="346"/>
      <c r="C13" s="346"/>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23" customFormat="1" ht="46.5" customHeight="1" x14ac:dyDescent="0.2">
      <c r="A15" s="351" t="s">
        <v>566</v>
      </c>
      <c r="B15" s="351"/>
      <c r="C15" s="351"/>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346" t="s">
        <v>4</v>
      </c>
      <c r="B16" s="346"/>
      <c r="C16" s="346"/>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347" t="s">
        <v>509</v>
      </c>
      <c r="B18" s="348"/>
      <c r="C18" s="348"/>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34" t="s">
        <v>3</v>
      </c>
      <c r="B20" s="226" t="s">
        <v>64</v>
      </c>
      <c r="C20" s="227" t="s">
        <v>63</v>
      </c>
      <c r="D20" s="228"/>
      <c r="E20" s="228"/>
      <c r="F20" s="228"/>
      <c r="G20" s="228"/>
      <c r="H20" s="228"/>
      <c r="I20" s="213"/>
      <c r="J20" s="213"/>
      <c r="K20" s="213"/>
      <c r="L20" s="213"/>
      <c r="M20" s="213"/>
      <c r="N20" s="213"/>
      <c r="O20" s="213"/>
      <c r="P20" s="213"/>
      <c r="Q20" s="213"/>
      <c r="R20" s="213"/>
      <c r="S20" s="213"/>
      <c r="T20" s="229"/>
      <c r="U20" s="229"/>
      <c r="V20" s="229"/>
    </row>
    <row r="21" spans="1:22" s="223" customFormat="1" ht="16.5" customHeight="1" x14ac:dyDescent="0.2">
      <c r="A21" s="227">
        <v>1</v>
      </c>
      <c r="B21" s="226">
        <v>2</v>
      </c>
      <c r="C21" s="227">
        <v>3</v>
      </c>
      <c r="D21" s="228"/>
      <c r="E21" s="228"/>
      <c r="F21" s="228"/>
      <c r="G21" s="228"/>
      <c r="H21" s="228"/>
      <c r="I21" s="213"/>
      <c r="J21" s="213"/>
      <c r="K21" s="213"/>
      <c r="L21" s="213"/>
      <c r="M21" s="213"/>
      <c r="N21" s="213"/>
      <c r="O21" s="213"/>
      <c r="P21" s="213"/>
      <c r="Q21" s="213"/>
      <c r="R21" s="213"/>
      <c r="S21" s="213"/>
      <c r="T21" s="229"/>
      <c r="U21" s="229"/>
      <c r="V21" s="229"/>
    </row>
    <row r="22" spans="1:22" s="223" customFormat="1" ht="39" customHeight="1" x14ac:dyDescent="0.2">
      <c r="A22" s="27" t="s">
        <v>62</v>
      </c>
      <c r="B22" s="230" t="s">
        <v>345</v>
      </c>
      <c r="C22" s="147" t="s">
        <v>542</v>
      </c>
      <c r="D22" s="228"/>
      <c r="E22" s="228"/>
      <c r="F22" s="228"/>
      <c r="G22" s="228"/>
      <c r="H22" s="228"/>
      <c r="I22" s="213"/>
      <c r="J22" s="213"/>
      <c r="K22" s="213"/>
      <c r="L22" s="213"/>
      <c r="M22" s="213"/>
      <c r="N22" s="213"/>
      <c r="O22" s="213"/>
      <c r="P22" s="213"/>
      <c r="Q22" s="213"/>
      <c r="R22" s="213"/>
      <c r="S22" s="213"/>
      <c r="T22" s="229"/>
      <c r="U22" s="229"/>
      <c r="V22" s="229"/>
    </row>
    <row r="23" spans="1:22" s="223" customFormat="1" ht="41.25" customHeight="1" x14ac:dyDescent="0.2">
      <c r="A23" s="27" t="s">
        <v>61</v>
      </c>
      <c r="B23" s="35" t="s">
        <v>545</v>
      </c>
      <c r="C23" s="147" t="s">
        <v>544</v>
      </c>
      <c r="D23" s="228"/>
      <c r="E23" s="228"/>
      <c r="F23" s="228"/>
      <c r="G23" s="228"/>
      <c r="H23" s="228"/>
      <c r="I23" s="213"/>
      <c r="J23" s="213"/>
      <c r="K23" s="213"/>
      <c r="L23" s="213"/>
      <c r="M23" s="213"/>
      <c r="N23" s="213"/>
      <c r="O23" s="213"/>
      <c r="P23" s="213"/>
      <c r="Q23" s="213"/>
      <c r="R23" s="213"/>
      <c r="S23" s="213"/>
      <c r="T23" s="229"/>
      <c r="U23" s="229"/>
      <c r="V23" s="229"/>
    </row>
    <row r="24" spans="1:22" s="223" customFormat="1" ht="22.5" customHeight="1" x14ac:dyDescent="0.2">
      <c r="A24" s="342"/>
      <c r="B24" s="343"/>
      <c r="C24" s="344"/>
      <c r="D24" s="228"/>
      <c r="E24" s="228"/>
      <c r="F24" s="228"/>
      <c r="G24" s="228"/>
      <c r="H24" s="228"/>
      <c r="I24" s="213"/>
      <c r="J24" s="213"/>
      <c r="K24" s="213"/>
      <c r="L24" s="213"/>
      <c r="M24" s="213"/>
      <c r="N24" s="213"/>
      <c r="O24" s="213"/>
      <c r="P24" s="213"/>
      <c r="Q24" s="213"/>
      <c r="R24" s="213"/>
      <c r="S24" s="213"/>
      <c r="T24" s="229"/>
      <c r="U24" s="229"/>
      <c r="V24" s="229"/>
    </row>
    <row r="25" spans="1:22" s="223" customFormat="1" ht="58.5" customHeight="1" x14ac:dyDescent="0.2">
      <c r="A25" s="27" t="s">
        <v>60</v>
      </c>
      <c r="B25" s="147" t="s">
        <v>458</v>
      </c>
      <c r="C25" s="34" t="s">
        <v>541</v>
      </c>
      <c r="D25" s="228"/>
      <c r="E25" s="228"/>
      <c r="F25" s="228"/>
      <c r="G25" s="228"/>
      <c r="H25" s="213"/>
      <c r="I25" s="213"/>
      <c r="J25" s="213"/>
      <c r="K25" s="213"/>
      <c r="L25" s="213"/>
      <c r="M25" s="213"/>
      <c r="N25" s="213"/>
      <c r="O25" s="213"/>
      <c r="P25" s="213"/>
      <c r="Q25" s="213"/>
      <c r="R25" s="213"/>
      <c r="S25" s="229"/>
      <c r="T25" s="229"/>
      <c r="U25" s="229"/>
      <c r="V25" s="229"/>
    </row>
    <row r="26" spans="1:22" s="223" customFormat="1" ht="42.75" customHeight="1" x14ac:dyDescent="0.2">
      <c r="A26" s="27" t="s">
        <v>59</v>
      </c>
      <c r="B26" s="147" t="s">
        <v>72</v>
      </c>
      <c r="C26" s="34" t="s">
        <v>527</v>
      </c>
      <c r="D26" s="228"/>
      <c r="E26" s="228"/>
      <c r="F26" s="228"/>
      <c r="G26" s="228"/>
      <c r="H26" s="213"/>
      <c r="I26" s="213"/>
      <c r="J26" s="213"/>
      <c r="K26" s="213"/>
      <c r="L26" s="213"/>
      <c r="M26" s="213"/>
      <c r="N26" s="213"/>
      <c r="O26" s="213"/>
      <c r="P26" s="213"/>
      <c r="Q26" s="213"/>
      <c r="R26" s="213"/>
      <c r="S26" s="229"/>
      <c r="T26" s="229"/>
      <c r="U26" s="229"/>
      <c r="V26" s="229"/>
    </row>
    <row r="27" spans="1:22" s="223" customFormat="1" ht="51.75" customHeight="1" x14ac:dyDescent="0.2">
      <c r="A27" s="27" t="s">
        <v>57</v>
      </c>
      <c r="B27" s="147" t="s">
        <v>71</v>
      </c>
      <c r="C27" s="34" t="s">
        <v>550</v>
      </c>
      <c r="D27" s="228"/>
      <c r="E27" s="228"/>
      <c r="F27" s="228"/>
      <c r="G27" s="228"/>
      <c r="H27" s="213"/>
      <c r="I27" s="213"/>
      <c r="J27" s="213"/>
      <c r="K27" s="213"/>
      <c r="L27" s="213"/>
      <c r="M27" s="213"/>
      <c r="N27" s="213"/>
      <c r="O27" s="213"/>
      <c r="P27" s="213"/>
      <c r="Q27" s="213"/>
      <c r="R27" s="213"/>
      <c r="S27" s="229"/>
      <c r="T27" s="229"/>
      <c r="U27" s="229"/>
      <c r="V27" s="229"/>
    </row>
    <row r="28" spans="1:22" s="223" customFormat="1" ht="42.75" customHeight="1" x14ac:dyDescent="0.2">
      <c r="A28" s="27" t="s">
        <v>56</v>
      </c>
      <c r="B28" s="147" t="s">
        <v>459</v>
      </c>
      <c r="C28" s="34" t="s">
        <v>528</v>
      </c>
      <c r="D28" s="228"/>
      <c r="E28" s="228"/>
      <c r="F28" s="228"/>
      <c r="G28" s="228"/>
      <c r="H28" s="213"/>
      <c r="I28" s="213"/>
      <c r="J28" s="213"/>
      <c r="K28" s="213"/>
      <c r="L28" s="213"/>
      <c r="M28" s="213"/>
      <c r="N28" s="213"/>
      <c r="O28" s="213"/>
      <c r="P28" s="213"/>
      <c r="Q28" s="213"/>
      <c r="R28" s="213"/>
      <c r="S28" s="229"/>
      <c r="T28" s="229"/>
      <c r="U28" s="229"/>
      <c r="V28" s="229"/>
    </row>
    <row r="29" spans="1:22" s="223" customFormat="1" ht="51.75" customHeight="1" x14ac:dyDescent="0.2">
      <c r="A29" s="27" t="s">
        <v>54</v>
      </c>
      <c r="B29" s="147" t="s">
        <v>460</v>
      </c>
      <c r="C29" s="34" t="s">
        <v>528</v>
      </c>
      <c r="D29" s="228"/>
      <c r="E29" s="228"/>
      <c r="F29" s="228"/>
      <c r="G29" s="228"/>
      <c r="H29" s="213"/>
      <c r="I29" s="213"/>
      <c r="J29" s="213"/>
      <c r="K29" s="213"/>
      <c r="L29" s="213"/>
      <c r="M29" s="213"/>
      <c r="N29" s="213"/>
      <c r="O29" s="213"/>
      <c r="P29" s="213"/>
      <c r="Q29" s="213"/>
      <c r="R29" s="213"/>
      <c r="S29" s="229"/>
      <c r="T29" s="229"/>
      <c r="U29" s="229"/>
      <c r="V29" s="229"/>
    </row>
    <row r="30" spans="1:22" s="223" customFormat="1" ht="51.75" customHeight="1" x14ac:dyDescent="0.2">
      <c r="A30" s="27" t="s">
        <v>52</v>
      </c>
      <c r="B30" s="147" t="s">
        <v>461</v>
      </c>
      <c r="C30" s="34" t="s">
        <v>528</v>
      </c>
      <c r="D30" s="228"/>
      <c r="E30" s="228"/>
      <c r="F30" s="228"/>
      <c r="G30" s="228"/>
      <c r="H30" s="213"/>
      <c r="I30" s="213"/>
      <c r="J30" s="213"/>
      <c r="K30" s="213"/>
      <c r="L30" s="213"/>
      <c r="M30" s="213"/>
      <c r="N30" s="213"/>
      <c r="O30" s="213"/>
      <c r="P30" s="213"/>
      <c r="Q30" s="213"/>
      <c r="R30" s="213"/>
      <c r="S30" s="229"/>
      <c r="T30" s="229"/>
      <c r="U30" s="229"/>
      <c r="V30" s="229"/>
    </row>
    <row r="31" spans="1:22" s="223" customFormat="1" ht="51.75" customHeight="1" x14ac:dyDescent="0.2">
      <c r="A31" s="27" t="s">
        <v>70</v>
      </c>
      <c r="B31" s="147" t="s">
        <v>462</v>
      </c>
      <c r="C31" s="34" t="s">
        <v>528</v>
      </c>
      <c r="D31" s="228"/>
      <c r="E31" s="228"/>
      <c r="F31" s="228"/>
      <c r="G31" s="228"/>
      <c r="H31" s="213"/>
      <c r="I31" s="213"/>
      <c r="J31" s="213"/>
      <c r="K31" s="213"/>
      <c r="L31" s="213"/>
      <c r="M31" s="213"/>
      <c r="N31" s="213"/>
      <c r="O31" s="213"/>
      <c r="P31" s="213"/>
      <c r="Q31" s="213"/>
      <c r="R31" s="213"/>
      <c r="S31" s="229"/>
      <c r="T31" s="229"/>
      <c r="U31" s="229"/>
      <c r="V31" s="229"/>
    </row>
    <row r="32" spans="1:22" s="223" customFormat="1" ht="51.75" customHeight="1" x14ac:dyDescent="0.2">
      <c r="A32" s="27" t="s">
        <v>68</v>
      </c>
      <c r="B32" s="147" t="s">
        <v>463</v>
      </c>
      <c r="C32" s="34" t="s">
        <v>528</v>
      </c>
      <c r="D32" s="228"/>
      <c r="E32" s="228"/>
      <c r="F32" s="228"/>
      <c r="G32" s="228"/>
      <c r="H32" s="213"/>
      <c r="I32" s="213"/>
      <c r="J32" s="213"/>
      <c r="K32" s="213"/>
      <c r="L32" s="213"/>
      <c r="M32" s="213"/>
      <c r="N32" s="213"/>
      <c r="O32" s="213"/>
      <c r="P32" s="213"/>
      <c r="Q32" s="213"/>
      <c r="R32" s="213"/>
      <c r="S32" s="229"/>
      <c r="T32" s="229"/>
      <c r="U32" s="229"/>
      <c r="V32" s="229"/>
    </row>
    <row r="33" spans="1:22" s="223" customFormat="1" ht="101.25" customHeight="1" x14ac:dyDescent="0.2">
      <c r="A33" s="27" t="s">
        <v>67</v>
      </c>
      <c r="B33" s="147" t="s">
        <v>464</v>
      </c>
      <c r="C33" s="34" t="s">
        <v>546</v>
      </c>
      <c r="D33" s="228"/>
      <c r="E33" s="228"/>
      <c r="F33" s="228"/>
      <c r="G33" s="228"/>
      <c r="H33" s="213"/>
      <c r="I33" s="213"/>
      <c r="J33" s="213"/>
      <c r="K33" s="213"/>
      <c r="L33" s="213"/>
      <c r="M33" s="213"/>
      <c r="N33" s="213"/>
      <c r="O33" s="213"/>
      <c r="P33" s="213"/>
      <c r="Q33" s="213"/>
      <c r="R33" s="213"/>
      <c r="S33" s="229"/>
      <c r="T33" s="229"/>
      <c r="U33" s="229"/>
      <c r="V33" s="229"/>
    </row>
    <row r="34" spans="1:22" ht="111" customHeight="1" x14ac:dyDescent="0.25">
      <c r="A34" s="27" t="s">
        <v>478</v>
      </c>
      <c r="B34" s="147" t="s">
        <v>465</v>
      </c>
      <c r="C34" s="34" t="s">
        <v>528</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7" t="s">
        <v>468</v>
      </c>
      <c r="B35" s="147" t="s">
        <v>69</v>
      </c>
      <c r="C35" s="34" t="s">
        <v>528</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7" t="s">
        <v>479</v>
      </c>
      <c r="B36" s="147" t="s">
        <v>466</v>
      </c>
      <c r="C36" s="34" t="s">
        <v>528</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7" t="s">
        <v>469</v>
      </c>
      <c r="B37" s="147" t="s">
        <v>467</v>
      </c>
      <c r="C37" s="34" t="s">
        <v>528</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7" t="s">
        <v>480</v>
      </c>
      <c r="B38" s="147" t="s">
        <v>226</v>
      </c>
      <c r="C38" s="34" t="s">
        <v>528</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342"/>
      <c r="B39" s="343"/>
      <c r="C39" s="344"/>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7" t="s">
        <v>470</v>
      </c>
      <c r="B40" s="147" t="s">
        <v>522</v>
      </c>
      <c r="C40" s="246" t="str">
        <f>CONCATENATE("Фхо=",ROUND('6.2. Паспорт фин осв ввод'!D24,2)," млн.руб.")</f>
        <v>Фхо=10,62 млн.руб.</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7" t="s">
        <v>481</v>
      </c>
      <c r="B41" s="147" t="s">
        <v>504</v>
      </c>
      <c r="C41" s="34" t="s">
        <v>528</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7" t="s">
        <v>471</v>
      </c>
      <c r="B42" s="147" t="s">
        <v>519</v>
      </c>
      <c r="C42" s="34" t="s">
        <v>528</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7" t="s">
        <v>484</v>
      </c>
      <c r="B43" s="147" t="s">
        <v>485</v>
      </c>
      <c r="C43" s="34" t="s">
        <v>541</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7" t="s">
        <v>472</v>
      </c>
      <c r="B44" s="147" t="s">
        <v>510</v>
      </c>
      <c r="C44" s="34" t="s">
        <v>541</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7" t="s">
        <v>505</v>
      </c>
      <c r="B45" s="147" t="s">
        <v>511</v>
      </c>
      <c r="C45" s="34" t="s">
        <v>541</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7" t="s">
        <v>473</v>
      </c>
      <c r="B46" s="147" t="s">
        <v>512</v>
      </c>
      <c r="C46" s="34" t="s">
        <v>541</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342"/>
      <c r="B47" s="343"/>
      <c r="C47" s="344"/>
      <c r="D47" s="231"/>
      <c r="E47" s="231"/>
      <c r="F47" s="231"/>
      <c r="G47" s="231"/>
      <c r="H47" s="231"/>
      <c r="I47" s="231"/>
      <c r="J47" s="231"/>
      <c r="K47" s="231"/>
      <c r="L47" s="231"/>
      <c r="M47" s="231"/>
      <c r="N47" s="231"/>
      <c r="O47" s="231"/>
      <c r="P47" s="231"/>
      <c r="Q47" s="231"/>
      <c r="R47" s="231"/>
      <c r="S47" s="231"/>
      <c r="T47" s="231"/>
      <c r="U47" s="231"/>
      <c r="V47" s="231"/>
    </row>
    <row r="48" spans="1:22" ht="78" customHeight="1" x14ac:dyDescent="0.25">
      <c r="A48" s="27" t="s">
        <v>506</v>
      </c>
      <c r="B48" s="147" t="s">
        <v>520</v>
      </c>
      <c r="C48" s="284" t="str">
        <f>CONCATENATE(ROUND('6.2. Паспорт фин осв ввод'!AC27,2)," млн.рублей")</f>
        <v>10,62 млн.рублей</v>
      </c>
      <c r="D48" s="231"/>
      <c r="E48" s="231"/>
      <c r="F48" s="231"/>
      <c r="G48" s="231"/>
      <c r="H48" s="231"/>
      <c r="I48" s="231"/>
      <c r="J48" s="231"/>
      <c r="K48" s="231"/>
      <c r="L48" s="231"/>
      <c r="M48" s="231"/>
      <c r="N48" s="231"/>
      <c r="O48" s="231"/>
      <c r="P48" s="231"/>
      <c r="Q48" s="231"/>
      <c r="R48" s="231"/>
      <c r="S48" s="231"/>
      <c r="T48" s="231"/>
      <c r="U48" s="231"/>
      <c r="V48" s="231"/>
    </row>
    <row r="49" spans="1:22" ht="78" customHeight="1" x14ac:dyDescent="0.25">
      <c r="A49" s="27" t="s">
        <v>474</v>
      </c>
      <c r="B49" s="147" t="s">
        <v>521</v>
      </c>
      <c r="C49" s="284" t="str">
        <f>CONCATENATE(ROUND('6.2. Паспорт фин осв ввод'!AC33,2)," млн.рублей")</f>
        <v>8,71 млн.рублей</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2" zoomScale="80" zoomScaleSheetLayoutView="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c r="R4" s="345"/>
      <c r="S4" s="345"/>
    </row>
    <row r="5" spans="1:28" s="11" customFormat="1" ht="15.75" x14ac:dyDescent="0.2">
      <c r="A5" s="16"/>
    </row>
    <row r="6" spans="1:28" s="11" customFormat="1" ht="18.75" x14ac:dyDescent="0.2">
      <c r="A6" s="353" t="s">
        <v>7</v>
      </c>
      <c r="B6" s="353"/>
      <c r="C6" s="353"/>
      <c r="D6" s="353"/>
      <c r="E6" s="353"/>
      <c r="F6" s="353"/>
      <c r="G6" s="353"/>
      <c r="H6" s="353"/>
      <c r="I6" s="353"/>
      <c r="J6" s="353"/>
      <c r="K6" s="353"/>
      <c r="L6" s="353"/>
      <c r="M6" s="353"/>
      <c r="N6" s="353"/>
      <c r="O6" s="353"/>
      <c r="P6" s="353"/>
      <c r="Q6" s="353"/>
      <c r="R6" s="353"/>
      <c r="S6" s="353"/>
      <c r="T6" s="12"/>
      <c r="U6" s="12"/>
      <c r="V6" s="12"/>
      <c r="W6" s="12"/>
      <c r="X6" s="12"/>
      <c r="Y6" s="12"/>
      <c r="Z6" s="12"/>
      <c r="AA6" s="12"/>
      <c r="AB6" s="12"/>
    </row>
    <row r="7" spans="1:28" s="11" customFormat="1" ht="18.75" x14ac:dyDescent="0.2">
      <c r="A7" s="353"/>
      <c r="B7" s="353"/>
      <c r="C7" s="353"/>
      <c r="D7" s="353"/>
      <c r="E7" s="353"/>
      <c r="F7" s="353"/>
      <c r="G7" s="353"/>
      <c r="H7" s="353"/>
      <c r="I7" s="353"/>
      <c r="J7" s="353"/>
      <c r="K7" s="353"/>
      <c r="L7" s="353"/>
      <c r="M7" s="353"/>
      <c r="N7" s="353"/>
      <c r="O7" s="353"/>
      <c r="P7" s="353"/>
      <c r="Q7" s="353"/>
      <c r="R7" s="353"/>
      <c r="S7" s="353"/>
      <c r="T7" s="12"/>
      <c r="U7" s="12"/>
      <c r="V7" s="12"/>
      <c r="W7" s="12"/>
      <c r="X7" s="12"/>
      <c r="Y7" s="12"/>
      <c r="Z7" s="12"/>
      <c r="AA7" s="12"/>
      <c r="AB7" s="12"/>
    </row>
    <row r="8" spans="1:28" s="11" customFormat="1" ht="18.75" x14ac:dyDescent="0.2">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12"/>
      <c r="U8" s="12"/>
      <c r="V8" s="12"/>
      <c r="W8" s="12"/>
      <c r="X8" s="12"/>
      <c r="Y8" s="12"/>
      <c r="Z8" s="12"/>
      <c r="AA8" s="12"/>
      <c r="AB8" s="12"/>
    </row>
    <row r="9" spans="1:28" s="11" customFormat="1" ht="18.75" x14ac:dyDescent="0.2">
      <c r="A9" s="358" t="s">
        <v>6</v>
      </c>
      <c r="B9" s="358"/>
      <c r="C9" s="358"/>
      <c r="D9" s="358"/>
      <c r="E9" s="358"/>
      <c r="F9" s="358"/>
      <c r="G9" s="358"/>
      <c r="H9" s="358"/>
      <c r="I9" s="358"/>
      <c r="J9" s="358"/>
      <c r="K9" s="358"/>
      <c r="L9" s="358"/>
      <c r="M9" s="358"/>
      <c r="N9" s="358"/>
      <c r="O9" s="358"/>
      <c r="P9" s="358"/>
      <c r="Q9" s="358"/>
      <c r="R9" s="358"/>
      <c r="S9" s="358"/>
      <c r="T9" s="12"/>
      <c r="U9" s="12"/>
      <c r="V9" s="12"/>
      <c r="W9" s="12"/>
      <c r="X9" s="12"/>
      <c r="Y9" s="12"/>
      <c r="Z9" s="12"/>
      <c r="AA9" s="12"/>
      <c r="AB9" s="12"/>
    </row>
    <row r="10" spans="1:28" s="11" customFormat="1" ht="18.75" x14ac:dyDescent="0.2">
      <c r="A10" s="353"/>
      <c r="B10" s="353"/>
      <c r="C10" s="353"/>
      <c r="D10" s="353"/>
      <c r="E10" s="353"/>
      <c r="F10" s="353"/>
      <c r="G10" s="353"/>
      <c r="H10" s="353"/>
      <c r="I10" s="353"/>
      <c r="J10" s="353"/>
      <c r="K10" s="353"/>
      <c r="L10" s="353"/>
      <c r="M10" s="353"/>
      <c r="N10" s="353"/>
      <c r="O10" s="353"/>
      <c r="P10" s="353"/>
      <c r="Q10" s="353"/>
      <c r="R10" s="353"/>
      <c r="S10" s="353"/>
      <c r="T10" s="12"/>
      <c r="U10" s="12"/>
      <c r="V10" s="12"/>
      <c r="W10" s="12"/>
      <c r="X10" s="12"/>
      <c r="Y10" s="12"/>
      <c r="Z10" s="12"/>
      <c r="AA10" s="12"/>
      <c r="AB10" s="12"/>
    </row>
    <row r="11" spans="1:28" s="11" customFormat="1" ht="18.75" x14ac:dyDescent="0.2">
      <c r="A11" s="354" t="str">
        <f>'1. паспорт местоположение'!A12:C12</f>
        <v>N_99-прис-28</v>
      </c>
      <c r="B11" s="354"/>
      <c r="C11" s="354"/>
      <c r="D11" s="354"/>
      <c r="E11" s="354"/>
      <c r="F11" s="354"/>
      <c r="G11" s="354"/>
      <c r="H11" s="354"/>
      <c r="I11" s="354"/>
      <c r="J11" s="354"/>
      <c r="K11" s="354"/>
      <c r="L11" s="354"/>
      <c r="M11" s="354"/>
      <c r="N11" s="354"/>
      <c r="O11" s="354"/>
      <c r="P11" s="354"/>
      <c r="Q11" s="354"/>
      <c r="R11" s="354"/>
      <c r="S11" s="354"/>
      <c r="T11" s="12"/>
      <c r="U11" s="12"/>
      <c r="V11" s="12"/>
      <c r="W11" s="12"/>
      <c r="X11" s="12"/>
      <c r="Y11" s="12"/>
      <c r="Z11" s="12"/>
      <c r="AA11" s="12"/>
      <c r="AB11" s="12"/>
    </row>
    <row r="12" spans="1:28" s="11" customFormat="1" ht="18.75" x14ac:dyDescent="0.2">
      <c r="A12" s="358" t="s">
        <v>5</v>
      </c>
      <c r="B12" s="358"/>
      <c r="C12" s="358"/>
      <c r="D12" s="358"/>
      <c r="E12" s="358"/>
      <c r="F12" s="358"/>
      <c r="G12" s="358"/>
      <c r="H12" s="358"/>
      <c r="I12" s="358"/>
      <c r="J12" s="358"/>
      <c r="K12" s="358"/>
      <c r="L12" s="358"/>
      <c r="M12" s="358"/>
      <c r="N12" s="358"/>
      <c r="O12" s="358"/>
      <c r="P12" s="358"/>
      <c r="Q12" s="358"/>
      <c r="R12" s="358"/>
      <c r="S12" s="358"/>
      <c r="T12" s="12"/>
      <c r="U12" s="12"/>
      <c r="V12" s="12"/>
      <c r="W12" s="12"/>
      <c r="X12" s="12"/>
      <c r="Y12" s="12"/>
      <c r="Z12" s="12"/>
      <c r="AA12" s="12"/>
      <c r="AB12" s="12"/>
    </row>
    <row r="13" spans="1:28" s="8"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9"/>
      <c r="U13" s="9"/>
      <c r="V13" s="9"/>
      <c r="W13" s="9"/>
      <c r="X13" s="9"/>
      <c r="Y13" s="9"/>
      <c r="Z13" s="9"/>
      <c r="AA13" s="9"/>
      <c r="AB13" s="9"/>
    </row>
    <row r="14" spans="1:28" s="3" customFormat="1" ht="36.75" customHeight="1" x14ac:dyDescent="0.2">
      <c r="A14" s="360" t="str">
        <f>'1. паспорт местоположение'!A15:C15</f>
        <v>Приобретение механизмов и приспособлений в 2028 году для обеспечения текущей деятельности (устройства регулирования напряжения - 10 шт.)</v>
      </c>
      <c r="B14" s="360"/>
      <c r="C14" s="360"/>
      <c r="D14" s="360"/>
      <c r="E14" s="360"/>
      <c r="F14" s="360"/>
      <c r="G14" s="360"/>
      <c r="H14" s="360"/>
      <c r="I14" s="360"/>
      <c r="J14" s="360"/>
      <c r="K14" s="360"/>
      <c r="L14" s="360"/>
      <c r="M14" s="360"/>
      <c r="N14" s="360"/>
      <c r="O14" s="360"/>
      <c r="P14" s="360"/>
      <c r="Q14" s="360"/>
      <c r="R14" s="360"/>
      <c r="S14" s="360"/>
      <c r="T14" s="7"/>
      <c r="U14" s="7"/>
      <c r="V14" s="7"/>
      <c r="W14" s="7"/>
      <c r="X14" s="7"/>
      <c r="Y14" s="7"/>
      <c r="Z14" s="7"/>
      <c r="AA14" s="7"/>
      <c r="AB14" s="7"/>
    </row>
    <row r="15" spans="1:28" s="3" customFormat="1" ht="15" customHeight="1" x14ac:dyDescent="0.2">
      <c r="A15" s="358" t="s">
        <v>4</v>
      </c>
      <c r="B15" s="358"/>
      <c r="C15" s="358"/>
      <c r="D15" s="358"/>
      <c r="E15" s="358"/>
      <c r="F15" s="358"/>
      <c r="G15" s="358"/>
      <c r="H15" s="358"/>
      <c r="I15" s="358"/>
      <c r="J15" s="358"/>
      <c r="K15" s="358"/>
      <c r="L15" s="358"/>
      <c r="M15" s="358"/>
      <c r="N15" s="358"/>
      <c r="O15" s="358"/>
      <c r="P15" s="358"/>
      <c r="Q15" s="358"/>
      <c r="R15" s="358"/>
      <c r="S15" s="358"/>
      <c r="T15" s="5"/>
      <c r="U15" s="5"/>
      <c r="V15" s="5"/>
      <c r="W15" s="5"/>
      <c r="X15" s="5"/>
      <c r="Y15" s="5"/>
      <c r="Z15" s="5"/>
      <c r="AA15" s="5"/>
      <c r="AB15" s="5"/>
    </row>
    <row r="16" spans="1:28" s="3"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4"/>
      <c r="U16" s="4"/>
      <c r="V16" s="4"/>
      <c r="W16" s="4"/>
      <c r="X16" s="4"/>
      <c r="Y16" s="4"/>
    </row>
    <row r="17" spans="1:28" s="3" customFormat="1" ht="45.75" customHeight="1" x14ac:dyDescent="0.2">
      <c r="A17" s="362" t="s">
        <v>483</v>
      </c>
      <c r="B17" s="362"/>
      <c r="C17" s="362"/>
      <c r="D17" s="362"/>
      <c r="E17" s="362"/>
      <c r="F17" s="362"/>
      <c r="G17" s="362"/>
      <c r="H17" s="362"/>
      <c r="I17" s="362"/>
      <c r="J17" s="362"/>
      <c r="K17" s="362"/>
      <c r="L17" s="362"/>
      <c r="M17" s="362"/>
      <c r="N17" s="362"/>
      <c r="O17" s="362"/>
      <c r="P17" s="362"/>
      <c r="Q17" s="362"/>
      <c r="R17" s="362"/>
      <c r="S17" s="362"/>
      <c r="T17" s="6"/>
      <c r="U17" s="6"/>
      <c r="V17" s="6"/>
      <c r="W17" s="6"/>
      <c r="X17" s="6"/>
      <c r="Y17" s="6"/>
      <c r="Z17" s="6"/>
      <c r="AA17" s="6"/>
      <c r="AB17" s="6"/>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52" t="s">
        <v>3</v>
      </c>
      <c r="B19" s="352" t="s">
        <v>94</v>
      </c>
      <c r="C19" s="355" t="s">
        <v>377</v>
      </c>
      <c r="D19" s="352" t="s">
        <v>376</v>
      </c>
      <c r="E19" s="352" t="s">
        <v>93</v>
      </c>
      <c r="F19" s="352" t="s">
        <v>92</v>
      </c>
      <c r="G19" s="352" t="s">
        <v>372</v>
      </c>
      <c r="H19" s="352" t="s">
        <v>91</v>
      </c>
      <c r="I19" s="352" t="s">
        <v>90</v>
      </c>
      <c r="J19" s="352" t="s">
        <v>89</v>
      </c>
      <c r="K19" s="352" t="s">
        <v>88</v>
      </c>
      <c r="L19" s="352" t="s">
        <v>87</v>
      </c>
      <c r="M19" s="352" t="s">
        <v>86</v>
      </c>
      <c r="N19" s="352" t="s">
        <v>85</v>
      </c>
      <c r="O19" s="352" t="s">
        <v>84</v>
      </c>
      <c r="P19" s="352" t="s">
        <v>83</v>
      </c>
      <c r="Q19" s="352" t="s">
        <v>375</v>
      </c>
      <c r="R19" s="352"/>
      <c r="S19" s="357" t="s">
        <v>477</v>
      </c>
      <c r="T19" s="4"/>
      <c r="U19" s="4"/>
      <c r="V19" s="4"/>
      <c r="W19" s="4"/>
      <c r="X19" s="4"/>
      <c r="Y19" s="4"/>
    </row>
    <row r="20" spans="1:28" s="3" customFormat="1" ht="180.75" customHeight="1" x14ac:dyDescent="0.2">
      <c r="A20" s="352"/>
      <c r="B20" s="352"/>
      <c r="C20" s="356"/>
      <c r="D20" s="352"/>
      <c r="E20" s="352"/>
      <c r="F20" s="352"/>
      <c r="G20" s="352"/>
      <c r="H20" s="352"/>
      <c r="I20" s="352"/>
      <c r="J20" s="352"/>
      <c r="K20" s="352"/>
      <c r="L20" s="352"/>
      <c r="M20" s="352"/>
      <c r="N20" s="352"/>
      <c r="O20" s="352"/>
      <c r="P20" s="352"/>
      <c r="Q20" s="39" t="s">
        <v>373</v>
      </c>
      <c r="R20" s="40" t="s">
        <v>374</v>
      </c>
      <c r="S20" s="357"/>
      <c r="T20" s="31"/>
      <c r="U20" s="31"/>
      <c r="V20" s="31"/>
      <c r="W20" s="31"/>
      <c r="X20" s="31"/>
      <c r="Y20" s="31"/>
      <c r="Z20" s="30"/>
      <c r="AA20" s="30"/>
      <c r="AB20" s="30"/>
    </row>
    <row r="21" spans="1:28" s="3" customFormat="1" ht="18.75" x14ac:dyDescent="0.2">
      <c r="A21" s="39">
        <v>1</v>
      </c>
      <c r="B21" s="42">
        <v>2</v>
      </c>
      <c r="C21" s="39">
        <v>3</v>
      </c>
      <c r="D21" s="42">
        <v>4</v>
      </c>
      <c r="E21" s="39">
        <v>5</v>
      </c>
      <c r="F21" s="42">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3" customFormat="1" ht="32.25" customHeight="1" x14ac:dyDescent="0.2">
      <c r="A22" s="39" t="s">
        <v>371</v>
      </c>
      <c r="B22" s="42" t="s">
        <v>371</v>
      </c>
      <c r="C22" s="42" t="s">
        <v>371</v>
      </c>
      <c r="D22" s="42" t="s">
        <v>371</v>
      </c>
      <c r="E22" s="42" t="s">
        <v>371</v>
      </c>
      <c r="F22" s="42" t="s">
        <v>371</v>
      </c>
      <c r="G22" s="42" t="s">
        <v>371</v>
      </c>
      <c r="H22" s="42" t="s">
        <v>371</v>
      </c>
      <c r="I22" s="42" t="s">
        <v>371</v>
      </c>
      <c r="J22" s="42" t="s">
        <v>371</v>
      </c>
      <c r="K22" s="42" t="s">
        <v>371</v>
      </c>
      <c r="L22" s="42" t="s">
        <v>371</v>
      </c>
      <c r="M22" s="42" t="s">
        <v>371</v>
      </c>
      <c r="N22" s="42" t="s">
        <v>371</v>
      </c>
      <c r="O22" s="42" t="s">
        <v>371</v>
      </c>
      <c r="P22" s="42" t="s">
        <v>371</v>
      </c>
      <c r="Q22" s="233" t="s">
        <v>371</v>
      </c>
      <c r="R22" s="43" t="s">
        <v>371</v>
      </c>
      <c r="S22" s="43" t="s">
        <v>371</v>
      </c>
      <c r="T22" s="31"/>
      <c r="U22" s="31"/>
      <c r="V22" s="31"/>
      <c r="W22" s="31"/>
      <c r="X22" s="31"/>
      <c r="Y22" s="31"/>
      <c r="Z22" s="30"/>
      <c r="AA22" s="30"/>
      <c r="AB22" s="30"/>
    </row>
    <row r="23" spans="1:28" ht="20.25" customHeight="1" x14ac:dyDescent="0.25">
      <c r="A23" s="114"/>
      <c r="B23" s="42" t="s">
        <v>370</v>
      </c>
      <c r="C23" s="42"/>
      <c r="D23" s="42"/>
      <c r="E23" s="114" t="s">
        <v>371</v>
      </c>
      <c r="F23" s="114" t="s">
        <v>371</v>
      </c>
      <c r="G23" s="114" t="s">
        <v>371</v>
      </c>
      <c r="H23" s="114"/>
      <c r="I23" s="114"/>
      <c r="J23" s="114"/>
      <c r="K23" s="114"/>
      <c r="L23" s="114"/>
      <c r="M23" s="114"/>
      <c r="N23" s="114"/>
      <c r="O23" s="114"/>
      <c r="P23" s="114"/>
      <c r="Q23" s="115"/>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C22" sqref="AC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45" t="str">
        <f>'1. паспорт местоположение'!A5:C5</f>
        <v>Год раскрытия информации: 2026 год</v>
      </c>
      <c r="B6" s="345"/>
      <c r="C6" s="345"/>
      <c r="D6" s="345"/>
      <c r="E6" s="345"/>
      <c r="F6" s="345"/>
      <c r="G6" s="345"/>
      <c r="H6" s="345"/>
      <c r="I6" s="345"/>
      <c r="J6" s="345"/>
      <c r="K6" s="345"/>
      <c r="L6" s="345"/>
      <c r="M6" s="345"/>
      <c r="N6" s="345"/>
      <c r="O6" s="345"/>
      <c r="P6" s="345"/>
      <c r="Q6" s="345"/>
      <c r="R6" s="345"/>
      <c r="S6" s="345"/>
      <c r="T6" s="345"/>
    </row>
    <row r="7" spans="1:20" s="11" customFormat="1" x14ac:dyDescent="0.2">
      <c r="A7" s="16"/>
      <c r="H7" s="15"/>
    </row>
    <row r="8" spans="1:20" s="11" customFormat="1" ht="18.75" x14ac:dyDescent="0.2">
      <c r="A8" s="353" t="s">
        <v>7</v>
      </c>
      <c r="B8" s="353"/>
      <c r="C8" s="353"/>
      <c r="D8" s="353"/>
      <c r="E8" s="353"/>
      <c r="F8" s="353"/>
      <c r="G8" s="353"/>
      <c r="H8" s="353"/>
      <c r="I8" s="353"/>
      <c r="J8" s="353"/>
      <c r="K8" s="353"/>
      <c r="L8" s="353"/>
      <c r="M8" s="353"/>
      <c r="N8" s="353"/>
      <c r="O8" s="353"/>
      <c r="P8" s="353"/>
      <c r="Q8" s="353"/>
      <c r="R8" s="353"/>
      <c r="S8" s="353"/>
      <c r="T8" s="353"/>
    </row>
    <row r="9" spans="1:20" s="11"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1" customFormat="1" ht="18.75" customHeight="1" x14ac:dyDescent="0.2">
      <c r="A10" s="354" t="str">
        <f>'1. паспорт местоположение'!A9:C9</f>
        <v>Акционерное общество "Россети Янтарь" ДЗО  ПАО "Россети"</v>
      </c>
      <c r="B10" s="354"/>
      <c r="C10" s="354"/>
      <c r="D10" s="354"/>
      <c r="E10" s="354"/>
      <c r="F10" s="354"/>
      <c r="G10" s="354"/>
      <c r="H10" s="354"/>
      <c r="I10" s="354"/>
      <c r="J10" s="354"/>
      <c r="K10" s="354"/>
      <c r="L10" s="354"/>
      <c r="M10" s="354"/>
      <c r="N10" s="354"/>
      <c r="O10" s="354"/>
      <c r="P10" s="354"/>
      <c r="Q10" s="354"/>
      <c r="R10" s="354"/>
      <c r="S10" s="354"/>
      <c r="T10" s="354"/>
    </row>
    <row r="11" spans="1:20" s="11" customFormat="1" ht="18.75" customHeight="1" x14ac:dyDescent="0.2">
      <c r="A11" s="358" t="s">
        <v>6</v>
      </c>
      <c r="B11" s="358"/>
      <c r="C11" s="358"/>
      <c r="D11" s="358"/>
      <c r="E11" s="358"/>
      <c r="F11" s="358"/>
      <c r="G11" s="358"/>
      <c r="H11" s="358"/>
      <c r="I11" s="358"/>
      <c r="J11" s="358"/>
      <c r="K11" s="358"/>
      <c r="L11" s="358"/>
      <c r="M11" s="358"/>
      <c r="N11" s="358"/>
      <c r="O11" s="358"/>
      <c r="P11" s="358"/>
      <c r="Q11" s="358"/>
      <c r="R11" s="358"/>
      <c r="S11" s="358"/>
      <c r="T11" s="358"/>
    </row>
    <row r="12" spans="1:20" s="11"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1" customFormat="1" ht="18.75" customHeight="1" x14ac:dyDescent="0.2">
      <c r="A13" s="354" t="str">
        <f>'1. паспорт местоположение'!A12:C12</f>
        <v>N_99-прис-28</v>
      </c>
      <c r="B13" s="354"/>
      <c r="C13" s="354"/>
      <c r="D13" s="354"/>
      <c r="E13" s="354"/>
      <c r="F13" s="354"/>
      <c r="G13" s="354"/>
      <c r="H13" s="354"/>
      <c r="I13" s="354"/>
      <c r="J13" s="354"/>
      <c r="K13" s="354"/>
      <c r="L13" s="354"/>
      <c r="M13" s="354"/>
      <c r="N13" s="354"/>
      <c r="O13" s="354"/>
      <c r="P13" s="354"/>
      <c r="Q13" s="354"/>
      <c r="R13" s="354"/>
      <c r="S13" s="354"/>
      <c r="T13" s="354"/>
    </row>
    <row r="14" spans="1:20" s="11" customFormat="1" ht="18.75" customHeight="1" x14ac:dyDescent="0.2">
      <c r="A14" s="358" t="s">
        <v>5</v>
      </c>
      <c r="B14" s="358"/>
      <c r="C14" s="358"/>
      <c r="D14" s="358"/>
      <c r="E14" s="358"/>
      <c r="F14" s="358"/>
      <c r="G14" s="358"/>
      <c r="H14" s="358"/>
      <c r="I14" s="358"/>
      <c r="J14" s="358"/>
      <c r="K14" s="358"/>
      <c r="L14" s="358"/>
      <c r="M14" s="358"/>
      <c r="N14" s="358"/>
      <c r="O14" s="358"/>
      <c r="P14" s="358"/>
      <c r="Q14" s="358"/>
      <c r="R14" s="358"/>
      <c r="S14" s="358"/>
      <c r="T14" s="358"/>
    </row>
    <row r="15" spans="1:20" s="8"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ht="66" customHeight="1" x14ac:dyDescent="0.2">
      <c r="A16" s="360" t="str">
        <f>'1. паспорт местоположение'!A15</f>
        <v>Приобретение механизмов и приспособлений в 2028 году для обеспечения текущей деятельности (устройства регулирования напряжения - 10 шт.)</v>
      </c>
      <c r="B16" s="360"/>
      <c r="C16" s="360"/>
      <c r="D16" s="360"/>
      <c r="E16" s="360"/>
      <c r="F16" s="360"/>
      <c r="G16" s="360"/>
      <c r="H16" s="360"/>
      <c r="I16" s="360"/>
      <c r="J16" s="360"/>
      <c r="K16" s="360"/>
      <c r="L16" s="360"/>
      <c r="M16" s="360"/>
      <c r="N16" s="360"/>
      <c r="O16" s="360"/>
      <c r="P16" s="360"/>
      <c r="Q16" s="360"/>
      <c r="R16" s="360"/>
      <c r="S16" s="360"/>
      <c r="T16" s="360"/>
    </row>
    <row r="17" spans="1:113" s="3" customFormat="1" ht="15" customHeight="1" x14ac:dyDescent="0.2">
      <c r="A17" s="358" t="s">
        <v>4</v>
      </c>
      <c r="B17" s="358"/>
      <c r="C17" s="358"/>
      <c r="D17" s="358"/>
      <c r="E17" s="358"/>
      <c r="F17" s="358"/>
      <c r="G17" s="358"/>
      <c r="H17" s="358"/>
      <c r="I17" s="358"/>
      <c r="J17" s="358"/>
      <c r="K17" s="358"/>
      <c r="L17" s="358"/>
      <c r="M17" s="358"/>
      <c r="N17" s="358"/>
      <c r="O17" s="358"/>
      <c r="P17" s="358"/>
      <c r="Q17" s="358"/>
      <c r="R17" s="358"/>
      <c r="S17" s="358"/>
      <c r="T17" s="358"/>
    </row>
    <row r="18" spans="1:113"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113" s="3" customFormat="1" ht="15" customHeight="1" x14ac:dyDescent="0.2">
      <c r="A19" s="378" t="s">
        <v>488</v>
      </c>
      <c r="B19" s="378"/>
      <c r="C19" s="378"/>
      <c r="D19" s="378"/>
      <c r="E19" s="378"/>
      <c r="F19" s="378"/>
      <c r="G19" s="378"/>
      <c r="H19" s="378"/>
      <c r="I19" s="378"/>
      <c r="J19" s="378"/>
      <c r="K19" s="378"/>
      <c r="L19" s="378"/>
      <c r="M19" s="378"/>
      <c r="N19" s="378"/>
      <c r="O19" s="378"/>
      <c r="P19" s="378"/>
      <c r="Q19" s="378"/>
      <c r="R19" s="378"/>
      <c r="S19" s="378"/>
      <c r="T19" s="378"/>
    </row>
    <row r="20" spans="1:113" s="52"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72" t="s">
        <v>3</v>
      </c>
      <c r="B21" s="365" t="s">
        <v>217</v>
      </c>
      <c r="C21" s="366"/>
      <c r="D21" s="369" t="s">
        <v>116</v>
      </c>
      <c r="E21" s="365" t="s">
        <v>517</v>
      </c>
      <c r="F21" s="366"/>
      <c r="G21" s="365" t="s">
        <v>267</v>
      </c>
      <c r="H21" s="366"/>
      <c r="I21" s="365" t="s">
        <v>115</v>
      </c>
      <c r="J21" s="366"/>
      <c r="K21" s="369" t="s">
        <v>114</v>
      </c>
      <c r="L21" s="365" t="s">
        <v>113</v>
      </c>
      <c r="M21" s="366"/>
      <c r="N21" s="365" t="s">
        <v>513</v>
      </c>
      <c r="O21" s="366"/>
      <c r="P21" s="369" t="s">
        <v>112</v>
      </c>
      <c r="Q21" s="375" t="s">
        <v>111</v>
      </c>
      <c r="R21" s="376"/>
      <c r="S21" s="375" t="s">
        <v>110</v>
      </c>
      <c r="T21" s="377"/>
    </row>
    <row r="22" spans="1:113" ht="204.75" customHeight="1" x14ac:dyDescent="0.25">
      <c r="A22" s="373"/>
      <c r="B22" s="367"/>
      <c r="C22" s="368"/>
      <c r="D22" s="371"/>
      <c r="E22" s="367"/>
      <c r="F22" s="368"/>
      <c r="G22" s="367"/>
      <c r="H22" s="368"/>
      <c r="I22" s="367"/>
      <c r="J22" s="368"/>
      <c r="K22" s="370"/>
      <c r="L22" s="367"/>
      <c r="M22" s="368"/>
      <c r="N22" s="367"/>
      <c r="O22" s="368"/>
      <c r="P22" s="370"/>
      <c r="Q22" s="96" t="s">
        <v>109</v>
      </c>
      <c r="R22" s="96" t="s">
        <v>487</v>
      </c>
      <c r="S22" s="96" t="s">
        <v>108</v>
      </c>
      <c r="T22" s="96" t="s">
        <v>107</v>
      </c>
    </row>
    <row r="23" spans="1:113" ht="51.75" customHeight="1" x14ac:dyDescent="0.25">
      <c r="A23" s="374"/>
      <c r="B23" s="148" t="s">
        <v>105</v>
      </c>
      <c r="C23" s="148" t="s">
        <v>106</v>
      </c>
      <c r="D23" s="370"/>
      <c r="E23" s="148" t="s">
        <v>105</v>
      </c>
      <c r="F23" s="148" t="s">
        <v>106</v>
      </c>
      <c r="G23" s="148" t="s">
        <v>105</v>
      </c>
      <c r="H23" s="148" t="s">
        <v>106</v>
      </c>
      <c r="I23" s="148" t="s">
        <v>105</v>
      </c>
      <c r="J23" s="148" t="s">
        <v>106</v>
      </c>
      <c r="K23" s="148" t="s">
        <v>105</v>
      </c>
      <c r="L23" s="148" t="s">
        <v>105</v>
      </c>
      <c r="M23" s="148" t="s">
        <v>106</v>
      </c>
      <c r="N23" s="148" t="s">
        <v>105</v>
      </c>
      <c r="O23" s="148" t="s">
        <v>106</v>
      </c>
      <c r="P23" s="149" t="s">
        <v>105</v>
      </c>
      <c r="Q23" s="96" t="s">
        <v>105</v>
      </c>
      <c r="R23" s="96" t="s">
        <v>105</v>
      </c>
      <c r="S23" s="96" t="s">
        <v>105</v>
      </c>
      <c r="T23" s="96"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t="s">
        <v>371</v>
      </c>
      <c r="B25" s="54" t="s">
        <v>371</v>
      </c>
      <c r="C25" s="54" t="s">
        <v>371</v>
      </c>
      <c r="D25" s="54" t="s">
        <v>371</v>
      </c>
      <c r="E25" s="54" t="s">
        <v>371</v>
      </c>
      <c r="F25" s="54" t="s">
        <v>371</v>
      </c>
      <c r="G25" s="54" t="s">
        <v>371</v>
      </c>
      <c r="H25" s="54" t="s">
        <v>371</v>
      </c>
      <c r="I25" s="54" t="s">
        <v>371</v>
      </c>
      <c r="J25" s="53" t="s">
        <v>371</v>
      </c>
      <c r="K25" s="53" t="s">
        <v>371</v>
      </c>
      <c r="L25" s="53" t="s">
        <v>371</v>
      </c>
      <c r="M25" s="55" t="s">
        <v>371</v>
      </c>
      <c r="N25" s="55" t="s">
        <v>371</v>
      </c>
      <c r="O25" s="55" t="s">
        <v>371</v>
      </c>
      <c r="P25" s="53" t="s">
        <v>371</v>
      </c>
      <c r="Q25" s="151" t="s">
        <v>371</v>
      </c>
      <c r="R25" s="54" t="s">
        <v>371</v>
      </c>
      <c r="S25" s="151" t="s">
        <v>371</v>
      </c>
      <c r="T25" s="54" t="s">
        <v>371</v>
      </c>
    </row>
    <row r="26" spans="1:113" ht="3" customHeight="1" x14ac:dyDescent="0.25"/>
    <row r="27" spans="1:113" s="50" customFormat="1" ht="12.75" x14ac:dyDescent="0.2">
      <c r="B27" s="51"/>
      <c r="C27" s="51"/>
      <c r="K27" s="51"/>
      <c r="N27" s="50">
        <f>SUM(N25:N26)</f>
        <v>0</v>
      </c>
      <c r="O27" s="50">
        <f>SUM(O25:O26)</f>
        <v>0</v>
      </c>
    </row>
    <row r="28" spans="1:113" s="50" customFormat="1" x14ac:dyDescent="0.25">
      <c r="B28" s="48" t="s">
        <v>104</v>
      </c>
      <c r="C28" s="48"/>
      <c r="D28" s="48"/>
      <c r="E28" s="48"/>
      <c r="F28" s="48"/>
      <c r="G28" s="48"/>
      <c r="H28" s="48"/>
      <c r="I28" s="48"/>
      <c r="J28" s="48"/>
      <c r="K28" s="48"/>
      <c r="L28" s="48"/>
      <c r="M28" s="48"/>
      <c r="N28" s="48"/>
      <c r="O28" s="48"/>
      <c r="P28" s="48"/>
      <c r="Q28" s="48"/>
      <c r="R28" s="48"/>
    </row>
    <row r="29" spans="1:113" x14ac:dyDescent="0.25">
      <c r="B29" s="364" t="s">
        <v>523</v>
      </c>
      <c r="C29" s="364"/>
      <c r="D29" s="364"/>
      <c r="E29" s="364"/>
      <c r="F29" s="364"/>
      <c r="G29" s="364"/>
      <c r="H29" s="364"/>
      <c r="I29" s="364"/>
      <c r="J29" s="364"/>
      <c r="K29" s="364"/>
      <c r="L29" s="364"/>
      <c r="M29" s="364"/>
      <c r="N29" s="364"/>
      <c r="O29" s="364"/>
      <c r="P29" s="364"/>
      <c r="Q29" s="364"/>
      <c r="R29" s="36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486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103</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102</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101</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54" right="0.78740157480314954" top="0.78740157480314954" bottom="0.39370078740157477" header="0.19685039370078738" footer="0.19685039370078738"/>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53" t="s">
        <v>7</v>
      </c>
      <c r="F7" s="353"/>
      <c r="G7" s="353"/>
      <c r="H7" s="353"/>
      <c r="I7" s="353"/>
      <c r="J7" s="353"/>
      <c r="K7" s="353"/>
      <c r="L7" s="353"/>
      <c r="M7" s="353"/>
      <c r="N7" s="353"/>
      <c r="O7" s="353"/>
      <c r="P7" s="353"/>
      <c r="Q7" s="353"/>
      <c r="R7" s="353"/>
      <c r="S7" s="353"/>
      <c r="T7" s="353"/>
      <c r="U7" s="353"/>
      <c r="V7" s="353"/>
      <c r="W7" s="353"/>
      <c r="X7" s="353"/>
      <c r="Y7" s="35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4" t="str">
        <f>'1. паспорт местоположение'!A9</f>
        <v>Акционерное общество "Россети Янтарь" ДЗО  ПАО "Россети"</v>
      </c>
      <c r="F9" s="354"/>
      <c r="G9" s="354"/>
      <c r="H9" s="354"/>
      <c r="I9" s="354"/>
      <c r="J9" s="354"/>
      <c r="K9" s="354"/>
      <c r="L9" s="354"/>
      <c r="M9" s="354"/>
      <c r="N9" s="354"/>
      <c r="O9" s="354"/>
      <c r="P9" s="354"/>
      <c r="Q9" s="354"/>
      <c r="R9" s="354"/>
      <c r="S9" s="354"/>
      <c r="T9" s="354"/>
      <c r="U9" s="354"/>
      <c r="V9" s="354"/>
      <c r="W9" s="354"/>
      <c r="X9" s="354"/>
      <c r="Y9" s="354"/>
    </row>
    <row r="10" spans="1:27" s="11" customFormat="1" ht="18.75" customHeight="1" x14ac:dyDescent="0.2">
      <c r="E10" s="358" t="s">
        <v>6</v>
      </c>
      <c r="F10" s="358"/>
      <c r="G10" s="358"/>
      <c r="H10" s="358"/>
      <c r="I10" s="358"/>
      <c r="J10" s="358"/>
      <c r="K10" s="358"/>
      <c r="L10" s="358"/>
      <c r="M10" s="358"/>
      <c r="N10" s="358"/>
      <c r="O10" s="358"/>
      <c r="P10" s="358"/>
      <c r="Q10" s="358"/>
      <c r="R10" s="358"/>
      <c r="S10" s="358"/>
      <c r="T10" s="358"/>
      <c r="U10" s="358"/>
      <c r="V10" s="358"/>
      <c r="W10" s="358"/>
      <c r="X10" s="358"/>
      <c r="Y10" s="35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4" t="str">
        <f>'1. паспорт местоположение'!A12</f>
        <v>N_99-прис-28</v>
      </c>
      <c r="F12" s="354"/>
      <c r="G12" s="354"/>
      <c r="H12" s="354"/>
      <c r="I12" s="354"/>
      <c r="J12" s="354"/>
      <c r="K12" s="354"/>
      <c r="L12" s="354"/>
      <c r="M12" s="354"/>
      <c r="N12" s="354"/>
      <c r="O12" s="354"/>
      <c r="P12" s="354"/>
      <c r="Q12" s="354"/>
      <c r="R12" s="354"/>
      <c r="S12" s="354"/>
      <c r="T12" s="354"/>
      <c r="U12" s="354"/>
      <c r="V12" s="354"/>
      <c r="W12" s="354"/>
      <c r="X12" s="354"/>
      <c r="Y12" s="354"/>
    </row>
    <row r="13" spans="1:27" s="11" customFormat="1" ht="18.75" customHeight="1" x14ac:dyDescent="0.2">
      <c r="E13" s="358" t="s">
        <v>5</v>
      </c>
      <c r="F13" s="358"/>
      <c r="G13" s="358"/>
      <c r="H13" s="358"/>
      <c r="I13" s="358"/>
      <c r="J13" s="358"/>
      <c r="K13" s="358"/>
      <c r="L13" s="358"/>
      <c r="M13" s="358"/>
      <c r="N13" s="358"/>
      <c r="O13" s="358"/>
      <c r="P13" s="358"/>
      <c r="Q13" s="358"/>
      <c r="R13" s="358"/>
      <c r="S13" s="358"/>
      <c r="T13" s="358"/>
      <c r="U13" s="358"/>
      <c r="V13" s="358"/>
      <c r="W13" s="358"/>
      <c r="X13" s="358"/>
      <c r="Y13" s="35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4.25" customHeight="1" x14ac:dyDescent="0.2">
      <c r="E15" s="360" t="str">
        <f>'1. паспорт местоположение'!A15</f>
        <v>Приобретение механизмов и приспособлений в 2028 году для обеспечения текущей деятельности (устройства регулирования напряжения - 10 шт.)</v>
      </c>
      <c r="F15" s="360"/>
      <c r="G15" s="360"/>
      <c r="H15" s="360"/>
      <c r="I15" s="360"/>
      <c r="J15" s="360"/>
      <c r="K15" s="360"/>
      <c r="L15" s="360"/>
      <c r="M15" s="360"/>
      <c r="N15" s="360"/>
      <c r="O15" s="360"/>
      <c r="P15" s="360"/>
      <c r="Q15" s="360"/>
      <c r="R15" s="360"/>
      <c r="S15" s="360"/>
      <c r="T15" s="360"/>
      <c r="U15" s="360"/>
      <c r="V15" s="360"/>
      <c r="W15" s="360"/>
      <c r="X15" s="360"/>
      <c r="Y15" s="360"/>
    </row>
    <row r="16" spans="1:27" s="3" customFormat="1" ht="15" customHeight="1" x14ac:dyDescent="0.2">
      <c r="E16" s="358" t="s">
        <v>4</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490</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52" customFormat="1" ht="21" customHeight="1" x14ac:dyDescent="0.25"/>
    <row r="21" spans="1:27" ht="15.75" customHeight="1" x14ac:dyDescent="0.25">
      <c r="A21" s="380" t="s">
        <v>3</v>
      </c>
      <c r="B21" s="383" t="s">
        <v>497</v>
      </c>
      <c r="C21" s="384"/>
      <c r="D21" s="383" t="s">
        <v>499</v>
      </c>
      <c r="E21" s="384"/>
      <c r="F21" s="375" t="s">
        <v>88</v>
      </c>
      <c r="G21" s="377"/>
      <c r="H21" s="377"/>
      <c r="I21" s="376"/>
      <c r="J21" s="380" t="s">
        <v>500</v>
      </c>
      <c r="K21" s="383" t="s">
        <v>501</v>
      </c>
      <c r="L21" s="384"/>
      <c r="M21" s="383" t="s">
        <v>502</v>
      </c>
      <c r="N21" s="384"/>
      <c r="O21" s="383" t="s">
        <v>489</v>
      </c>
      <c r="P21" s="384"/>
      <c r="Q21" s="383" t="s">
        <v>121</v>
      </c>
      <c r="R21" s="384"/>
      <c r="S21" s="380" t="s">
        <v>120</v>
      </c>
      <c r="T21" s="380" t="s">
        <v>503</v>
      </c>
      <c r="U21" s="380" t="s">
        <v>498</v>
      </c>
      <c r="V21" s="383" t="s">
        <v>119</v>
      </c>
      <c r="W21" s="384"/>
      <c r="X21" s="375" t="s">
        <v>111</v>
      </c>
      <c r="Y21" s="377"/>
      <c r="Z21" s="375" t="s">
        <v>110</v>
      </c>
      <c r="AA21" s="377"/>
    </row>
    <row r="22" spans="1:27" ht="216" customHeight="1" x14ac:dyDescent="0.25">
      <c r="A22" s="381"/>
      <c r="B22" s="385"/>
      <c r="C22" s="386"/>
      <c r="D22" s="385"/>
      <c r="E22" s="386"/>
      <c r="F22" s="375" t="s">
        <v>118</v>
      </c>
      <c r="G22" s="376"/>
      <c r="H22" s="375" t="s">
        <v>117</v>
      </c>
      <c r="I22" s="376"/>
      <c r="J22" s="382"/>
      <c r="K22" s="385"/>
      <c r="L22" s="386"/>
      <c r="M22" s="385"/>
      <c r="N22" s="386"/>
      <c r="O22" s="385"/>
      <c r="P22" s="386"/>
      <c r="Q22" s="385"/>
      <c r="R22" s="386"/>
      <c r="S22" s="382"/>
      <c r="T22" s="382"/>
      <c r="U22" s="382"/>
      <c r="V22" s="385"/>
      <c r="W22" s="386"/>
      <c r="X22" s="96" t="s">
        <v>109</v>
      </c>
      <c r="Y22" s="96" t="s">
        <v>487</v>
      </c>
      <c r="Z22" s="96" t="s">
        <v>108</v>
      </c>
      <c r="AA22" s="96" t="s">
        <v>107</v>
      </c>
    </row>
    <row r="23" spans="1:27" ht="60" customHeight="1" x14ac:dyDescent="0.25">
      <c r="A23" s="382"/>
      <c r="B23" s="146" t="s">
        <v>105</v>
      </c>
      <c r="C23" s="146" t="s">
        <v>106</v>
      </c>
      <c r="D23" s="97" t="s">
        <v>105</v>
      </c>
      <c r="E23" s="97" t="s">
        <v>106</v>
      </c>
      <c r="F23" s="97" t="s">
        <v>105</v>
      </c>
      <c r="G23" s="97" t="s">
        <v>106</v>
      </c>
      <c r="H23" s="97" t="s">
        <v>105</v>
      </c>
      <c r="I23" s="97" t="s">
        <v>106</v>
      </c>
      <c r="J23" s="97" t="s">
        <v>105</v>
      </c>
      <c r="K23" s="97" t="s">
        <v>105</v>
      </c>
      <c r="L23" s="97" t="s">
        <v>106</v>
      </c>
      <c r="M23" s="97" t="s">
        <v>105</v>
      </c>
      <c r="N23" s="97" t="s">
        <v>106</v>
      </c>
      <c r="O23" s="97" t="s">
        <v>105</v>
      </c>
      <c r="P23" s="97" t="s">
        <v>106</v>
      </c>
      <c r="Q23" s="97" t="s">
        <v>105</v>
      </c>
      <c r="R23" s="97" t="s">
        <v>106</v>
      </c>
      <c r="S23" s="97" t="s">
        <v>105</v>
      </c>
      <c r="T23" s="97" t="s">
        <v>105</v>
      </c>
      <c r="U23" s="97" t="s">
        <v>105</v>
      </c>
      <c r="V23" s="97" t="s">
        <v>105</v>
      </c>
      <c r="W23" s="97" t="s">
        <v>106</v>
      </c>
      <c r="X23" s="97" t="s">
        <v>105</v>
      </c>
      <c r="Y23" s="97" t="s">
        <v>105</v>
      </c>
      <c r="Z23" s="96" t="s">
        <v>105</v>
      </c>
      <c r="AA23" s="96" t="s">
        <v>105</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2" customFormat="1" ht="24" customHeight="1" x14ac:dyDescent="0.25">
      <c r="A25" s="102" t="s">
        <v>371</v>
      </c>
      <c r="B25" s="102" t="s">
        <v>371</v>
      </c>
      <c r="C25" s="102" t="s">
        <v>371</v>
      </c>
      <c r="D25" s="102" t="s">
        <v>371</v>
      </c>
      <c r="E25" s="103" t="s">
        <v>371</v>
      </c>
      <c r="F25" s="103" t="s">
        <v>371</v>
      </c>
      <c r="G25" s="104" t="s">
        <v>371</v>
      </c>
      <c r="H25" s="104" t="s">
        <v>371</v>
      </c>
      <c r="I25" s="104" t="s">
        <v>371</v>
      </c>
      <c r="J25" s="105" t="s">
        <v>371</v>
      </c>
      <c r="K25" s="105" t="s">
        <v>371</v>
      </c>
      <c r="L25" s="106" t="s">
        <v>371</v>
      </c>
      <c r="M25" s="106" t="s">
        <v>371</v>
      </c>
      <c r="N25" s="107" t="s">
        <v>371</v>
      </c>
      <c r="O25" s="107" t="s">
        <v>371</v>
      </c>
      <c r="P25" s="107" t="s">
        <v>371</v>
      </c>
      <c r="Q25" s="107" t="s">
        <v>371</v>
      </c>
      <c r="R25" s="104" t="s">
        <v>371</v>
      </c>
      <c r="S25" s="105" t="s">
        <v>371</v>
      </c>
      <c r="T25" s="105" t="s">
        <v>371</v>
      </c>
      <c r="U25" s="105" t="s">
        <v>371</v>
      </c>
      <c r="V25" s="105" t="s">
        <v>371</v>
      </c>
      <c r="W25" s="107" t="s">
        <v>371</v>
      </c>
      <c r="X25" s="102" t="s">
        <v>371</v>
      </c>
      <c r="Y25" s="102" t="s">
        <v>371</v>
      </c>
      <c r="Z25" s="102" t="s">
        <v>371</v>
      </c>
      <c r="AA25" s="102" t="s">
        <v>371</v>
      </c>
    </row>
    <row r="26" spans="1:27" ht="3" customHeight="1" x14ac:dyDescent="0.25">
      <c r="X26" s="98"/>
      <c r="Y26" s="99"/>
      <c r="Z26" s="45"/>
      <c r="AA26" s="45"/>
    </row>
    <row r="27" spans="1:27" s="50" customFormat="1" ht="12.75" x14ac:dyDescent="0.2">
      <c r="A27" s="51"/>
      <c r="B27" s="51"/>
      <c r="C27" s="51"/>
      <c r="E27" s="51"/>
      <c r="X27" s="100"/>
      <c r="Y27" s="100"/>
      <c r="Z27" s="100"/>
      <c r="AA27" s="100"/>
    </row>
    <row r="28" spans="1:27" s="50" customFormat="1" ht="12.75" x14ac:dyDescent="0.2">
      <c r="A28" s="51"/>
      <c r="B28" s="51"/>
      <c r="C28" s="51"/>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90" zoomScaleSheetLayoutView="90" workbookViewId="0">
      <selection activeCell="C25" sqref="C25"/>
    </sheetView>
  </sheetViews>
  <sheetFormatPr defaultColWidth="9.140625" defaultRowHeight="15" x14ac:dyDescent="0.25"/>
  <cols>
    <col min="1" max="1" width="6.140625" style="1" customWidth="1"/>
    <col min="2" max="2" width="53.5703125" style="1" customWidth="1"/>
    <col min="3" max="3" width="200.71093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45" t="str">
        <f>'1. паспорт местоположение'!A5:C5</f>
        <v>Год раскрытия информации: 2026 год</v>
      </c>
      <c r="B5" s="345"/>
      <c r="C5" s="34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53" t="s">
        <v>7</v>
      </c>
      <c r="B7" s="353"/>
      <c r="C7" s="353"/>
      <c r="D7" s="12"/>
      <c r="E7" s="12"/>
      <c r="F7" s="12"/>
      <c r="G7" s="12"/>
      <c r="H7" s="12"/>
      <c r="I7" s="12"/>
      <c r="J7" s="12"/>
      <c r="K7" s="12"/>
      <c r="L7" s="12"/>
      <c r="M7" s="12"/>
      <c r="N7" s="12"/>
      <c r="O7" s="12"/>
      <c r="P7" s="12"/>
      <c r="Q7" s="12"/>
      <c r="R7" s="12"/>
      <c r="S7" s="12"/>
      <c r="T7" s="12"/>
      <c r="U7" s="12"/>
    </row>
    <row r="8" spans="1:29" s="11" customFormat="1" ht="18.75" x14ac:dyDescent="0.2">
      <c r="A8" s="353"/>
      <c r="B8" s="353"/>
      <c r="C8" s="353"/>
      <c r="D8" s="13"/>
      <c r="E8" s="13"/>
      <c r="F8" s="13"/>
      <c r="G8" s="13"/>
      <c r="H8" s="12"/>
      <c r="I8" s="12"/>
      <c r="J8" s="12"/>
      <c r="K8" s="12"/>
      <c r="L8" s="12"/>
      <c r="M8" s="12"/>
      <c r="N8" s="12"/>
      <c r="O8" s="12"/>
      <c r="P8" s="12"/>
      <c r="Q8" s="12"/>
      <c r="R8" s="12"/>
      <c r="S8" s="12"/>
      <c r="T8" s="12"/>
      <c r="U8" s="12"/>
    </row>
    <row r="9" spans="1:29" s="11" customFormat="1" ht="18.75" x14ac:dyDescent="0.2">
      <c r="A9" s="354" t="str">
        <f>'1. паспорт местоположение'!A9:C9</f>
        <v>Акционерное общество "Россети Янтарь" ДЗО  ПАО "Россети"</v>
      </c>
      <c r="B9" s="354"/>
      <c r="C9" s="354"/>
      <c r="D9" s="7"/>
      <c r="E9" s="7"/>
      <c r="F9" s="7"/>
      <c r="G9" s="7"/>
      <c r="H9" s="12"/>
      <c r="I9" s="12"/>
      <c r="J9" s="12"/>
      <c r="K9" s="12"/>
      <c r="L9" s="12"/>
      <c r="M9" s="12"/>
      <c r="N9" s="12"/>
      <c r="O9" s="12"/>
      <c r="P9" s="12"/>
      <c r="Q9" s="12"/>
      <c r="R9" s="12"/>
      <c r="S9" s="12"/>
      <c r="T9" s="12"/>
      <c r="U9" s="12"/>
    </row>
    <row r="10" spans="1:29" s="11" customFormat="1" ht="18.75" x14ac:dyDescent="0.2">
      <c r="A10" s="358" t="s">
        <v>6</v>
      </c>
      <c r="B10" s="358"/>
      <c r="C10" s="358"/>
      <c r="D10" s="5"/>
      <c r="E10" s="5"/>
      <c r="F10" s="5"/>
      <c r="G10" s="5"/>
      <c r="H10" s="12"/>
      <c r="I10" s="12"/>
      <c r="J10" s="12"/>
      <c r="K10" s="12"/>
      <c r="L10" s="12"/>
      <c r="M10" s="12"/>
      <c r="N10" s="12"/>
      <c r="O10" s="12"/>
      <c r="P10" s="12"/>
      <c r="Q10" s="12"/>
      <c r="R10" s="12"/>
      <c r="S10" s="12"/>
      <c r="T10" s="12"/>
      <c r="U10" s="12"/>
    </row>
    <row r="11" spans="1:29" s="11" customFormat="1" ht="18.75" x14ac:dyDescent="0.2">
      <c r="A11" s="353"/>
      <c r="B11" s="353"/>
      <c r="C11" s="353"/>
      <c r="D11" s="13"/>
      <c r="E11" s="13"/>
      <c r="F11" s="13"/>
      <c r="G11" s="13"/>
      <c r="H11" s="12"/>
      <c r="I11" s="12"/>
      <c r="J11" s="12"/>
      <c r="K11" s="12"/>
      <c r="L11" s="12"/>
      <c r="M11" s="12"/>
      <c r="N11" s="12"/>
      <c r="O11" s="12"/>
      <c r="P11" s="12"/>
      <c r="Q11" s="12"/>
      <c r="R11" s="12"/>
      <c r="S11" s="12"/>
      <c r="T11" s="12"/>
      <c r="U11" s="12"/>
    </row>
    <row r="12" spans="1:29" s="11" customFormat="1" ht="18.75" x14ac:dyDescent="0.2">
      <c r="A12" s="354" t="str">
        <f>'1. паспорт местоположение'!A12:C12</f>
        <v>N_99-прис-28</v>
      </c>
      <c r="B12" s="354"/>
      <c r="C12" s="354"/>
      <c r="D12" s="7"/>
      <c r="E12" s="7"/>
      <c r="F12" s="7"/>
      <c r="G12" s="7"/>
      <c r="H12" s="12"/>
      <c r="I12" s="12"/>
      <c r="J12" s="12"/>
      <c r="K12" s="12"/>
      <c r="L12" s="12"/>
      <c r="M12" s="12"/>
      <c r="N12" s="12"/>
      <c r="O12" s="12"/>
      <c r="P12" s="12"/>
      <c r="Q12" s="12"/>
      <c r="R12" s="12"/>
      <c r="S12" s="12"/>
      <c r="T12" s="12"/>
      <c r="U12" s="12"/>
    </row>
    <row r="13" spans="1:29" s="11" customFormat="1" ht="18.75" x14ac:dyDescent="0.2">
      <c r="A13" s="358" t="s">
        <v>5</v>
      </c>
      <c r="B13" s="358"/>
      <c r="C13" s="3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9"/>
      <c r="B14" s="359"/>
      <c r="C14" s="359"/>
      <c r="D14" s="9"/>
      <c r="E14" s="9"/>
      <c r="F14" s="9"/>
      <c r="G14" s="9"/>
      <c r="H14" s="9"/>
      <c r="I14" s="9"/>
      <c r="J14" s="9"/>
      <c r="K14" s="9"/>
      <c r="L14" s="9"/>
      <c r="M14" s="9"/>
      <c r="N14" s="9"/>
      <c r="O14" s="9"/>
      <c r="P14" s="9"/>
      <c r="Q14" s="9"/>
      <c r="R14" s="9"/>
      <c r="S14" s="9"/>
      <c r="T14" s="9"/>
      <c r="U14" s="9"/>
    </row>
    <row r="15" spans="1:29" s="3" customFormat="1" ht="78.75" customHeight="1" x14ac:dyDescent="0.2">
      <c r="A15" s="360" t="str">
        <f>'1. паспорт местоположение'!A15</f>
        <v>Приобретение механизмов и приспособлений в 2028 году для обеспечения текущей деятельности (устройства регулирования напряжения - 10 шт.)</v>
      </c>
      <c r="B15" s="360"/>
      <c r="C15" s="360"/>
      <c r="D15" s="7"/>
      <c r="E15" s="7"/>
      <c r="F15" s="7"/>
      <c r="G15" s="7"/>
      <c r="H15" s="7"/>
      <c r="I15" s="7"/>
      <c r="J15" s="7"/>
      <c r="K15" s="7"/>
      <c r="L15" s="7"/>
      <c r="M15" s="7"/>
      <c r="N15" s="7"/>
      <c r="O15" s="7"/>
      <c r="P15" s="7"/>
      <c r="Q15" s="7"/>
      <c r="R15" s="7"/>
      <c r="S15" s="7"/>
      <c r="T15" s="7"/>
      <c r="U15" s="7"/>
    </row>
    <row r="16" spans="1:29" s="3" customFormat="1" ht="15" customHeight="1" x14ac:dyDescent="0.2">
      <c r="A16" s="358" t="s">
        <v>4</v>
      </c>
      <c r="B16" s="358"/>
      <c r="C16" s="358"/>
      <c r="D16" s="5"/>
      <c r="E16" s="5"/>
      <c r="F16" s="5"/>
      <c r="G16" s="5"/>
      <c r="H16" s="5"/>
      <c r="I16" s="5"/>
      <c r="J16" s="5"/>
      <c r="K16" s="5"/>
      <c r="L16" s="5"/>
      <c r="M16" s="5"/>
      <c r="N16" s="5"/>
      <c r="O16" s="5"/>
      <c r="P16" s="5"/>
      <c r="Q16" s="5"/>
      <c r="R16" s="5"/>
      <c r="S16" s="5"/>
      <c r="T16" s="5"/>
      <c r="U16" s="5"/>
    </row>
    <row r="17" spans="1:21" s="3" customFormat="1" ht="15" customHeight="1" x14ac:dyDescent="0.2">
      <c r="A17" s="361"/>
      <c r="B17" s="361"/>
      <c r="C17" s="361"/>
      <c r="D17" s="4"/>
      <c r="E17" s="4"/>
      <c r="F17" s="4"/>
      <c r="G17" s="4"/>
      <c r="H17" s="4"/>
      <c r="I17" s="4"/>
      <c r="J17" s="4"/>
      <c r="K17" s="4"/>
      <c r="L17" s="4"/>
      <c r="M17" s="4"/>
      <c r="N17" s="4"/>
      <c r="O17" s="4"/>
      <c r="P17" s="4"/>
      <c r="Q17" s="4"/>
      <c r="R17" s="4"/>
    </row>
    <row r="18" spans="1:21" s="3" customFormat="1" ht="27.75" customHeight="1" x14ac:dyDescent="0.2">
      <c r="A18" s="362" t="s">
        <v>482</v>
      </c>
      <c r="B18" s="362"/>
      <c r="C18" s="36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1.5" x14ac:dyDescent="0.2">
      <c r="A22" s="27" t="s">
        <v>62</v>
      </c>
      <c r="B22" s="33" t="s">
        <v>495</v>
      </c>
      <c r="C22" s="329" t="s">
        <v>563</v>
      </c>
      <c r="D22" s="32"/>
      <c r="E22" s="32"/>
      <c r="F22" s="31"/>
      <c r="G22" s="31"/>
      <c r="H22" s="31"/>
      <c r="I22" s="31"/>
      <c r="J22" s="31"/>
      <c r="K22" s="31"/>
      <c r="L22" s="31"/>
      <c r="M22" s="31"/>
      <c r="N22" s="31"/>
      <c r="O22" s="31"/>
      <c r="P22" s="31"/>
      <c r="Q22" s="30"/>
      <c r="R22" s="30"/>
      <c r="S22" s="30"/>
      <c r="T22" s="30"/>
      <c r="U22" s="30"/>
    </row>
    <row r="23" spans="1:21" ht="31.5" x14ac:dyDescent="0.25">
      <c r="A23" s="27" t="s">
        <v>61</v>
      </c>
      <c r="B23" s="29" t="s">
        <v>58</v>
      </c>
      <c r="C23" s="329" t="s">
        <v>564</v>
      </c>
      <c r="D23" s="26"/>
      <c r="E23" s="26"/>
      <c r="F23" s="26"/>
      <c r="G23" s="26"/>
      <c r="H23" s="26"/>
      <c r="I23" s="26"/>
      <c r="J23" s="26"/>
      <c r="K23" s="26"/>
      <c r="L23" s="26"/>
      <c r="M23" s="26"/>
      <c r="N23" s="26"/>
      <c r="O23" s="26"/>
      <c r="P23" s="26"/>
      <c r="Q23" s="26"/>
      <c r="R23" s="26"/>
      <c r="S23" s="26"/>
      <c r="T23" s="26"/>
      <c r="U23" s="26"/>
    </row>
    <row r="24" spans="1:21" ht="47.25" x14ac:dyDescent="0.25">
      <c r="A24" s="259" t="s">
        <v>60</v>
      </c>
      <c r="B24" s="279" t="s">
        <v>515</v>
      </c>
      <c r="C24" s="234" t="s">
        <v>574</v>
      </c>
      <c r="D24" s="26"/>
      <c r="E24" s="239"/>
      <c r="F24" s="26"/>
      <c r="G24" s="26"/>
      <c r="H24" s="26"/>
      <c r="I24" s="26"/>
      <c r="J24" s="26"/>
      <c r="K24" s="26"/>
      <c r="L24" s="26"/>
      <c r="M24" s="26"/>
      <c r="N24" s="26"/>
      <c r="O24" s="26"/>
      <c r="P24" s="26"/>
      <c r="Q24" s="26"/>
      <c r="R24" s="26"/>
      <c r="S24" s="26"/>
      <c r="T24" s="26"/>
      <c r="U24" s="26"/>
    </row>
    <row r="25" spans="1:21" ht="31.5" x14ac:dyDescent="0.25">
      <c r="A25" s="27" t="s">
        <v>59</v>
      </c>
      <c r="B25" s="29" t="s">
        <v>516</v>
      </c>
      <c r="C25" s="234" t="s">
        <v>573</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225</v>
      </c>
      <c r="C26" s="28" t="s">
        <v>547</v>
      </c>
      <c r="D26" s="26"/>
      <c r="E26" s="26"/>
      <c r="F26" s="26"/>
      <c r="G26" s="26"/>
      <c r="H26" s="26"/>
      <c r="I26" s="26"/>
      <c r="J26" s="26"/>
      <c r="K26" s="26"/>
      <c r="L26" s="26"/>
      <c r="M26" s="26"/>
      <c r="N26" s="26"/>
      <c r="O26" s="26"/>
      <c r="P26" s="26"/>
      <c r="Q26" s="26"/>
      <c r="R26" s="26"/>
      <c r="S26" s="26"/>
      <c r="T26" s="26"/>
      <c r="U26" s="26"/>
    </row>
    <row r="27" spans="1:21" ht="252" x14ac:dyDescent="0.25">
      <c r="A27" s="27" t="s">
        <v>56</v>
      </c>
      <c r="B27" s="297" t="s">
        <v>496</v>
      </c>
      <c r="C27" s="329" t="s">
        <v>567</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247">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247">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551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53" t="s">
        <v>7</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43"/>
      <c r="AB6" s="143"/>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43"/>
      <c r="AB7" s="143"/>
    </row>
    <row r="8" spans="1:28" x14ac:dyDescent="0.25">
      <c r="A8" s="354" t="str">
        <f>'1. паспорт местоположение'!A9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44"/>
      <c r="AB8" s="144"/>
    </row>
    <row r="9" spans="1:28" ht="15.75" x14ac:dyDescent="0.25">
      <c r="A9" s="358" t="s">
        <v>6</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5"/>
      <c r="AB9" s="145"/>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43"/>
      <c r="AB10" s="143"/>
    </row>
    <row r="11" spans="1:28" x14ac:dyDescent="0.25">
      <c r="A11" s="354" t="str">
        <f>'1. паспорт местоположение'!A12:C12</f>
        <v>N_99-прис-28</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44"/>
      <c r="AB11" s="144"/>
    </row>
    <row r="12" spans="1:28" ht="15.75" x14ac:dyDescent="0.25">
      <c r="A12" s="358" t="s">
        <v>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5"/>
      <c r="AB12" s="145"/>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0"/>
      <c r="AB13" s="10"/>
    </row>
    <row r="14" spans="1:28" ht="57" customHeight="1" x14ac:dyDescent="0.25">
      <c r="A14" s="360" t="str">
        <f>'1. паспорт местоположение'!A15</f>
        <v>Приобретение механизмов и приспособлений в 2028 году для обеспечения текущей деятельности (устройства регулирования напряжения - 10 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44"/>
      <c r="AB14" s="144"/>
    </row>
    <row r="15" spans="1:28" ht="15.75" x14ac:dyDescent="0.25">
      <c r="A15" s="358" t="s">
        <v>4</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5"/>
      <c r="AB15" s="145"/>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54"/>
      <c r="AB16" s="154"/>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54"/>
      <c r="AB17" s="154"/>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54"/>
      <c r="AB18" s="154"/>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54"/>
      <c r="AB19" s="154"/>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5"/>
      <c r="AB20" s="155"/>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5"/>
      <c r="AB21" s="155"/>
    </row>
    <row r="22" spans="1:28" x14ac:dyDescent="0.25">
      <c r="A22" s="388" t="s">
        <v>514</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6"/>
      <c r="AB22" s="156"/>
    </row>
    <row r="23" spans="1:28" ht="32.25" customHeight="1" x14ac:dyDescent="0.25">
      <c r="A23" s="390" t="s">
        <v>368</v>
      </c>
      <c r="B23" s="391"/>
      <c r="C23" s="391"/>
      <c r="D23" s="391"/>
      <c r="E23" s="391"/>
      <c r="F23" s="391"/>
      <c r="G23" s="391"/>
      <c r="H23" s="391"/>
      <c r="I23" s="391"/>
      <c r="J23" s="391"/>
      <c r="K23" s="391"/>
      <c r="L23" s="392"/>
      <c r="M23" s="389" t="s">
        <v>369</v>
      </c>
      <c r="N23" s="389"/>
      <c r="O23" s="389"/>
      <c r="P23" s="389"/>
      <c r="Q23" s="389"/>
      <c r="R23" s="389"/>
      <c r="S23" s="389"/>
      <c r="T23" s="389"/>
      <c r="U23" s="389"/>
      <c r="V23" s="389"/>
      <c r="W23" s="389"/>
      <c r="X23" s="389"/>
      <c r="Y23" s="389"/>
      <c r="Z23" s="389"/>
    </row>
    <row r="24" spans="1:28" ht="151.5" customHeight="1" x14ac:dyDescent="0.25">
      <c r="A24" s="93" t="s">
        <v>227</v>
      </c>
      <c r="B24" s="94" t="s">
        <v>256</v>
      </c>
      <c r="C24" s="93" t="s">
        <v>362</v>
      </c>
      <c r="D24" s="93" t="s">
        <v>228</v>
      </c>
      <c r="E24" s="93" t="s">
        <v>363</v>
      </c>
      <c r="F24" s="93" t="s">
        <v>365</v>
      </c>
      <c r="G24" s="93" t="s">
        <v>364</v>
      </c>
      <c r="H24" s="93" t="s">
        <v>229</v>
      </c>
      <c r="I24" s="93" t="s">
        <v>366</v>
      </c>
      <c r="J24" s="93" t="s">
        <v>261</v>
      </c>
      <c r="K24" s="94" t="s">
        <v>255</v>
      </c>
      <c r="L24" s="94" t="s">
        <v>230</v>
      </c>
      <c r="M24" s="95" t="s">
        <v>275</v>
      </c>
      <c r="N24" s="94" t="s">
        <v>525</v>
      </c>
      <c r="O24" s="93" t="s">
        <v>272</v>
      </c>
      <c r="P24" s="93" t="s">
        <v>273</v>
      </c>
      <c r="Q24" s="93" t="s">
        <v>271</v>
      </c>
      <c r="R24" s="93" t="s">
        <v>229</v>
      </c>
      <c r="S24" s="93" t="s">
        <v>270</v>
      </c>
      <c r="T24" s="93" t="s">
        <v>269</v>
      </c>
      <c r="U24" s="93" t="s">
        <v>361</v>
      </c>
      <c r="V24" s="93" t="s">
        <v>271</v>
      </c>
      <c r="W24" s="108" t="s">
        <v>254</v>
      </c>
      <c r="X24" s="108" t="s">
        <v>286</v>
      </c>
      <c r="Y24" s="108" t="s">
        <v>287</v>
      </c>
      <c r="Z24" s="110" t="s">
        <v>284</v>
      </c>
    </row>
    <row r="25" spans="1:28" ht="16.5" customHeight="1" x14ac:dyDescent="0.25">
      <c r="A25" s="93">
        <v>1</v>
      </c>
      <c r="B25" s="94">
        <v>2</v>
      </c>
      <c r="C25" s="93">
        <v>3</v>
      </c>
      <c r="D25" s="94">
        <v>4</v>
      </c>
      <c r="E25" s="93">
        <v>5</v>
      </c>
      <c r="F25" s="94">
        <v>6</v>
      </c>
      <c r="G25" s="93">
        <v>7</v>
      </c>
      <c r="H25" s="94">
        <v>8</v>
      </c>
      <c r="I25" s="93">
        <v>9</v>
      </c>
      <c r="J25" s="94">
        <v>10</v>
      </c>
      <c r="K25" s="157">
        <v>11</v>
      </c>
      <c r="L25" s="94">
        <v>12</v>
      </c>
      <c r="M25" s="157">
        <v>13</v>
      </c>
      <c r="N25" s="94">
        <v>14</v>
      </c>
      <c r="O25" s="157">
        <v>15</v>
      </c>
      <c r="P25" s="94">
        <v>16</v>
      </c>
      <c r="Q25" s="157">
        <v>17</v>
      </c>
      <c r="R25" s="94">
        <v>18</v>
      </c>
      <c r="S25" s="157">
        <v>19</v>
      </c>
      <c r="T25" s="94">
        <v>20</v>
      </c>
      <c r="U25" s="157">
        <v>21</v>
      </c>
      <c r="V25" s="94">
        <v>22</v>
      </c>
      <c r="W25" s="157">
        <v>23</v>
      </c>
      <c r="X25" s="94">
        <v>24</v>
      </c>
      <c r="Y25" s="157">
        <v>25</v>
      </c>
      <c r="Z25" s="94">
        <v>26</v>
      </c>
    </row>
    <row r="26" spans="1:28" ht="45.75" customHeight="1" x14ac:dyDescent="0.25">
      <c r="A26" s="86" t="s">
        <v>346</v>
      </c>
      <c r="B26" s="92"/>
      <c r="C26" s="88" t="s">
        <v>348</v>
      </c>
      <c r="D26" s="88" t="s">
        <v>349</v>
      </c>
      <c r="E26" s="88" t="s">
        <v>350</v>
      </c>
      <c r="F26" s="88" t="s">
        <v>266</v>
      </c>
      <c r="G26" s="88" t="s">
        <v>351</v>
      </c>
      <c r="H26" s="88" t="s">
        <v>229</v>
      </c>
      <c r="I26" s="88" t="s">
        <v>352</v>
      </c>
      <c r="J26" s="88" t="s">
        <v>353</v>
      </c>
      <c r="K26" s="85"/>
      <c r="L26" s="89" t="s">
        <v>252</v>
      </c>
      <c r="M26" s="91" t="s">
        <v>268</v>
      </c>
      <c r="N26" s="85"/>
      <c r="O26" s="85"/>
      <c r="P26" s="85"/>
      <c r="Q26" s="85"/>
      <c r="R26" s="85"/>
      <c r="S26" s="85"/>
      <c r="T26" s="85"/>
      <c r="U26" s="85"/>
      <c r="V26" s="85"/>
      <c r="W26" s="85"/>
      <c r="X26" s="85"/>
      <c r="Y26" s="85"/>
      <c r="Z26" s="87" t="s">
        <v>285</v>
      </c>
    </row>
    <row r="27" spans="1:28" x14ac:dyDescent="0.25">
      <c r="A27" s="85" t="s">
        <v>231</v>
      </c>
      <c r="B27" s="85" t="s">
        <v>257</v>
      </c>
      <c r="C27" s="85" t="s">
        <v>236</v>
      </c>
      <c r="D27" s="85" t="s">
        <v>237</v>
      </c>
      <c r="E27" s="85" t="s">
        <v>276</v>
      </c>
      <c r="F27" s="88" t="s">
        <v>232</v>
      </c>
      <c r="G27" s="88" t="s">
        <v>280</v>
      </c>
      <c r="H27" s="85" t="s">
        <v>229</v>
      </c>
      <c r="I27" s="88" t="s">
        <v>262</v>
      </c>
      <c r="J27" s="88" t="s">
        <v>244</v>
      </c>
      <c r="K27" s="89" t="s">
        <v>248</v>
      </c>
      <c r="L27" s="85"/>
      <c r="M27" s="89" t="s">
        <v>274</v>
      </c>
      <c r="N27" s="85"/>
      <c r="O27" s="85"/>
      <c r="P27" s="85"/>
      <c r="Q27" s="85"/>
      <c r="R27" s="85"/>
      <c r="S27" s="85"/>
      <c r="T27" s="85"/>
      <c r="U27" s="85"/>
      <c r="V27" s="85"/>
      <c r="W27" s="85"/>
      <c r="X27" s="85"/>
      <c r="Y27" s="85"/>
      <c r="Z27" s="85"/>
    </row>
    <row r="28" spans="1:28" x14ac:dyDescent="0.25">
      <c r="A28" s="85" t="s">
        <v>231</v>
      </c>
      <c r="B28" s="85" t="s">
        <v>258</v>
      </c>
      <c r="C28" s="85" t="s">
        <v>238</v>
      </c>
      <c r="D28" s="85" t="s">
        <v>239</v>
      </c>
      <c r="E28" s="85" t="s">
        <v>277</v>
      </c>
      <c r="F28" s="88" t="s">
        <v>233</v>
      </c>
      <c r="G28" s="88" t="s">
        <v>281</v>
      </c>
      <c r="H28" s="85" t="s">
        <v>229</v>
      </c>
      <c r="I28" s="88" t="s">
        <v>263</v>
      </c>
      <c r="J28" s="88" t="s">
        <v>245</v>
      </c>
      <c r="K28" s="89" t="s">
        <v>249</v>
      </c>
      <c r="L28" s="90"/>
      <c r="M28" s="89" t="s">
        <v>0</v>
      </c>
      <c r="N28" s="89"/>
      <c r="O28" s="89"/>
      <c r="P28" s="89"/>
      <c r="Q28" s="89"/>
      <c r="R28" s="89"/>
      <c r="S28" s="89"/>
      <c r="T28" s="89"/>
      <c r="U28" s="89"/>
      <c r="V28" s="89"/>
      <c r="W28" s="89"/>
      <c r="X28" s="89"/>
      <c r="Y28" s="89"/>
      <c r="Z28" s="89"/>
    </row>
    <row r="29" spans="1:28" x14ac:dyDescent="0.25">
      <c r="A29" s="85" t="s">
        <v>231</v>
      </c>
      <c r="B29" s="85" t="s">
        <v>259</v>
      </c>
      <c r="C29" s="85" t="s">
        <v>240</v>
      </c>
      <c r="D29" s="85" t="s">
        <v>241</v>
      </c>
      <c r="E29" s="85" t="s">
        <v>278</v>
      </c>
      <c r="F29" s="88" t="s">
        <v>234</v>
      </c>
      <c r="G29" s="88" t="s">
        <v>282</v>
      </c>
      <c r="H29" s="85" t="s">
        <v>229</v>
      </c>
      <c r="I29" s="88" t="s">
        <v>264</v>
      </c>
      <c r="J29" s="88" t="s">
        <v>246</v>
      </c>
      <c r="K29" s="89" t="s">
        <v>250</v>
      </c>
      <c r="L29" s="90"/>
      <c r="M29" s="85"/>
      <c r="N29" s="85"/>
      <c r="O29" s="85"/>
      <c r="P29" s="85"/>
      <c r="Q29" s="85"/>
      <c r="R29" s="85"/>
      <c r="S29" s="85"/>
      <c r="T29" s="85"/>
      <c r="U29" s="85"/>
      <c r="V29" s="85"/>
      <c r="W29" s="85"/>
      <c r="X29" s="85"/>
      <c r="Y29" s="85"/>
      <c r="Z29" s="85"/>
    </row>
    <row r="30" spans="1:28" x14ac:dyDescent="0.25">
      <c r="A30" s="85" t="s">
        <v>231</v>
      </c>
      <c r="B30" s="85" t="s">
        <v>260</v>
      </c>
      <c r="C30" s="85" t="s">
        <v>242</v>
      </c>
      <c r="D30" s="85" t="s">
        <v>243</v>
      </c>
      <c r="E30" s="85" t="s">
        <v>279</v>
      </c>
      <c r="F30" s="88" t="s">
        <v>235</v>
      </c>
      <c r="G30" s="88" t="s">
        <v>283</v>
      </c>
      <c r="H30" s="85" t="s">
        <v>229</v>
      </c>
      <c r="I30" s="88" t="s">
        <v>265</v>
      </c>
      <c r="J30" s="88" t="s">
        <v>247</v>
      </c>
      <c r="K30" s="89" t="s">
        <v>251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229</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N4" s="14"/>
    </row>
    <row r="5" spans="1:28" s="11" customFormat="1" ht="15.75" x14ac:dyDescent="0.2">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153"/>
      <c r="Q5" s="153"/>
      <c r="R5" s="153"/>
      <c r="S5" s="153"/>
      <c r="T5" s="153"/>
      <c r="U5" s="153"/>
      <c r="V5" s="153"/>
      <c r="W5" s="153"/>
      <c r="X5" s="153"/>
      <c r="Y5" s="153"/>
      <c r="Z5" s="153"/>
      <c r="AA5" s="153"/>
      <c r="AB5" s="153"/>
    </row>
    <row r="6" spans="1:28" s="11" customFormat="1" ht="18.75" x14ac:dyDescent="0.3">
      <c r="A6" s="16"/>
      <c r="B6" s="16"/>
      <c r="N6" s="14"/>
    </row>
    <row r="7" spans="1:28" s="11" customFormat="1" ht="18.75" x14ac:dyDescent="0.2">
      <c r="A7" s="353" t="s">
        <v>7</v>
      </c>
      <c r="B7" s="353"/>
      <c r="C7" s="353"/>
      <c r="D7" s="353"/>
      <c r="E7" s="353"/>
      <c r="F7" s="353"/>
      <c r="G7" s="353"/>
      <c r="H7" s="353"/>
      <c r="I7" s="353"/>
      <c r="J7" s="353"/>
      <c r="K7" s="353"/>
      <c r="L7" s="353"/>
      <c r="M7" s="353"/>
      <c r="N7" s="353"/>
      <c r="O7" s="353"/>
      <c r="P7" s="143"/>
      <c r="Q7" s="143"/>
      <c r="R7" s="143"/>
      <c r="S7" s="143"/>
      <c r="T7" s="143"/>
      <c r="U7" s="143"/>
      <c r="V7" s="143"/>
      <c r="W7" s="143"/>
      <c r="X7" s="143"/>
      <c r="Y7" s="143"/>
      <c r="Z7" s="143"/>
    </row>
    <row r="8" spans="1:28" s="11" customFormat="1" ht="18.75" x14ac:dyDescent="0.2">
      <c r="A8" s="353"/>
      <c r="B8" s="353"/>
      <c r="C8" s="353"/>
      <c r="D8" s="353"/>
      <c r="E8" s="353"/>
      <c r="F8" s="353"/>
      <c r="G8" s="353"/>
      <c r="H8" s="353"/>
      <c r="I8" s="353"/>
      <c r="J8" s="353"/>
      <c r="K8" s="353"/>
      <c r="L8" s="353"/>
      <c r="M8" s="353"/>
      <c r="N8" s="353"/>
      <c r="O8" s="353"/>
      <c r="P8" s="143"/>
      <c r="Q8" s="143"/>
      <c r="R8" s="143"/>
      <c r="S8" s="143"/>
      <c r="T8" s="143"/>
      <c r="U8" s="143"/>
      <c r="V8" s="143"/>
      <c r="W8" s="143"/>
      <c r="X8" s="143"/>
      <c r="Y8" s="143"/>
      <c r="Z8" s="143"/>
    </row>
    <row r="9" spans="1:28" s="11" customFormat="1" ht="18.75" x14ac:dyDescent="0.2">
      <c r="A9" s="354" t="str">
        <f>'1. паспорт местоположение'!A9:C9</f>
        <v>Акционерное общество "Россети Янтарь" ДЗО  ПАО "Россети"</v>
      </c>
      <c r="B9" s="354"/>
      <c r="C9" s="354"/>
      <c r="D9" s="354"/>
      <c r="E9" s="354"/>
      <c r="F9" s="354"/>
      <c r="G9" s="354"/>
      <c r="H9" s="354"/>
      <c r="I9" s="354"/>
      <c r="J9" s="354"/>
      <c r="K9" s="354"/>
      <c r="L9" s="354"/>
      <c r="M9" s="354"/>
      <c r="N9" s="354"/>
      <c r="O9" s="354"/>
      <c r="P9" s="143"/>
      <c r="Q9" s="143"/>
      <c r="R9" s="143"/>
      <c r="S9" s="143"/>
      <c r="T9" s="143"/>
      <c r="U9" s="143"/>
      <c r="V9" s="143"/>
      <c r="W9" s="143"/>
      <c r="X9" s="143"/>
      <c r="Y9" s="143"/>
      <c r="Z9" s="143"/>
    </row>
    <row r="10" spans="1:28" s="11" customFormat="1" ht="18.75" x14ac:dyDescent="0.2">
      <c r="A10" s="358" t="s">
        <v>6</v>
      </c>
      <c r="B10" s="358"/>
      <c r="C10" s="358"/>
      <c r="D10" s="358"/>
      <c r="E10" s="358"/>
      <c r="F10" s="358"/>
      <c r="G10" s="358"/>
      <c r="H10" s="358"/>
      <c r="I10" s="358"/>
      <c r="J10" s="358"/>
      <c r="K10" s="358"/>
      <c r="L10" s="358"/>
      <c r="M10" s="358"/>
      <c r="N10" s="358"/>
      <c r="O10" s="358"/>
      <c r="P10" s="143"/>
      <c r="Q10" s="143"/>
      <c r="R10" s="143"/>
      <c r="S10" s="143"/>
      <c r="T10" s="143"/>
      <c r="U10" s="143"/>
      <c r="V10" s="143"/>
      <c r="W10" s="143"/>
      <c r="X10" s="143"/>
      <c r="Y10" s="143"/>
      <c r="Z10" s="143"/>
    </row>
    <row r="11" spans="1:28" s="11" customFormat="1" ht="18.75" x14ac:dyDescent="0.2">
      <c r="A11" s="353"/>
      <c r="B11" s="353"/>
      <c r="C11" s="353"/>
      <c r="D11" s="353"/>
      <c r="E11" s="353"/>
      <c r="F11" s="353"/>
      <c r="G11" s="353"/>
      <c r="H11" s="353"/>
      <c r="I11" s="353"/>
      <c r="J11" s="353"/>
      <c r="K11" s="353"/>
      <c r="L11" s="353"/>
      <c r="M11" s="353"/>
      <c r="N11" s="353"/>
      <c r="O11" s="353"/>
      <c r="P11" s="143"/>
      <c r="Q11" s="143"/>
      <c r="R11" s="143"/>
      <c r="S11" s="143"/>
      <c r="T11" s="143"/>
      <c r="U11" s="143"/>
      <c r="V11" s="143"/>
      <c r="W11" s="143"/>
      <c r="X11" s="143"/>
      <c r="Y11" s="143"/>
      <c r="Z11" s="143"/>
    </row>
    <row r="12" spans="1:28" s="11" customFormat="1" ht="18.75" x14ac:dyDescent="0.2">
      <c r="A12" s="354" t="str">
        <f>'1. паспорт местоположение'!A12:C12</f>
        <v>N_99-прис-28</v>
      </c>
      <c r="B12" s="354"/>
      <c r="C12" s="354"/>
      <c r="D12" s="354"/>
      <c r="E12" s="354"/>
      <c r="F12" s="354"/>
      <c r="G12" s="354"/>
      <c r="H12" s="354"/>
      <c r="I12" s="354"/>
      <c r="J12" s="354"/>
      <c r="K12" s="354"/>
      <c r="L12" s="354"/>
      <c r="M12" s="354"/>
      <c r="N12" s="354"/>
      <c r="O12" s="354"/>
      <c r="P12" s="143"/>
      <c r="Q12" s="143"/>
      <c r="R12" s="143"/>
      <c r="S12" s="143"/>
      <c r="T12" s="143"/>
      <c r="U12" s="143"/>
      <c r="V12" s="143"/>
      <c r="W12" s="143"/>
      <c r="X12" s="143"/>
      <c r="Y12" s="143"/>
      <c r="Z12" s="143"/>
    </row>
    <row r="13" spans="1:28" s="11" customFormat="1" ht="18.75" x14ac:dyDescent="0.2">
      <c r="A13" s="358" t="s">
        <v>5</v>
      </c>
      <c r="B13" s="358"/>
      <c r="C13" s="358"/>
      <c r="D13" s="358"/>
      <c r="E13" s="358"/>
      <c r="F13" s="358"/>
      <c r="G13" s="358"/>
      <c r="H13" s="358"/>
      <c r="I13" s="358"/>
      <c r="J13" s="358"/>
      <c r="K13" s="358"/>
      <c r="L13" s="358"/>
      <c r="M13" s="358"/>
      <c r="N13" s="358"/>
      <c r="O13" s="358"/>
      <c r="P13" s="143"/>
      <c r="Q13" s="143"/>
      <c r="R13" s="143"/>
      <c r="S13" s="143"/>
      <c r="T13" s="143"/>
      <c r="U13" s="143"/>
      <c r="V13" s="143"/>
      <c r="W13" s="143"/>
      <c r="X13" s="143"/>
      <c r="Y13" s="143"/>
      <c r="Z13" s="143"/>
    </row>
    <row r="14" spans="1:28" s="8" customFormat="1" ht="15.75" customHeight="1" x14ac:dyDescent="0.2">
      <c r="A14" s="359"/>
      <c r="B14" s="359"/>
      <c r="C14" s="359"/>
      <c r="D14" s="359"/>
      <c r="E14" s="359"/>
      <c r="F14" s="359"/>
      <c r="G14" s="359"/>
      <c r="H14" s="359"/>
      <c r="I14" s="359"/>
      <c r="J14" s="359"/>
      <c r="K14" s="359"/>
      <c r="L14" s="359"/>
      <c r="M14" s="359"/>
      <c r="N14" s="359"/>
      <c r="O14" s="359"/>
      <c r="P14" s="303"/>
      <c r="Q14" s="303"/>
      <c r="R14" s="303"/>
      <c r="S14" s="303"/>
      <c r="T14" s="303"/>
      <c r="U14" s="303"/>
      <c r="V14" s="303"/>
      <c r="W14" s="303"/>
      <c r="X14" s="303"/>
      <c r="Y14" s="303"/>
      <c r="Z14" s="303"/>
    </row>
    <row r="15" spans="1:28" s="3" customFormat="1" ht="39.75" customHeight="1" x14ac:dyDescent="0.2">
      <c r="A15" s="360" t="str">
        <f>'1. паспорт местоположение'!A15</f>
        <v>Приобретение механизмов и приспособлений в 2028 году для обеспечения текущей деятельности (устройства регулирования напряжения - 10 шт.)</v>
      </c>
      <c r="B15" s="360"/>
      <c r="C15" s="360"/>
      <c r="D15" s="360"/>
      <c r="E15" s="360"/>
      <c r="F15" s="360"/>
      <c r="G15" s="360"/>
      <c r="H15" s="360"/>
      <c r="I15" s="360"/>
      <c r="J15" s="360"/>
      <c r="K15" s="360"/>
      <c r="L15" s="360"/>
      <c r="M15" s="360"/>
      <c r="N15" s="360"/>
      <c r="O15" s="360"/>
      <c r="P15" s="158"/>
      <c r="Q15" s="158"/>
      <c r="R15" s="158"/>
      <c r="S15" s="158"/>
      <c r="T15" s="158"/>
      <c r="U15" s="158"/>
      <c r="V15" s="158"/>
      <c r="W15" s="158"/>
      <c r="X15" s="158"/>
      <c r="Y15" s="158"/>
      <c r="Z15" s="158"/>
    </row>
    <row r="16" spans="1:28" s="3" customFormat="1" ht="15" customHeight="1" x14ac:dyDescent="0.2">
      <c r="A16" s="358" t="s">
        <v>4</v>
      </c>
      <c r="B16" s="358"/>
      <c r="C16" s="358"/>
      <c r="D16" s="358"/>
      <c r="E16" s="358"/>
      <c r="F16" s="358"/>
      <c r="G16" s="358"/>
      <c r="H16" s="358"/>
      <c r="I16" s="358"/>
      <c r="J16" s="358"/>
      <c r="K16" s="358"/>
      <c r="L16" s="358"/>
      <c r="M16" s="358"/>
      <c r="N16" s="358"/>
      <c r="O16" s="358"/>
      <c r="P16" s="145"/>
      <c r="Q16" s="145"/>
      <c r="R16" s="145"/>
      <c r="S16" s="145"/>
      <c r="T16" s="145"/>
      <c r="U16" s="145"/>
      <c r="V16" s="145"/>
      <c r="W16" s="145"/>
      <c r="X16" s="145"/>
      <c r="Y16" s="145"/>
      <c r="Z16" s="145"/>
    </row>
    <row r="17" spans="1:26" s="3" customFormat="1" ht="15" customHeight="1" x14ac:dyDescent="0.2">
      <c r="A17" s="361"/>
      <c r="B17" s="361"/>
      <c r="C17" s="361"/>
      <c r="D17" s="361"/>
      <c r="E17" s="361"/>
      <c r="F17" s="361"/>
      <c r="G17" s="361"/>
      <c r="H17" s="361"/>
      <c r="I17" s="361"/>
      <c r="J17" s="361"/>
      <c r="K17" s="361"/>
      <c r="L17" s="361"/>
      <c r="M17" s="361"/>
      <c r="N17" s="361"/>
      <c r="O17" s="361"/>
      <c r="P17" s="302"/>
      <c r="Q17" s="302"/>
      <c r="R17" s="302"/>
      <c r="S17" s="302"/>
      <c r="T17" s="302"/>
      <c r="U17" s="302"/>
      <c r="V17" s="302"/>
      <c r="W17" s="302"/>
    </row>
    <row r="18" spans="1:26" s="3" customFormat="1" ht="91.5" customHeight="1" x14ac:dyDescent="0.2">
      <c r="A18" s="394" t="s">
        <v>491</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3" customFormat="1" ht="78" customHeight="1" x14ac:dyDescent="0.2">
      <c r="A19" s="395" t="s">
        <v>3</v>
      </c>
      <c r="B19" s="395" t="s">
        <v>82</v>
      </c>
      <c r="C19" s="395" t="s">
        <v>81</v>
      </c>
      <c r="D19" s="395" t="s">
        <v>73</v>
      </c>
      <c r="E19" s="396" t="s">
        <v>80</v>
      </c>
      <c r="F19" s="397"/>
      <c r="G19" s="397"/>
      <c r="H19" s="397"/>
      <c r="I19" s="398"/>
      <c r="J19" s="395" t="s">
        <v>79</v>
      </c>
      <c r="K19" s="395"/>
      <c r="L19" s="395"/>
      <c r="M19" s="395"/>
      <c r="N19" s="395"/>
      <c r="O19" s="395"/>
      <c r="P19" s="302"/>
      <c r="Q19" s="302"/>
      <c r="R19" s="302"/>
      <c r="S19" s="302"/>
      <c r="T19" s="302"/>
      <c r="U19" s="302"/>
      <c r="V19" s="302"/>
      <c r="W19" s="302"/>
    </row>
    <row r="20" spans="1:26" s="3" customFormat="1" ht="51" customHeight="1" x14ac:dyDescent="0.2">
      <c r="A20" s="395"/>
      <c r="B20" s="395"/>
      <c r="C20" s="395"/>
      <c r="D20" s="395"/>
      <c r="E20" s="338" t="s">
        <v>78</v>
      </c>
      <c r="F20" s="338" t="s">
        <v>77</v>
      </c>
      <c r="G20" s="338" t="s">
        <v>76</v>
      </c>
      <c r="H20" s="338" t="s">
        <v>75</v>
      </c>
      <c r="I20" s="338" t="s">
        <v>74</v>
      </c>
      <c r="J20" s="338">
        <v>2025</v>
      </c>
      <c r="K20" s="338">
        <v>2026</v>
      </c>
      <c r="L20" s="338">
        <v>2027</v>
      </c>
      <c r="M20" s="338">
        <v>2028</v>
      </c>
      <c r="N20" s="338">
        <v>2029</v>
      </c>
      <c r="O20" s="338">
        <v>2030</v>
      </c>
      <c r="P20" s="31"/>
      <c r="Q20" s="31"/>
      <c r="R20" s="31"/>
      <c r="S20" s="31"/>
      <c r="T20" s="31"/>
      <c r="U20" s="31"/>
      <c r="V20" s="31"/>
      <c r="W20" s="31"/>
      <c r="X20" s="30"/>
      <c r="Y20" s="30"/>
      <c r="Z20" s="30"/>
    </row>
    <row r="21" spans="1:26" s="3" customFormat="1" ht="16.5" customHeight="1" x14ac:dyDescent="0.2">
      <c r="A21" s="309">
        <v>1</v>
      </c>
      <c r="B21" s="310">
        <v>2</v>
      </c>
      <c r="C21" s="309">
        <v>3</v>
      </c>
      <c r="D21" s="310">
        <v>4</v>
      </c>
      <c r="E21" s="309">
        <v>5</v>
      </c>
      <c r="F21" s="310">
        <v>6</v>
      </c>
      <c r="G21" s="309">
        <v>7</v>
      </c>
      <c r="H21" s="310">
        <v>8</v>
      </c>
      <c r="I21" s="309">
        <v>9</v>
      </c>
      <c r="J21" s="310">
        <v>10</v>
      </c>
      <c r="K21" s="309">
        <v>11</v>
      </c>
      <c r="L21" s="310">
        <v>12</v>
      </c>
      <c r="M21" s="309">
        <v>13</v>
      </c>
      <c r="N21" s="310">
        <v>14</v>
      </c>
      <c r="O21" s="309">
        <v>15</v>
      </c>
      <c r="P21" s="31"/>
      <c r="Q21" s="31"/>
      <c r="R21" s="31"/>
      <c r="S21" s="31"/>
      <c r="T21" s="31"/>
      <c r="U21" s="31"/>
      <c r="V21" s="31"/>
      <c r="W21" s="31"/>
      <c r="X21" s="30"/>
      <c r="Y21" s="30"/>
      <c r="Z21" s="30"/>
    </row>
    <row r="22" spans="1:26" s="3" customFormat="1" ht="33" customHeight="1" x14ac:dyDescent="0.2">
      <c r="A22" s="311" t="s">
        <v>62</v>
      </c>
      <c r="B22" s="338">
        <v>2026</v>
      </c>
      <c r="C22" s="340">
        <v>0</v>
      </c>
      <c r="D22" s="340">
        <v>0</v>
      </c>
      <c r="E22" s="340">
        <v>0</v>
      </c>
      <c r="F22" s="340">
        <v>0</v>
      </c>
      <c r="G22" s="340">
        <v>0</v>
      </c>
      <c r="H22" s="340">
        <v>0</v>
      </c>
      <c r="I22" s="340">
        <v>0</v>
      </c>
      <c r="J22" s="312">
        <v>0</v>
      </c>
      <c r="K22" s="312">
        <v>0</v>
      </c>
      <c r="L22" s="312">
        <v>0</v>
      </c>
      <c r="M22" s="312">
        <v>0</v>
      </c>
      <c r="N22" s="312">
        <v>0</v>
      </c>
      <c r="O22" s="312">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6:O16"/>
    <mergeCell ref="A17:O17"/>
    <mergeCell ref="A5:O5"/>
    <mergeCell ref="A7:O7"/>
    <mergeCell ref="A8:O8"/>
    <mergeCell ref="A9:O9"/>
    <mergeCell ref="A10:O10"/>
    <mergeCell ref="A11:O11"/>
    <mergeCell ref="A12:O12"/>
    <mergeCell ref="A13:O13"/>
    <mergeCell ref="A14:O14"/>
    <mergeCell ref="A15:O15"/>
    <mergeCell ref="A18:O18"/>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73"/>
  <sheetViews>
    <sheetView topLeftCell="A58" zoomScale="80" zoomScaleNormal="80" workbookViewId="0">
      <selection activeCell="B81" sqref="B81"/>
    </sheetView>
  </sheetViews>
  <sheetFormatPr defaultColWidth="9.140625" defaultRowHeight="15.75" x14ac:dyDescent="0.2"/>
  <cols>
    <col min="1" max="1" width="61.7109375" style="163" customWidth="1"/>
    <col min="2" max="2" width="18.5703125" style="159" customWidth="1"/>
    <col min="3" max="13" width="16.85546875" style="159" customWidth="1"/>
    <col min="14" max="218" width="9.140625" style="160"/>
    <col min="219" max="219" width="61.7109375" style="160" customWidth="1"/>
    <col min="220" max="220" width="18.5703125" style="160" customWidth="1"/>
    <col min="221" max="260" width="16.85546875" style="160" customWidth="1"/>
    <col min="261" max="262" width="18.5703125" style="160" customWidth="1"/>
    <col min="263" max="263" width="21.7109375" style="160" customWidth="1"/>
    <col min="264" max="474" width="9.140625" style="160"/>
    <col min="475" max="475" width="61.7109375" style="160" customWidth="1"/>
    <col min="476" max="476" width="18.5703125" style="160" customWidth="1"/>
    <col min="477" max="516" width="16.85546875" style="160" customWidth="1"/>
    <col min="517" max="518" width="18.5703125" style="160" customWidth="1"/>
    <col min="519" max="519" width="21.7109375" style="160" customWidth="1"/>
    <col min="520" max="730" width="9.140625" style="160"/>
    <col min="731" max="731" width="61.7109375" style="160" customWidth="1"/>
    <col min="732" max="732" width="18.5703125" style="160" customWidth="1"/>
    <col min="733" max="772" width="16.85546875" style="160" customWidth="1"/>
    <col min="773" max="774" width="18.5703125" style="160" customWidth="1"/>
    <col min="775" max="775" width="21.7109375" style="160" customWidth="1"/>
    <col min="776" max="986" width="9.140625" style="160"/>
    <col min="987" max="987" width="61.7109375" style="160" customWidth="1"/>
    <col min="988" max="988" width="18.5703125" style="160" customWidth="1"/>
    <col min="989" max="1028" width="16.85546875" style="160" customWidth="1"/>
    <col min="1029" max="1030" width="18.5703125" style="160" customWidth="1"/>
    <col min="1031" max="1031" width="21.7109375" style="160" customWidth="1"/>
    <col min="1032" max="1242" width="9.140625" style="160"/>
    <col min="1243" max="1243" width="61.7109375" style="160" customWidth="1"/>
    <col min="1244" max="1244" width="18.5703125" style="160" customWidth="1"/>
    <col min="1245" max="1284" width="16.85546875" style="160" customWidth="1"/>
    <col min="1285" max="1286" width="18.5703125" style="160" customWidth="1"/>
    <col min="1287" max="1287" width="21.7109375" style="160" customWidth="1"/>
    <col min="1288" max="1498" width="9.140625" style="160"/>
    <col min="1499" max="1499" width="61.7109375" style="160" customWidth="1"/>
    <col min="1500" max="1500" width="18.5703125" style="160" customWidth="1"/>
    <col min="1501" max="1540" width="16.85546875" style="160" customWidth="1"/>
    <col min="1541" max="1542" width="18.5703125" style="160" customWidth="1"/>
    <col min="1543" max="1543" width="21.7109375" style="160" customWidth="1"/>
    <col min="1544" max="1754" width="9.140625" style="160"/>
    <col min="1755" max="1755" width="61.7109375" style="160" customWidth="1"/>
    <col min="1756" max="1756" width="18.5703125" style="160" customWidth="1"/>
    <col min="1757" max="1796" width="16.85546875" style="160" customWidth="1"/>
    <col min="1797" max="1798" width="18.5703125" style="160" customWidth="1"/>
    <col min="1799" max="1799" width="21.7109375" style="160" customWidth="1"/>
    <col min="1800" max="2010" width="9.140625" style="160"/>
    <col min="2011" max="2011" width="61.7109375" style="160" customWidth="1"/>
    <col min="2012" max="2012" width="18.5703125" style="160" customWidth="1"/>
    <col min="2013" max="2052" width="16.85546875" style="160" customWidth="1"/>
    <col min="2053" max="2054" width="18.5703125" style="160" customWidth="1"/>
    <col min="2055" max="2055" width="21.7109375" style="160" customWidth="1"/>
    <col min="2056" max="2266" width="9.140625" style="160"/>
    <col min="2267" max="2267" width="61.7109375" style="160" customWidth="1"/>
    <col min="2268" max="2268" width="18.5703125" style="160" customWidth="1"/>
    <col min="2269" max="2308" width="16.85546875" style="160" customWidth="1"/>
    <col min="2309" max="2310" width="18.5703125" style="160" customWidth="1"/>
    <col min="2311" max="2311" width="21.7109375" style="160" customWidth="1"/>
    <col min="2312" max="2522" width="9.140625" style="160"/>
    <col min="2523" max="2523" width="61.7109375" style="160" customWidth="1"/>
    <col min="2524" max="2524" width="18.5703125" style="160" customWidth="1"/>
    <col min="2525" max="2564" width="16.85546875" style="160" customWidth="1"/>
    <col min="2565" max="2566" width="18.5703125" style="160" customWidth="1"/>
    <col min="2567" max="2567" width="21.7109375" style="160" customWidth="1"/>
    <col min="2568" max="2778" width="9.140625" style="160"/>
    <col min="2779" max="2779" width="61.7109375" style="160" customWidth="1"/>
    <col min="2780" max="2780" width="18.5703125" style="160" customWidth="1"/>
    <col min="2781" max="2820" width="16.85546875" style="160" customWidth="1"/>
    <col min="2821" max="2822" width="18.5703125" style="160" customWidth="1"/>
    <col min="2823" max="2823" width="21.7109375" style="160" customWidth="1"/>
    <col min="2824" max="3034" width="9.140625" style="160"/>
    <col min="3035" max="3035" width="61.7109375" style="160" customWidth="1"/>
    <col min="3036" max="3036" width="18.5703125" style="160" customWidth="1"/>
    <col min="3037" max="3076" width="16.85546875" style="160" customWidth="1"/>
    <col min="3077" max="3078" width="18.5703125" style="160" customWidth="1"/>
    <col min="3079" max="3079" width="21.7109375" style="160" customWidth="1"/>
    <col min="3080" max="3290" width="9.140625" style="160"/>
    <col min="3291" max="3291" width="61.7109375" style="160" customWidth="1"/>
    <col min="3292" max="3292" width="18.5703125" style="160" customWidth="1"/>
    <col min="3293" max="3332" width="16.85546875" style="160" customWidth="1"/>
    <col min="3333" max="3334" width="18.5703125" style="160" customWidth="1"/>
    <col min="3335" max="3335" width="21.7109375" style="160" customWidth="1"/>
    <col min="3336" max="3546" width="9.140625" style="160"/>
    <col min="3547" max="3547" width="61.7109375" style="160" customWidth="1"/>
    <col min="3548" max="3548" width="18.5703125" style="160" customWidth="1"/>
    <col min="3549" max="3588" width="16.85546875" style="160" customWidth="1"/>
    <col min="3589" max="3590" width="18.5703125" style="160" customWidth="1"/>
    <col min="3591" max="3591" width="21.7109375" style="160" customWidth="1"/>
    <col min="3592" max="3802" width="9.140625" style="160"/>
    <col min="3803" max="3803" width="61.7109375" style="160" customWidth="1"/>
    <col min="3804" max="3804" width="18.5703125" style="160" customWidth="1"/>
    <col min="3805" max="3844" width="16.85546875" style="160" customWidth="1"/>
    <col min="3845" max="3846" width="18.5703125" style="160" customWidth="1"/>
    <col min="3847" max="3847" width="21.7109375" style="160" customWidth="1"/>
    <col min="3848" max="4058" width="9.140625" style="160"/>
    <col min="4059" max="4059" width="61.7109375" style="160" customWidth="1"/>
    <col min="4060" max="4060" width="18.5703125" style="160" customWidth="1"/>
    <col min="4061" max="4100" width="16.85546875" style="160" customWidth="1"/>
    <col min="4101" max="4102" width="18.5703125" style="160" customWidth="1"/>
    <col min="4103" max="4103" width="21.7109375" style="160" customWidth="1"/>
    <col min="4104" max="4314" width="9.140625" style="160"/>
    <col min="4315" max="4315" width="61.7109375" style="160" customWidth="1"/>
    <col min="4316" max="4316" width="18.5703125" style="160" customWidth="1"/>
    <col min="4317" max="4356" width="16.85546875" style="160" customWidth="1"/>
    <col min="4357" max="4358" width="18.5703125" style="160" customWidth="1"/>
    <col min="4359" max="4359" width="21.7109375" style="160" customWidth="1"/>
    <col min="4360" max="4570" width="9.140625" style="160"/>
    <col min="4571" max="4571" width="61.7109375" style="160" customWidth="1"/>
    <col min="4572" max="4572" width="18.5703125" style="160" customWidth="1"/>
    <col min="4573" max="4612" width="16.85546875" style="160" customWidth="1"/>
    <col min="4613" max="4614" width="18.5703125" style="160" customWidth="1"/>
    <col min="4615" max="4615" width="21.7109375" style="160" customWidth="1"/>
    <col min="4616" max="4826" width="9.140625" style="160"/>
    <col min="4827" max="4827" width="61.7109375" style="160" customWidth="1"/>
    <col min="4828" max="4828" width="18.5703125" style="160" customWidth="1"/>
    <col min="4829" max="4868" width="16.85546875" style="160" customWidth="1"/>
    <col min="4869" max="4870" width="18.5703125" style="160" customWidth="1"/>
    <col min="4871" max="4871" width="21.7109375" style="160" customWidth="1"/>
    <col min="4872" max="5082" width="9.140625" style="160"/>
    <col min="5083" max="5083" width="61.7109375" style="160" customWidth="1"/>
    <col min="5084" max="5084" width="18.5703125" style="160" customWidth="1"/>
    <col min="5085" max="5124" width="16.85546875" style="160" customWidth="1"/>
    <col min="5125" max="5126" width="18.5703125" style="160" customWidth="1"/>
    <col min="5127" max="5127" width="21.7109375" style="160" customWidth="1"/>
    <col min="5128" max="5338" width="9.140625" style="160"/>
    <col min="5339" max="5339" width="61.7109375" style="160" customWidth="1"/>
    <col min="5340" max="5340" width="18.5703125" style="160" customWidth="1"/>
    <col min="5341" max="5380" width="16.85546875" style="160" customWidth="1"/>
    <col min="5381" max="5382" width="18.5703125" style="160" customWidth="1"/>
    <col min="5383" max="5383" width="21.7109375" style="160" customWidth="1"/>
    <col min="5384" max="5594" width="9.140625" style="160"/>
    <col min="5595" max="5595" width="61.7109375" style="160" customWidth="1"/>
    <col min="5596" max="5596" width="18.5703125" style="160" customWidth="1"/>
    <col min="5597" max="5636" width="16.85546875" style="160" customWidth="1"/>
    <col min="5637" max="5638" width="18.5703125" style="160" customWidth="1"/>
    <col min="5639" max="5639" width="21.7109375" style="160" customWidth="1"/>
    <col min="5640" max="5850" width="9.140625" style="160"/>
    <col min="5851" max="5851" width="61.7109375" style="160" customWidth="1"/>
    <col min="5852" max="5852" width="18.5703125" style="160" customWidth="1"/>
    <col min="5853" max="5892" width="16.85546875" style="160" customWidth="1"/>
    <col min="5893" max="5894" width="18.5703125" style="160" customWidth="1"/>
    <col min="5895" max="5895" width="21.7109375" style="160" customWidth="1"/>
    <col min="5896" max="6106" width="9.140625" style="160"/>
    <col min="6107" max="6107" width="61.7109375" style="160" customWidth="1"/>
    <col min="6108" max="6108" width="18.5703125" style="160" customWidth="1"/>
    <col min="6109" max="6148" width="16.85546875" style="160" customWidth="1"/>
    <col min="6149" max="6150" width="18.5703125" style="160" customWidth="1"/>
    <col min="6151" max="6151" width="21.7109375" style="160" customWidth="1"/>
    <col min="6152" max="6362" width="9.140625" style="160"/>
    <col min="6363" max="6363" width="61.7109375" style="160" customWidth="1"/>
    <col min="6364" max="6364" width="18.5703125" style="160" customWidth="1"/>
    <col min="6365" max="6404" width="16.85546875" style="160" customWidth="1"/>
    <col min="6405" max="6406" width="18.5703125" style="160" customWidth="1"/>
    <col min="6407" max="6407" width="21.7109375" style="160" customWidth="1"/>
    <col min="6408" max="6618" width="9.140625" style="160"/>
    <col min="6619" max="6619" width="61.7109375" style="160" customWidth="1"/>
    <col min="6620" max="6620" width="18.5703125" style="160" customWidth="1"/>
    <col min="6621" max="6660" width="16.85546875" style="160" customWidth="1"/>
    <col min="6661" max="6662" width="18.5703125" style="160" customWidth="1"/>
    <col min="6663" max="6663" width="21.7109375" style="160" customWidth="1"/>
    <col min="6664" max="6874" width="9.140625" style="160"/>
    <col min="6875" max="6875" width="61.7109375" style="160" customWidth="1"/>
    <col min="6876" max="6876" width="18.5703125" style="160" customWidth="1"/>
    <col min="6877" max="6916" width="16.85546875" style="160" customWidth="1"/>
    <col min="6917" max="6918" width="18.5703125" style="160" customWidth="1"/>
    <col min="6919" max="6919" width="21.7109375" style="160" customWidth="1"/>
    <col min="6920" max="7130" width="9.140625" style="160"/>
    <col min="7131" max="7131" width="61.7109375" style="160" customWidth="1"/>
    <col min="7132" max="7132" width="18.5703125" style="160" customWidth="1"/>
    <col min="7133" max="7172" width="16.85546875" style="160" customWidth="1"/>
    <col min="7173" max="7174" width="18.5703125" style="160" customWidth="1"/>
    <col min="7175" max="7175" width="21.7109375" style="160" customWidth="1"/>
    <col min="7176" max="7386" width="9.140625" style="160"/>
    <col min="7387" max="7387" width="61.7109375" style="160" customWidth="1"/>
    <col min="7388" max="7388" width="18.5703125" style="160" customWidth="1"/>
    <col min="7389" max="7428" width="16.85546875" style="160" customWidth="1"/>
    <col min="7429" max="7430" width="18.5703125" style="160" customWidth="1"/>
    <col min="7431" max="7431" width="21.7109375" style="160" customWidth="1"/>
    <col min="7432" max="7642" width="9.140625" style="160"/>
    <col min="7643" max="7643" width="61.7109375" style="160" customWidth="1"/>
    <col min="7644" max="7644" width="18.5703125" style="160" customWidth="1"/>
    <col min="7645" max="7684" width="16.85546875" style="160" customWidth="1"/>
    <col min="7685" max="7686" width="18.5703125" style="160" customWidth="1"/>
    <col min="7687" max="7687" width="21.7109375" style="160" customWidth="1"/>
    <col min="7688" max="7898" width="9.140625" style="160"/>
    <col min="7899" max="7899" width="61.7109375" style="160" customWidth="1"/>
    <col min="7900" max="7900" width="18.5703125" style="160" customWidth="1"/>
    <col min="7901" max="7940" width="16.85546875" style="160" customWidth="1"/>
    <col min="7941" max="7942" width="18.5703125" style="160" customWidth="1"/>
    <col min="7943" max="7943" width="21.7109375" style="160" customWidth="1"/>
    <col min="7944" max="8154" width="9.140625" style="160"/>
    <col min="8155" max="8155" width="61.7109375" style="160" customWidth="1"/>
    <col min="8156" max="8156" width="18.5703125" style="160" customWidth="1"/>
    <col min="8157" max="8196" width="16.85546875" style="160" customWidth="1"/>
    <col min="8197" max="8198" width="18.5703125" style="160" customWidth="1"/>
    <col min="8199" max="8199" width="21.7109375" style="160" customWidth="1"/>
    <col min="8200" max="8410" width="9.140625" style="160"/>
    <col min="8411" max="8411" width="61.7109375" style="160" customWidth="1"/>
    <col min="8412" max="8412" width="18.5703125" style="160" customWidth="1"/>
    <col min="8413" max="8452" width="16.85546875" style="160" customWidth="1"/>
    <col min="8453" max="8454" width="18.5703125" style="160" customWidth="1"/>
    <col min="8455" max="8455" width="21.7109375" style="160" customWidth="1"/>
    <col min="8456" max="8666" width="9.140625" style="160"/>
    <col min="8667" max="8667" width="61.7109375" style="160" customWidth="1"/>
    <col min="8668" max="8668" width="18.5703125" style="160" customWidth="1"/>
    <col min="8669" max="8708" width="16.85546875" style="160" customWidth="1"/>
    <col min="8709" max="8710" width="18.5703125" style="160" customWidth="1"/>
    <col min="8711" max="8711" width="21.7109375" style="160" customWidth="1"/>
    <col min="8712" max="8922" width="9.140625" style="160"/>
    <col min="8923" max="8923" width="61.7109375" style="160" customWidth="1"/>
    <col min="8924" max="8924" width="18.5703125" style="160" customWidth="1"/>
    <col min="8925" max="8964" width="16.85546875" style="160" customWidth="1"/>
    <col min="8965" max="8966" width="18.5703125" style="160" customWidth="1"/>
    <col min="8967" max="8967" width="21.7109375" style="160" customWidth="1"/>
    <col min="8968" max="9178" width="9.140625" style="160"/>
    <col min="9179" max="9179" width="61.7109375" style="160" customWidth="1"/>
    <col min="9180" max="9180" width="18.5703125" style="160" customWidth="1"/>
    <col min="9181" max="9220" width="16.85546875" style="160" customWidth="1"/>
    <col min="9221" max="9222" width="18.5703125" style="160" customWidth="1"/>
    <col min="9223" max="9223" width="21.7109375" style="160" customWidth="1"/>
    <col min="9224" max="9434" width="9.140625" style="160"/>
    <col min="9435" max="9435" width="61.7109375" style="160" customWidth="1"/>
    <col min="9436" max="9436" width="18.5703125" style="160" customWidth="1"/>
    <col min="9437" max="9476" width="16.85546875" style="160" customWidth="1"/>
    <col min="9477" max="9478" width="18.5703125" style="160" customWidth="1"/>
    <col min="9479" max="9479" width="21.7109375" style="160" customWidth="1"/>
    <col min="9480" max="9690" width="9.140625" style="160"/>
    <col min="9691" max="9691" width="61.7109375" style="160" customWidth="1"/>
    <col min="9692" max="9692" width="18.5703125" style="160" customWidth="1"/>
    <col min="9693" max="9732" width="16.85546875" style="160" customWidth="1"/>
    <col min="9733" max="9734" width="18.5703125" style="160" customWidth="1"/>
    <col min="9735" max="9735" width="21.7109375" style="160" customWidth="1"/>
    <col min="9736" max="9946" width="9.140625" style="160"/>
    <col min="9947" max="9947" width="61.7109375" style="160" customWidth="1"/>
    <col min="9948" max="9948" width="18.5703125" style="160" customWidth="1"/>
    <col min="9949" max="9988" width="16.85546875" style="160" customWidth="1"/>
    <col min="9989" max="9990" width="18.5703125" style="160" customWidth="1"/>
    <col min="9991" max="9991" width="21.7109375" style="160" customWidth="1"/>
    <col min="9992" max="10202" width="9.140625" style="160"/>
    <col min="10203" max="10203" width="61.7109375" style="160" customWidth="1"/>
    <col min="10204" max="10204" width="18.5703125" style="160" customWidth="1"/>
    <col min="10205" max="10244" width="16.85546875" style="160" customWidth="1"/>
    <col min="10245" max="10246" width="18.5703125" style="160" customWidth="1"/>
    <col min="10247" max="10247" width="21.7109375" style="160" customWidth="1"/>
    <col min="10248" max="10458" width="9.140625" style="160"/>
    <col min="10459" max="10459" width="61.7109375" style="160" customWidth="1"/>
    <col min="10460" max="10460" width="18.5703125" style="160" customWidth="1"/>
    <col min="10461" max="10500" width="16.85546875" style="160" customWidth="1"/>
    <col min="10501" max="10502" width="18.5703125" style="160" customWidth="1"/>
    <col min="10503" max="10503" width="21.7109375" style="160" customWidth="1"/>
    <col min="10504" max="10714" width="9.140625" style="160"/>
    <col min="10715" max="10715" width="61.7109375" style="160" customWidth="1"/>
    <col min="10716" max="10716" width="18.5703125" style="160" customWidth="1"/>
    <col min="10717" max="10756" width="16.85546875" style="160" customWidth="1"/>
    <col min="10757" max="10758" width="18.5703125" style="160" customWidth="1"/>
    <col min="10759" max="10759" width="21.7109375" style="160" customWidth="1"/>
    <col min="10760" max="10970" width="9.140625" style="160"/>
    <col min="10971" max="10971" width="61.7109375" style="160" customWidth="1"/>
    <col min="10972" max="10972" width="18.5703125" style="160" customWidth="1"/>
    <col min="10973" max="11012" width="16.85546875" style="160" customWidth="1"/>
    <col min="11013" max="11014" width="18.5703125" style="160" customWidth="1"/>
    <col min="11015" max="11015" width="21.7109375" style="160" customWidth="1"/>
    <col min="11016" max="11226" width="9.140625" style="160"/>
    <col min="11227" max="11227" width="61.7109375" style="160" customWidth="1"/>
    <col min="11228" max="11228" width="18.5703125" style="160" customWidth="1"/>
    <col min="11229" max="11268" width="16.85546875" style="160" customWidth="1"/>
    <col min="11269" max="11270" width="18.5703125" style="160" customWidth="1"/>
    <col min="11271" max="11271" width="21.7109375" style="160" customWidth="1"/>
    <col min="11272" max="11482" width="9.140625" style="160"/>
    <col min="11483" max="11483" width="61.7109375" style="160" customWidth="1"/>
    <col min="11484" max="11484" width="18.5703125" style="160" customWidth="1"/>
    <col min="11485" max="11524" width="16.85546875" style="160" customWidth="1"/>
    <col min="11525" max="11526" width="18.5703125" style="160" customWidth="1"/>
    <col min="11527" max="11527" width="21.7109375" style="160" customWidth="1"/>
    <col min="11528" max="11738" width="9.140625" style="160"/>
    <col min="11739" max="11739" width="61.7109375" style="160" customWidth="1"/>
    <col min="11740" max="11740" width="18.5703125" style="160" customWidth="1"/>
    <col min="11741" max="11780" width="16.85546875" style="160" customWidth="1"/>
    <col min="11781" max="11782" width="18.5703125" style="160" customWidth="1"/>
    <col min="11783" max="11783" width="21.7109375" style="160" customWidth="1"/>
    <col min="11784" max="11994" width="9.140625" style="160"/>
    <col min="11995" max="11995" width="61.7109375" style="160" customWidth="1"/>
    <col min="11996" max="11996" width="18.5703125" style="160" customWidth="1"/>
    <col min="11997" max="12036" width="16.85546875" style="160" customWidth="1"/>
    <col min="12037" max="12038" width="18.5703125" style="160" customWidth="1"/>
    <col min="12039" max="12039" width="21.7109375" style="160" customWidth="1"/>
    <col min="12040" max="12250" width="9.140625" style="160"/>
    <col min="12251" max="12251" width="61.7109375" style="160" customWidth="1"/>
    <col min="12252" max="12252" width="18.5703125" style="160" customWidth="1"/>
    <col min="12253" max="12292" width="16.85546875" style="160" customWidth="1"/>
    <col min="12293" max="12294" width="18.5703125" style="160" customWidth="1"/>
    <col min="12295" max="12295" width="21.7109375" style="160" customWidth="1"/>
    <col min="12296" max="12506" width="9.140625" style="160"/>
    <col min="12507" max="12507" width="61.7109375" style="160" customWidth="1"/>
    <col min="12508" max="12508" width="18.5703125" style="160" customWidth="1"/>
    <col min="12509" max="12548" width="16.85546875" style="160" customWidth="1"/>
    <col min="12549" max="12550" width="18.5703125" style="160" customWidth="1"/>
    <col min="12551" max="12551" width="21.7109375" style="160" customWidth="1"/>
    <col min="12552" max="12762" width="9.140625" style="160"/>
    <col min="12763" max="12763" width="61.7109375" style="160" customWidth="1"/>
    <col min="12764" max="12764" width="18.5703125" style="160" customWidth="1"/>
    <col min="12765" max="12804" width="16.85546875" style="160" customWidth="1"/>
    <col min="12805" max="12806" width="18.5703125" style="160" customWidth="1"/>
    <col min="12807" max="12807" width="21.7109375" style="160" customWidth="1"/>
    <col min="12808" max="13018" width="9.140625" style="160"/>
    <col min="13019" max="13019" width="61.7109375" style="160" customWidth="1"/>
    <col min="13020" max="13020" width="18.5703125" style="160" customWidth="1"/>
    <col min="13021" max="13060" width="16.85546875" style="160" customWidth="1"/>
    <col min="13061" max="13062" width="18.5703125" style="160" customWidth="1"/>
    <col min="13063" max="13063" width="21.7109375" style="160" customWidth="1"/>
    <col min="13064" max="13274" width="9.140625" style="160"/>
    <col min="13275" max="13275" width="61.7109375" style="160" customWidth="1"/>
    <col min="13276" max="13276" width="18.5703125" style="160" customWidth="1"/>
    <col min="13277" max="13316" width="16.85546875" style="160" customWidth="1"/>
    <col min="13317" max="13318" width="18.5703125" style="160" customWidth="1"/>
    <col min="13319" max="13319" width="21.7109375" style="160" customWidth="1"/>
    <col min="13320" max="13530" width="9.140625" style="160"/>
    <col min="13531" max="13531" width="61.7109375" style="160" customWidth="1"/>
    <col min="13532" max="13532" width="18.5703125" style="160" customWidth="1"/>
    <col min="13533" max="13572" width="16.85546875" style="160" customWidth="1"/>
    <col min="13573" max="13574" width="18.5703125" style="160" customWidth="1"/>
    <col min="13575" max="13575" width="21.7109375" style="160" customWidth="1"/>
    <col min="13576" max="13786" width="9.140625" style="160"/>
    <col min="13787" max="13787" width="61.7109375" style="160" customWidth="1"/>
    <col min="13788" max="13788" width="18.5703125" style="160" customWidth="1"/>
    <col min="13789" max="13828" width="16.85546875" style="160" customWidth="1"/>
    <col min="13829" max="13830" width="18.5703125" style="160" customWidth="1"/>
    <col min="13831" max="13831" width="21.7109375" style="160" customWidth="1"/>
    <col min="13832" max="14042" width="9.140625" style="160"/>
    <col min="14043" max="14043" width="61.7109375" style="160" customWidth="1"/>
    <col min="14044" max="14044" width="18.5703125" style="160" customWidth="1"/>
    <col min="14045" max="14084" width="16.85546875" style="160" customWidth="1"/>
    <col min="14085" max="14086" width="18.5703125" style="160" customWidth="1"/>
    <col min="14087" max="14087" width="21.7109375" style="160" customWidth="1"/>
    <col min="14088" max="14298" width="9.140625" style="160"/>
    <col min="14299" max="14299" width="61.7109375" style="160" customWidth="1"/>
    <col min="14300" max="14300" width="18.5703125" style="160" customWidth="1"/>
    <col min="14301" max="14340" width="16.85546875" style="160" customWidth="1"/>
    <col min="14341" max="14342" width="18.5703125" style="160" customWidth="1"/>
    <col min="14343" max="14343" width="21.7109375" style="160" customWidth="1"/>
    <col min="14344" max="14554" width="9.140625" style="160"/>
    <col min="14555" max="14555" width="61.7109375" style="160" customWidth="1"/>
    <col min="14556" max="14556" width="18.5703125" style="160" customWidth="1"/>
    <col min="14557" max="14596" width="16.85546875" style="160" customWidth="1"/>
    <col min="14597" max="14598" width="18.5703125" style="160" customWidth="1"/>
    <col min="14599" max="14599" width="21.7109375" style="160" customWidth="1"/>
    <col min="14600" max="14810" width="9.140625" style="160"/>
    <col min="14811" max="14811" width="61.7109375" style="160" customWidth="1"/>
    <col min="14812" max="14812" width="18.5703125" style="160" customWidth="1"/>
    <col min="14813" max="14852" width="16.85546875" style="160" customWidth="1"/>
    <col min="14853" max="14854" width="18.5703125" style="160" customWidth="1"/>
    <col min="14855" max="14855" width="21.7109375" style="160" customWidth="1"/>
    <col min="14856" max="15066" width="9.140625" style="160"/>
    <col min="15067" max="15067" width="61.7109375" style="160" customWidth="1"/>
    <col min="15068" max="15068" width="18.5703125" style="160" customWidth="1"/>
    <col min="15069" max="15108" width="16.85546875" style="160" customWidth="1"/>
    <col min="15109" max="15110" width="18.5703125" style="160" customWidth="1"/>
    <col min="15111" max="15111" width="21.7109375" style="160" customWidth="1"/>
    <col min="15112" max="15322" width="9.140625" style="160"/>
    <col min="15323" max="15323" width="61.7109375" style="160" customWidth="1"/>
    <col min="15324" max="15324" width="18.5703125" style="160" customWidth="1"/>
    <col min="15325" max="15364" width="16.85546875" style="160" customWidth="1"/>
    <col min="15365" max="15366" width="18.5703125" style="160" customWidth="1"/>
    <col min="15367" max="15367" width="21.7109375" style="160" customWidth="1"/>
    <col min="15368" max="15578" width="9.140625" style="160"/>
    <col min="15579" max="15579" width="61.7109375" style="160" customWidth="1"/>
    <col min="15580" max="15580" width="18.5703125" style="160" customWidth="1"/>
    <col min="15581" max="15620" width="16.85546875" style="160" customWidth="1"/>
    <col min="15621" max="15622" width="18.5703125" style="160" customWidth="1"/>
    <col min="15623" max="15623" width="21.7109375" style="160" customWidth="1"/>
    <col min="15624" max="15834" width="9.140625" style="160"/>
    <col min="15835" max="15835" width="61.7109375" style="160" customWidth="1"/>
    <col min="15836" max="15836" width="18.5703125" style="160" customWidth="1"/>
    <col min="15837" max="15876" width="16.85546875" style="160" customWidth="1"/>
    <col min="15877" max="15878" width="18.5703125" style="160" customWidth="1"/>
    <col min="15879" max="15879" width="21.7109375" style="160" customWidth="1"/>
    <col min="15880" max="16090" width="9.140625" style="160"/>
    <col min="16091" max="16091" width="61.7109375" style="160" customWidth="1"/>
    <col min="16092" max="16092" width="18.5703125" style="160" customWidth="1"/>
    <col min="16093" max="16132" width="16.85546875" style="160" customWidth="1"/>
    <col min="16133" max="16134" width="18.5703125" style="160" customWidth="1"/>
    <col min="16135" max="16135" width="21.7109375" style="160" customWidth="1"/>
    <col min="16136" max="16384" width="9.140625" style="160"/>
  </cols>
  <sheetData>
    <row r="1" spans="1:13" ht="18.75" x14ac:dyDescent="0.2">
      <c r="A1" s="17"/>
      <c r="B1" s="11"/>
      <c r="C1" s="11"/>
      <c r="D1" s="11"/>
      <c r="G1" s="11"/>
      <c r="H1" s="38" t="s">
        <v>66</v>
      </c>
      <c r="I1" s="15"/>
      <c r="J1" s="15"/>
      <c r="K1" s="38"/>
      <c r="L1" s="11"/>
      <c r="M1" s="11"/>
    </row>
    <row r="2" spans="1:13" ht="18.75" x14ac:dyDescent="0.3">
      <c r="A2" s="17"/>
      <c r="B2" s="11"/>
      <c r="C2" s="11"/>
      <c r="D2" s="11"/>
      <c r="E2" s="160"/>
      <c r="F2" s="160"/>
      <c r="G2" s="11"/>
      <c r="H2" s="14" t="s">
        <v>8</v>
      </c>
      <c r="I2" s="15"/>
      <c r="J2" s="15"/>
      <c r="K2" s="14"/>
      <c r="L2" s="11"/>
      <c r="M2" s="11"/>
    </row>
    <row r="3" spans="1:13" ht="18.75" x14ac:dyDescent="0.3">
      <c r="A3" s="16"/>
      <c r="B3" s="11"/>
      <c r="C3" s="11"/>
      <c r="D3" s="11"/>
      <c r="E3" s="160"/>
      <c r="F3" s="160"/>
      <c r="G3" s="11"/>
      <c r="H3" s="14" t="s">
        <v>343</v>
      </c>
      <c r="I3" s="15"/>
      <c r="J3" s="15"/>
      <c r="K3" s="14"/>
      <c r="L3" s="11"/>
      <c r="M3" s="11"/>
    </row>
    <row r="4" spans="1:13" ht="18.75" x14ac:dyDescent="0.3">
      <c r="A4" s="16"/>
      <c r="B4" s="11"/>
      <c r="C4" s="11"/>
      <c r="D4" s="11"/>
      <c r="E4" s="11"/>
      <c r="F4" s="11"/>
      <c r="G4" s="11"/>
      <c r="H4" s="11"/>
      <c r="I4" s="15"/>
      <c r="J4" s="15"/>
      <c r="K4" s="14"/>
      <c r="L4" s="11"/>
      <c r="M4" s="11"/>
    </row>
    <row r="5" spans="1:13" x14ac:dyDescent="0.2">
      <c r="A5" s="410" t="str">
        <f>'1. паспорт местоположение'!A5:C5</f>
        <v>Год раскрытия информации: 2026 год</v>
      </c>
      <c r="B5" s="410"/>
      <c r="C5" s="410"/>
      <c r="D5" s="410"/>
      <c r="E5" s="410"/>
      <c r="F5" s="410"/>
      <c r="G5" s="410"/>
      <c r="H5" s="410"/>
      <c r="I5" s="161"/>
      <c r="J5" s="161"/>
      <c r="K5" s="161"/>
      <c r="L5" s="161"/>
      <c r="M5" s="161"/>
    </row>
    <row r="6" spans="1:13" ht="18.75" x14ac:dyDescent="0.3">
      <c r="A6" s="16"/>
      <c r="B6" s="11"/>
      <c r="C6" s="11"/>
      <c r="D6" s="11"/>
      <c r="E6" s="11"/>
      <c r="F6" s="11"/>
      <c r="G6" s="11"/>
      <c r="H6" s="11"/>
      <c r="I6" s="15"/>
      <c r="J6" s="15"/>
      <c r="K6" s="14"/>
      <c r="L6" s="11"/>
      <c r="M6" s="11"/>
    </row>
    <row r="7" spans="1:13" ht="18.75" x14ac:dyDescent="0.2">
      <c r="A7" s="353" t="s">
        <v>7</v>
      </c>
      <c r="B7" s="353"/>
      <c r="C7" s="353"/>
      <c r="D7" s="353"/>
      <c r="E7" s="353"/>
      <c r="F7" s="353"/>
      <c r="G7" s="353"/>
      <c r="H7" s="353"/>
      <c r="I7" s="143"/>
      <c r="J7" s="143"/>
      <c r="K7" s="143"/>
      <c r="L7" s="143"/>
      <c r="M7" s="143"/>
    </row>
    <row r="8" spans="1:13" ht="18.75" x14ac:dyDescent="0.2">
      <c r="A8" s="280"/>
      <c r="B8" s="280"/>
      <c r="C8" s="280"/>
      <c r="D8" s="280"/>
      <c r="E8" s="280"/>
      <c r="F8" s="280"/>
      <c r="G8" s="280"/>
      <c r="H8" s="280"/>
      <c r="I8" s="280"/>
      <c r="J8" s="280"/>
      <c r="K8" s="280"/>
      <c r="L8" s="143"/>
      <c r="M8" s="143"/>
    </row>
    <row r="9" spans="1:13" ht="18.75" x14ac:dyDescent="0.2">
      <c r="A9" s="378" t="str">
        <f>'1. паспорт местоположение'!A9:C9</f>
        <v>Акционерное общество "Россети Янтарь" ДЗО  ПАО "Россети"</v>
      </c>
      <c r="B9" s="378"/>
      <c r="C9" s="378"/>
      <c r="D9" s="378"/>
      <c r="E9" s="378"/>
      <c r="F9" s="378"/>
      <c r="G9" s="378"/>
      <c r="H9" s="378"/>
      <c r="I9" s="158"/>
      <c r="J9" s="158"/>
      <c r="K9" s="158"/>
      <c r="L9" s="158"/>
      <c r="M9" s="158"/>
    </row>
    <row r="10" spans="1:13" x14ac:dyDescent="0.2">
      <c r="A10" s="358" t="s">
        <v>6</v>
      </c>
      <c r="B10" s="358"/>
      <c r="C10" s="358"/>
      <c r="D10" s="358"/>
      <c r="E10" s="358"/>
      <c r="F10" s="358"/>
      <c r="G10" s="358"/>
      <c r="H10" s="358"/>
      <c r="I10" s="145"/>
      <c r="J10" s="145"/>
      <c r="K10" s="145"/>
      <c r="L10" s="145"/>
      <c r="M10" s="145"/>
    </row>
    <row r="11" spans="1:13" ht="18.75" x14ac:dyDescent="0.2">
      <c r="A11" s="280"/>
      <c r="B11" s="280"/>
      <c r="C11" s="280"/>
      <c r="D11" s="280"/>
      <c r="E11" s="280"/>
      <c r="F11" s="280"/>
      <c r="G11" s="280"/>
      <c r="H11" s="280"/>
      <c r="I11" s="280"/>
      <c r="J11" s="280"/>
      <c r="K11" s="280"/>
      <c r="L11" s="143"/>
      <c r="M11" s="143"/>
    </row>
    <row r="12" spans="1:13" ht="18.75" x14ac:dyDescent="0.2">
      <c r="A12" s="378" t="str">
        <f>'1. паспорт местоположение'!A12:C12</f>
        <v>N_99-прис-28</v>
      </c>
      <c r="B12" s="378"/>
      <c r="C12" s="378"/>
      <c r="D12" s="378"/>
      <c r="E12" s="378"/>
      <c r="F12" s="378"/>
      <c r="G12" s="378"/>
      <c r="H12" s="378"/>
      <c r="I12" s="158"/>
      <c r="J12" s="158"/>
      <c r="K12" s="158"/>
      <c r="L12" s="158"/>
      <c r="M12" s="158"/>
    </row>
    <row r="13" spans="1:13" x14ac:dyDescent="0.2">
      <c r="A13" s="358" t="s">
        <v>5</v>
      </c>
      <c r="B13" s="358"/>
      <c r="C13" s="358"/>
      <c r="D13" s="358"/>
      <c r="E13" s="358"/>
      <c r="F13" s="358"/>
      <c r="G13" s="358"/>
      <c r="H13" s="358"/>
      <c r="I13" s="145"/>
      <c r="J13" s="145"/>
      <c r="K13" s="145"/>
      <c r="L13" s="145"/>
      <c r="M13" s="145"/>
    </row>
    <row r="14" spans="1:13" ht="18.75" x14ac:dyDescent="0.2">
      <c r="A14" s="281"/>
      <c r="B14" s="281"/>
      <c r="C14" s="281"/>
      <c r="D14" s="281"/>
      <c r="E14" s="281"/>
      <c r="F14" s="281"/>
      <c r="G14" s="281"/>
      <c r="H14" s="281"/>
      <c r="I14" s="281"/>
      <c r="J14" s="281"/>
      <c r="K14" s="281"/>
      <c r="L14" s="281"/>
      <c r="M14" s="281"/>
    </row>
    <row r="15" spans="1:13" ht="128.25" customHeight="1" x14ac:dyDescent="0.2">
      <c r="A15" s="411" t="str">
        <f>'1. паспорт местоположение'!A15:C15</f>
        <v>Приобретение механизмов и приспособлений в 2028 году для обеспечения текущей деятельности (устройства регулирования напряжения - 10 шт.)</v>
      </c>
      <c r="B15" s="411"/>
      <c r="C15" s="411"/>
      <c r="D15" s="411"/>
      <c r="E15" s="411"/>
      <c r="F15" s="411"/>
      <c r="G15" s="411"/>
      <c r="H15" s="411"/>
      <c r="I15" s="158"/>
      <c r="J15" s="158"/>
      <c r="K15" s="158"/>
      <c r="L15" s="158"/>
      <c r="M15" s="158"/>
    </row>
    <row r="16" spans="1:13" x14ac:dyDescent="0.2">
      <c r="A16" s="358" t="s">
        <v>4</v>
      </c>
      <c r="B16" s="358"/>
      <c r="C16" s="358"/>
      <c r="D16" s="358"/>
      <c r="E16" s="358"/>
      <c r="F16" s="358"/>
      <c r="G16" s="358"/>
      <c r="H16" s="358"/>
      <c r="I16" s="145"/>
      <c r="J16" s="145"/>
      <c r="K16" s="145"/>
      <c r="L16" s="145"/>
      <c r="M16" s="145"/>
    </row>
    <row r="17" spans="1:13" ht="18.75" x14ac:dyDescent="0.2">
      <c r="A17" s="282"/>
      <c r="B17" s="282"/>
      <c r="C17" s="282"/>
      <c r="D17" s="282"/>
      <c r="E17" s="282"/>
      <c r="F17" s="282"/>
      <c r="G17" s="282"/>
      <c r="H17" s="282"/>
      <c r="I17" s="282"/>
      <c r="J17" s="282"/>
      <c r="K17" s="282"/>
      <c r="L17" s="282"/>
      <c r="M17" s="282"/>
    </row>
    <row r="18" spans="1:13" ht="18.75" x14ac:dyDescent="0.2">
      <c r="A18" s="378" t="s">
        <v>492</v>
      </c>
      <c r="B18" s="378"/>
      <c r="C18" s="378"/>
      <c r="D18" s="378"/>
      <c r="E18" s="378"/>
      <c r="F18" s="378"/>
      <c r="G18" s="378"/>
      <c r="H18" s="378"/>
      <c r="I18" s="6"/>
      <c r="J18" s="6"/>
      <c r="K18" s="6"/>
      <c r="L18" s="6"/>
      <c r="M18" s="6"/>
    </row>
    <row r="19" spans="1:13" x14ac:dyDescent="0.2">
      <c r="A19" s="162"/>
    </row>
    <row r="20" spans="1:13" x14ac:dyDescent="0.2">
      <c r="A20" s="162"/>
    </row>
    <row r="21" spans="1:13" x14ac:dyDescent="0.2">
      <c r="A21" s="162"/>
    </row>
    <row r="22" spans="1:13" x14ac:dyDescent="0.2">
      <c r="A22" s="162"/>
    </row>
    <row r="23" spans="1:13" x14ac:dyDescent="0.2">
      <c r="D23" s="164"/>
    </row>
    <row r="24" spans="1:13" x14ac:dyDescent="0.2">
      <c r="A24" s="165" t="s">
        <v>342</v>
      </c>
      <c r="B24" s="166" t="s">
        <v>1</v>
      </c>
      <c r="D24" s="167"/>
      <c r="E24" s="168"/>
      <c r="F24" s="168"/>
      <c r="G24" s="168"/>
      <c r="H24" s="168"/>
    </row>
    <row r="25" spans="1:13" x14ac:dyDescent="0.2">
      <c r="A25" s="169" t="s">
        <v>529</v>
      </c>
      <c r="B25" s="170">
        <f>'6.2. Паспорт фин осв ввод'!D30*1000000</f>
        <v>8707709.0099999998</v>
      </c>
    </row>
    <row r="26" spans="1:13" x14ac:dyDescent="0.2">
      <c r="A26" s="171" t="s">
        <v>340</v>
      </c>
      <c r="B26" s="260">
        <v>0</v>
      </c>
    </row>
    <row r="27" spans="1:13" x14ac:dyDescent="0.2">
      <c r="A27" s="171" t="s">
        <v>338</v>
      </c>
      <c r="B27" s="260">
        <v>10</v>
      </c>
      <c r="D27" s="164" t="s">
        <v>341</v>
      </c>
    </row>
    <row r="28" spans="1:13" ht="16.149999999999999" customHeight="1" x14ac:dyDescent="0.2">
      <c r="A28" s="172" t="s">
        <v>336</v>
      </c>
      <c r="B28" s="173">
        <v>1</v>
      </c>
      <c r="D28" s="399" t="s">
        <v>339</v>
      </c>
      <c r="E28" s="400"/>
      <c r="F28" s="401"/>
      <c r="G28" s="408" t="str">
        <f>IF(SUM(B89:L89)=0,"не окупается",SUM(B89:L89))</f>
        <v>не окупается</v>
      </c>
      <c r="H28" s="409"/>
    </row>
    <row r="29" spans="1:13" ht="15.6" customHeight="1" x14ac:dyDescent="0.2">
      <c r="A29" s="169" t="s">
        <v>334</v>
      </c>
      <c r="B29" s="170">
        <f>B25*0.01</f>
        <v>87077.090100000001</v>
      </c>
      <c r="D29" s="399" t="s">
        <v>337</v>
      </c>
      <c r="E29" s="400"/>
      <c r="F29" s="401"/>
      <c r="G29" s="408" t="str">
        <f>IF(SUM(B90:L90)=0,"не окупается",SUM(B90:L90))</f>
        <v>не окупается</v>
      </c>
      <c r="H29" s="409"/>
    </row>
    <row r="30" spans="1:13" ht="27.6" customHeight="1" x14ac:dyDescent="0.2">
      <c r="A30" s="171" t="s">
        <v>530</v>
      </c>
      <c r="B30" s="260">
        <v>1</v>
      </c>
      <c r="D30" s="399" t="s">
        <v>335</v>
      </c>
      <c r="E30" s="400"/>
      <c r="F30" s="401"/>
      <c r="G30" s="402">
        <f>L87</f>
        <v>-8739197.3517177235</v>
      </c>
      <c r="H30" s="403"/>
    </row>
    <row r="31" spans="1:13" x14ac:dyDescent="0.2">
      <c r="A31" s="171" t="s">
        <v>333</v>
      </c>
      <c r="B31" s="260">
        <v>1</v>
      </c>
      <c r="D31" s="404"/>
      <c r="E31" s="405"/>
      <c r="F31" s="406"/>
      <c r="G31" s="404"/>
      <c r="H31" s="406"/>
    </row>
    <row r="32" spans="1:13" x14ac:dyDescent="0.2">
      <c r="A32" s="171" t="s">
        <v>311</v>
      </c>
      <c r="B32" s="260"/>
    </row>
    <row r="33" spans="1:12" x14ac:dyDescent="0.2">
      <c r="A33" s="171" t="s">
        <v>332</v>
      </c>
      <c r="B33" s="260"/>
    </row>
    <row r="34" spans="1:12" x14ac:dyDescent="0.2">
      <c r="A34" s="171" t="s">
        <v>331</v>
      </c>
      <c r="B34" s="260"/>
    </row>
    <row r="35" spans="1:12" x14ac:dyDescent="0.2">
      <c r="A35" s="261"/>
      <c r="B35" s="260"/>
    </row>
    <row r="36" spans="1:12" x14ac:dyDescent="0.2">
      <c r="A36" s="172" t="s">
        <v>303</v>
      </c>
      <c r="B36" s="174">
        <v>0.2</v>
      </c>
    </row>
    <row r="37" spans="1:12" x14ac:dyDescent="0.2">
      <c r="A37" s="169" t="s">
        <v>531</v>
      </c>
      <c r="B37" s="170">
        <v>0</v>
      </c>
    </row>
    <row r="38" spans="1:12" x14ac:dyDescent="0.2">
      <c r="A38" s="171" t="s">
        <v>330</v>
      </c>
      <c r="B38" s="260"/>
    </row>
    <row r="39" spans="1:12" x14ac:dyDescent="0.2">
      <c r="A39" s="262" t="s">
        <v>329</v>
      </c>
      <c r="B39" s="263"/>
    </row>
    <row r="40" spans="1:12" x14ac:dyDescent="0.2">
      <c r="A40" s="175" t="s">
        <v>532</v>
      </c>
      <c r="B40" s="176">
        <v>1</v>
      </c>
    </row>
    <row r="41" spans="1:12" x14ac:dyDescent="0.2">
      <c r="A41" s="177" t="s">
        <v>328</v>
      </c>
      <c r="B41" s="178"/>
    </row>
    <row r="42" spans="1:12" x14ac:dyDescent="0.2">
      <c r="A42" s="177" t="s">
        <v>327</v>
      </c>
      <c r="B42" s="179"/>
    </row>
    <row r="43" spans="1:12" x14ac:dyDescent="0.2">
      <c r="A43" s="177" t="s">
        <v>326</v>
      </c>
      <c r="B43" s="179">
        <v>0</v>
      </c>
    </row>
    <row r="44" spans="1:12" x14ac:dyDescent="0.2">
      <c r="A44" s="177" t="s">
        <v>325</v>
      </c>
      <c r="B44" s="179">
        <v>0.13170000000000001</v>
      </c>
    </row>
    <row r="45" spans="1:12" x14ac:dyDescent="0.2">
      <c r="A45" s="177" t="s">
        <v>324</v>
      </c>
      <c r="B45" s="179">
        <f>1-B43</f>
        <v>1</v>
      </c>
    </row>
    <row r="46" spans="1:12" x14ac:dyDescent="0.2">
      <c r="A46" s="264" t="s">
        <v>323</v>
      </c>
      <c r="B46" s="336">
        <f>B45*B44+B43*B42*(1-B36)</f>
        <v>0.13170000000000001</v>
      </c>
      <c r="C46" s="180"/>
    </row>
    <row r="47" spans="1:12" s="183" customFormat="1" x14ac:dyDescent="0.2">
      <c r="A47" s="181" t="s">
        <v>322</v>
      </c>
      <c r="B47" s="182">
        <f>B58</f>
        <v>1</v>
      </c>
      <c r="C47" s="182">
        <f t="shared" ref="C47:L47" si="0">C58</f>
        <v>2</v>
      </c>
      <c r="D47" s="182">
        <f t="shared" si="0"/>
        <v>3</v>
      </c>
      <c r="E47" s="182">
        <f t="shared" si="0"/>
        <v>4</v>
      </c>
      <c r="F47" s="182">
        <f t="shared" si="0"/>
        <v>5</v>
      </c>
      <c r="G47" s="182">
        <f t="shared" si="0"/>
        <v>6</v>
      </c>
      <c r="H47" s="182">
        <f t="shared" si="0"/>
        <v>7</v>
      </c>
      <c r="I47" s="182">
        <f t="shared" si="0"/>
        <v>8</v>
      </c>
      <c r="J47" s="182">
        <f t="shared" si="0"/>
        <v>9</v>
      </c>
      <c r="K47" s="182">
        <f t="shared" si="0"/>
        <v>10</v>
      </c>
      <c r="L47" s="182">
        <f t="shared" si="0"/>
        <v>11</v>
      </c>
    </row>
    <row r="48" spans="1:12" s="183" customFormat="1" x14ac:dyDescent="0.2">
      <c r="A48" s="184" t="s">
        <v>321</v>
      </c>
      <c r="B48" s="265">
        <f>H101</f>
        <v>4.1000000000000002E-2</v>
      </c>
      <c r="C48" s="265">
        <f t="shared" ref="C48:L48" si="1">I101</f>
        <v>4.1000000000000002E-2</v>
      </c>
      <c r="D48" s="265">
        <f t="shared" si="1"/>
        <v>4.1000000000000002E-2</v>
      </c>
      <c r="E48" s="265">
        <f t="shared" si="1"/>
        <v>4.1000000000000002E-2</v>
      </c>
      <c r="F48" s="265">
        <f t="shared" si="1"/>
        <v>4.1000000000000002E-2</v>
      </c>
      <c r="G48" s="265">
        <f t="shared" si="1"/>
        <v>4.1000000000000002E-2</v>
      </c>
      <c r="H48" s="265">
        <f t="shared" si="1"/>
        <v>4.1000000000000002E-2</v>
      </c>
      <c r="I48" s="265">
        <f t="shared" si="1"/>
        <v>4.1000000000000002E-2</v>
      </c>
      <c r="J48" s="265">
        <f t="shared" si="1"/>
        <v>4.1000000000000002E-2</v>
      </c>
      <c r="K48" s="265">
        <f t="shared" si="1"/>
        <v>4.1000000000000002E-2</v>
      </c>
      <c r="L48" s="265">
        <f t="shared" si="1"/>
        <v>4.1000000000000002E-2</v>
      </c>
    </row>
    <row r="49" spans="1:13" s="183" customFormat="1" x14ac:dyDescent="0.2">
      <c r="A49" s="184" t="s">
        <v>320</v>
      </c>
      <c r="B49" s="265">
        <f>H102</f>
        <v>4.1000000000000002E-2</v>
      </c>
      <c r="C49" s="265">
        <f t="shared" ref="C49:L49" si="2">I102</f>
        <v>8.3680999999999894E-2</v>
      </c>
      <c r="D49" s="265">
        <f t="shared" si="2"/>
        <v>0.12811192099999991</v>
      </c>
      <c r="E49" s="265">
        <f t="shared" si="2"/>
        <v>0.17436450976099982</v>
      </c>
      <c r="F49" s="265">
        <f t="shared" si="2"/>
        <v>0.22251345466120065</v>
      </c>
      <c r="G49" s="265">
        <f t="shared" si="2"/>
        <v>0.27263650630230973</v>
      </c>
      <c r="H49" s="265">
        <f t="shared" si="2"/>
        <v>0.32481460306070442</v>
      </c>
      <c r="I49" s="265">
        <f t="shared" si="2"/>
        <v>0.37913200178619322</v>
      </c>
      <c r="J49" s="265">
        <f t="shared" si="2"/>
        <v>0.43567641385942713</v>
      </c>
      <c r="K49" s="265">
        <f t="shared" si="2"/>
        <v>0.49453914682766342</v>
      </c>
      <c r="L49" s="265">
        <f t="shared" si="2"/>
        <v>0.55581525184759761</v>
      </c>
    </row>
    <row r="50" spans="1:13" s="183" customFormat="1" x14ac:dyDescent="0.2">
      <c r="A50" s="185" t="s">
        <v>533</v>
      </c>
      <c r="B50" s="186"/>
      <c r="C50" s="186"/>
      <c r="D50" s="186"/>
      <c r="E50" s="186"/>
      <c r="F50" s="186"/>
      <c r="G50" s="186"/>
      <c r="H50" s="186"/>
      <c r="I50" s="186"/>
      <c r="J50" s="186"/>
      <c r="K50" s="186"/>
      <c r="L50" s="186"/>
    </row>
    <row r="51" spans="1:13" x14ac:dyDescent="0.2">
      <c r="M51" s="160"/>
    </row>
    <row r="52" spans="1:13" x14ac:dyDescent="0.2">
      <c r="A52" s="187" t="s">
        <v>319</v>
      </c>
      <c r="B52" s="188">
        <f>B58</f>
        <v>1</v>
      </c>
      <c r="C52" s="188">
        <f t="shared" ref="C52:L52" si="3">C58</f>
        <v>2</v>
      </c>
      <c r="D52" s="188">
        <f t="shared" si="3"/>
        <v>3</v>
      </c>
      <c r="E52" s="188">
        <f t="shared" si="3"/>
        <v>4</v>
      </c>
      <c r="F52" s="188">
        <f t="shared" si="3"/>
        <v>5</v>
      </c>
      <c r="G52" s="188">
        <f t="shared" si="3"/>
        <v>6</v>
      </c>
      <c r="H52" s="188">
        <f t="shared" si="3"/>
        <v>7</v>
      </c>
      <c r="I52" s="188">
        <f t="shared" si="3"/>
        <v>8</v>
      </c>
      <c r="J52" s="188">
        <f t="shared" si="3"/>
        <v>9</v>
      </c>
      <c r="K52" s="188">
        <f t="shared" si="3"/>
        <v>10</v>
      </c>
      <c r="L52" s="188">
        <f t="shared" si="3"/>
        <v>11</v>
      </c>
      <c r="M52" s="160"/>
    </row>
    <row r="53" spans="1:13" x14ac:dyDescent="0.2">
      <c r="A53" s="189" t="s">
        <v>318</v>
      </c>
      <c r="B53" s="266">
        <v>0</v>
      </c>
      <c r="C53" s="266">
        <f t="shared" ref="C53:L53" si="4">B53+B54-B55</f>
        <v>0</v>
      </c>
      <c r="D53" s="266">
        <f t="shared" si="4"/>
        <v>0</v>
      </c>
      <c r="E53" s="266">
        <f t="shared" si="4"/>
        <v>0</v>
      </c>
      <c r="F53" s="266">
        <f t="shared" si="4"/>
        <v>0</v>
      </c>
      <c r="G53" s="266">
        <f t="shared" si="4"/>
        <v>0</v>
      </c>
      <c r="H53" s="266">
        <f t="shared" si="4"/>
        <v>0</v>
      </c>
      <c r="I53" s="266">
        <f t="shared" si="4"/>
        <v>0</v>
      </c>
      <c r="J53" s="266">
        <f t="shared" si="4"/>
        <v>0</v>
      </c>
      <c r="K53" s="266">
        <f t="shared" si="4"/>
        <v>0</v>
      </c>
      <c r="L53" s="266">
        <f t="shared" si="4"/>
        <v>0</v>
      </c>
      <c r="M53" s="160"/>
    </row>
    <row r="54" spans="1:13" x14ac:dyDescent="0.2">
      <c r="A54" s="189" t="s">
        <v>317</v>
      </c>
      <c r="B54" s="266">
        <f>B25*B28*B43*1.18</f>
        <v>0</v>
      </c>
      <c r="C54" s="266">
        <v>0</v>
      </c>
      <c r="D54" s="266">
        <v>0</v>
      </c>
      <c r="E54" s="266">
        <v>0</v>
      </c>
      <c r="F54" s="266">
        <v>0</v>
      </c>
      <c r="G54" s="266">
        <v>0</v>
      </c>
      <c r="H54" s="266">
        <v>0</v>
      </c>
      <c r="I54" s="266">
        <v>0</v>
      </c>
      <c r="J54" s="266">
        <v>0</v>
      </c>
      <c r="K54" s="266">
        <v>0</v>
      </c>
      <c r="L54" s="266">
        <v>0</v>
      </c>
      <c r="M54" s="160"/>
    </row>
    <row r="55" spans="1:13" x14ac:dyDescent="0.2">
      <c r="A55" s="189" t="s">
        <v>316</v>
      </c>
      <c r="B55" s="266">
        <f>$B$54/$B$40</f>
        <v>0</v>
      </c>
      <c r="C55" s="266">
        <f t="shared" ref="C55:L55" si="5">IF(ROUND(C53,1)=0,0,B55+C54/$B$40)</f>
        <v>0</v>
      </c>
      <c r="D55" s="266">
        <f t="shared" si="5"/>
        <v>0</v>
      </c>
      <c r="E55" s="266">
        <f t="shared" si="5"/>
        <v>0</v>
      </c>
      <c r="F55" s="266">
        <f t="shared" si="5"/>
        <v>0</v>
      </c>
      <c r="G55" s="266">
        <f t="shared" si="5"/>
        <v>0</v>
      </c>
      <c r="H55" s="266">
        <f t="shared" si="5"/>
        <v>0</v>
      </c>
      <c r="I55" s="266">
        <f t="shared" si="5"/>
        <v>0</v>
      </c>
      <c r="J55" s="266">
        <f t="shared" si="5"/>
        <v>0</v>
      </c>
      <c r="K55" s="266">
        <f t="shared" si="5"/>
        <v>0</v>
      </c>
      <c r="L55" s="266">
        <f t="shared" si="5"/>
        <v>0</v>
      </c>
      <c r="M55" s="160"/>
    </row>
    <row r="56" spans="1:13" x14ac:dyDescent="0.2">
      <c r="A56" s="190" t="s">
        <v>315</v>
      </c>
      <c r="B56" s="191">
        <f t="shared" ref="B56:L56" si="6">AVERAGE(SUM(B53:B54),(SUM(B53:B54)-B55))*$B$42</f>
        <v>0</v>
      </c>
      <c r="C56" s="191">
        <f t="shared" si="6"/>
        <v>0</v>
      </c>
      <c r="D56" s="191">
        <f t="shared" si="6"/>
        <v>0</v>
      </c>
      <c r="E56" s="191">
        <f t="shared" si="6"/>
        <v>0</v>
      </c>
      <c r="F56" s="191">
        <f t="shared" si="6"/>
        <v>0</v>
      </c>
      <c r="G56" s="191">
        <f t="shared" si="6"/>
        <v>0</v>
      </c>
      <c r="H56" s="191">
        <f t="shared" si="6"/>
        <v>0</v>
      </c>
      <c r="I56" s="191">
        <f t="shared" si="6"/>
        <v>0</v>
      </c>
      <c r="J56" s="191">
        <f t="shared" si="6"/>
        <v>0</v>
      </c>
      <c r="K56" s="191">
        <f t="shared" si="6"/>
        <v>0</v>
      </c>
      <c r="L56" s="191">
        <f t="shared" si="6"/>
        <v>0</v>
      </c>
      <c r="M56" s="160"/>
    </row>
    <row r="57" spans="1:13" s="194" customFormat="1" x14ac:dyDescent="0.2">
      <c r="A57" s="192"/>
      <c r="B57" s="193"/>
      <c r="C57" s="193"/>
      <c r="D57" s="193"/>
      <c r="E57" s="193"/>
      <c r="F57" s="193"/>
      <c r="G57" s="193"/>
      <c r="H57" s="193"/>
      <c r="I57" s="193"/>
      <c r="J57" s="193"/>
      <c r="K57" s="193"/>
      <c r="L57" s="193"/>
    </row>
    <row r="58" spans="1:13" x14ac:dyDescent="0.2">
      <c r="A58" s="187" t="s">
        <v>534</v>
      </c>
      <c r="B58" s="188">
        <v>1</v>
      </c>
      <c r="C58" s="188">
        <f>B58+1</f>
        <v>2</v>
      </c>
      <c r="D58" s="188">
        <f t="shared" ref="D58:L58" si="7">C58+1</f>
        <v>3</v>
      </c>
      <c r="E58" s="188">
        <f t="shared" si="7"/>
        <v>4</v>
      </c>
      <c r="F58" s="188">
        <f t="shared" si="7"/>
        <v>5</v>
      </c>
      <c r="G58" s="188">
        <f t="shared" si="7"/>
        <v>6</v>
      </c>
      <c r="H58" s="188">
        <f t="shared" si="7"/>
        <v>7</v>
      </c>
      <c r="I58" s="188">
        <f t="shared" si="7"/>
        <v>8</v>
      </c>
      <c r="J58" s="188">
        <f t="shared" si="7"/>
        <v>9</v>
      </c>
      <c r="K58" s="188">
        <f t="shared" si="7"/>
        <v>10</v>
      </c>
      <c r="L58" s="188">
        <f t="shared" si="7"/>
        <v>11</v>
      </c>
      <c r="M58" s="160"/>
    </row>
    <row r="59" spans="1:13" ht="14.25" x14ac:dyDescent="0.2">
      <c r="A59" s="195" t="s">
        <v>314</v>
      </c>
      <c r="B59" s="267">
        <f t="shared" ref="B59:L59" si="8">B50*$B$28</f>
        <v>0</v>
      </c>
      <c r="C59" s="267">
        <f t="shared" si="8"/>
        <v>0</v>
      </c>
      <c r="D59" s="267">
        <f t="shared" si="8"/>
        <v>0</v>
      </c>
      <c r="E59" s="267">
        <f t="shared" si="8"/>
        <v>0</v>
      </c>
      <c r="F59" s="267">
        <f t="shared" si="8"/>
        <v>0</v>
      </c>
      <c r="G59" s="267">
        <f t="shared" si="8"/>
        <v>0</v>
      </c>
      <c r="H59" s="267">
        <f t="shared" si="8"/>
        <v>0</v>
      </c>
      <c r="I59" s="267">
        <f t="shared" si="8"/>
        <v>0</v>
      </c>
      <c r="J59" s="267">
        <f t="shared" si="8"/>
        <v>0</v>
      </c>
      <c r="K59" s="267">
        <f t="shared" si="8"/>
        <v>0</v>
      </c>
      <c r="L59" s="267">
        <f t="shared" si="8"/>
        <v>0</v>
      </c>
      <c r="M59" s="160"/>
    </row>
    <row r="60" spans="1:13" x14ac:dyDescent="0.2">
      <c r="A60" s="189" t="s">
        <v>313</v>
      </c>
      <c r="B60" s="266">
        <f t="shared" ref="B60:L60" si="9">SUM(B61:B65)</f>
        <v>0</v>
      </c>
      <c r="C60" s="266">
        <f t="shared" si="9"/>
        <v>-94363.788076658093</v>
      </c>
      <c r="D60" s="266">
        <f>SUM(D61:D65)</f>
        <v>-98232.70338780107</v>
      </c>
      <c r="E60" s="266">
        <f t="shared" si="9"/>
        <v>-102260.24422670092</v>
      </c>
      <c r="F60" s="266">
        <f t="shared" si="9"/>
        <v>-106452.91423999563</v>
      </c>
      <c r="G60" s="266">
        <f t="shared" si="9"/>
        <v>-110817.48372383544</v>
      </c>
      <c r="H60" s="266">
        <f t="shared" si="9"/>
        <v>-115361.00055651269</v>
      </c>
      <c r="I60" s="266">
        <f t="shared" si="9"/>
        <v>-120090.80157932971</v>
      </c>
      <c r="J60" s="266">
        <f t="shared" si="9"/>
        <v>-125014.52444408223</v>
      </c>
      <c r="K60" s="266">
        <f t="shared" si="9"/>
        <v>-130140.11994628957</v>
      </c>
      <c r="L60" s="266">
        <f t="shared" si="9"/>
        <v>-135475.86486408746</v>
      </c>
      <c r="M60" s="160"/>
    </row>
    <row r="61" spans="1:13" x14ac:dyDescent="0.2">
      <c r="A61" s="196" t="s">
        <v>312</v>
      </c>
      <c r="B61" s="266"/>
      <c r="C61" s="266">
        <f>-IF(C$47&lt;=$B$30,0,$B$29*(1+C$49)*$B$28)</f>
        <v>-94363.788076658093</v>
      </c>
      <c r="D61" s="266">
        <f>-IF(D$47&lt;=$B$30,0,$B$29*(1+D$49)*$B$28)</f>
        <v>-98232.70338780107</v>
      </c>
      <c r="E61" s="266">
        <f t="shared" ref="E61:L61" si="10">-IF(E$47&lt;=$B$30,0,$B$29*(1+E$49)*$B$28)</f>
        <v>-102260.24422670092</v>
      </c>
      <c r="F61" s="266">
        <f t="shared" si="10"/>
        <v>-106452.91423999563</v>
      </c>
      <c r="G61" s="266">
        <f t="shared" si="10"/>
        <v>-110817.48372383544</v>
      </c>
      <c r="H61" s="266">
        <f t="shared" si="10"/>
        <v>-115361.00055651269</v>
      </c>
      <c r="I61" s="266">
        <f t="shared" si="10"/>
        <v>-120090.80157932971</v>
      </c>
      <c r="J61" s="266">
        <f t="shared" si="10"/>
        <v>-125014.52444408223</v>
      </c>
      <c r="K61" s="266">
        <f t="shared" si="10"/>
        <v>-130140.11994628957</v>
      </c>
      <c r="L61" s="266">
        <f t="shared" si="10"/>
        <v>-135475.86486408746</v>
      </c>
      <c r="M61" s="160"/>
    </row>
    <row r="62" spans="1:13" x14ac:dyDescent="0.2">
      <c r="A62" s="196" t="str">
        <f>A32</f>
        <v>Прочие расходы при эксплуатации объекта, руб. без НДС</v>
      </c>
      <c r="B62" s="266"/>
      <c r="C62" s="266"/>
      <c r="D62" s="266"/>
      <c r="E62" s="266"/>
      <c r="F62" s="266"/>
      <c r="G62" s="266"/>
      <c r="H62" s="266"/>
      <c r="I62" s="266"/>
      <c r="J62" s="266"/>
      <c r="K62" s="266"/>
      <c r="L62" s="266"/>
      <c r="M62" s="160"/>
    </row>
    <row r="63" spans="1:13" x14ac:dyDescent="0.2">
      <c r="A63" s="196" t="s">
        <v>531</v>
      </c>
      <c r="B63" s="266"/>
      <c r="C63" s="266"/>
      <c r="D63" s="266"/>
      <c r="E63" s="266"/>
      <c r="F63" s="266"/>
      <c r="G63" s="266"/>
      <c r="H63" s="266"/>
      <c r="I63" s="266"/>
      <c r="J63" s="266"/>
      <c r="K63" s="266"/>
      <c r="L63" s="266"/>
      <c r="M63" s="160"/>
    </row>
    <row r="64" spans="1:13" x14ac:dyDescent="0.2">
      <c r="A64" s="196" t="s">
        <v>531</v>
      </c>
      <c r="B64" s="266"/>
      <c r="C64" s="266"/>
      <c r="D64" s="266"/>
      <c r="E64" s="266"/>
      <c r="F64" s="266"/>
      <c r="G64" s="266"/>
      <c r="H64" s="266"/>
      <c r="I64" s="266"/>
      <c r="J64" s="266"/>
      <c r="K64" s="266"/>
      <c r="L64" s="266"/>
      <c r="M64" s="160"/>
    </row>
    <row r="65" spans="1:13" ht="31.5" x14ac:dyDescent="0.2">
      <c r="A65" s="196" t="s">
        <v>535</v>
      </c>
      <c r="B65" s="266"/>
      <c r="C65" s="266"/>
      <c r="D65" s="266"/>
      <c r="E65" s="266"/>
      <c r="F65" s="266"/>
      <c r="G65" s="266"/>
      <c r="H65" s="266"/>
      <c r="I65" s="266"/>
      <c r="J65" s="266"/>
      <c r="K65" s="266"/>
      <c r="L65" s="266"/>
      <c r="M65" s="160"/>
    </row>
    <row r="66" spans="1:13" ht="28.5" x14ac:dyDescent="0.2">
      <c r="A66" s="197" t="s">
        <v>310</v>
      </c>
      <c r="B66" s="267">
        <f t="shared" ref="B66:L66" si="11">B59+B60</f>
        <v>0</v>
      </c>
      <c r="C66" s="267">
        <f t="shared" si="11"/>
        <v>-94363.788076658093</v>
      </c>
      <c r="D66" s="267">
        <f t="shared" si="11"/>
        <v>-98232.70338780107</v>
      </c>
      <c r="E66" s="267">
        <f t="shared" si="11"/>
        <v>-102260.24422670092</v>
      </c>
      <c r="F66" s="267">
        <f t="shared" si="11"/>
        <v>-106452.91423999563</v>
      </c>
      <c r="G66" s="267">
        <f t="shared" si="11"/>
        <v>-110817.48372383544</v>
      </c>
      <c r="H66" s="267">
        <f t="shared" si="11"/>
        <v>-115361.00055651269</v>
      </c>
      <c r="I66" s="267">
        <f t="shared" si="11"/>
        <v>-120090.80157932971</v>
      </c>
      <c r="J66" s="267">
        <f t="shared" si="11"/>
        <v>-125014.52444408223</v>
      </c>
      <c r="K66" s="267">
        <f t="shared" si="11"/>
        <v>-130140.11994628957</v>
      </c>
      <c r="L66" s="267">
        <f t="shared" si="11"/>
        <v>-135475.86486408746</v>
      </c>
      <c r="M66" s="160"/>
    </row>
    <row r="67" spans="1:13" x14ac:dyDescent="0.2">
      <c r="A67" s="196" t="s">
        <v>305</v>
      </c>
      <c r="B67" s="198"/>
      <c r="C67" s="266">
        <f>-($B$25)*$B$28/$B$27</f>
        <v>-870770.90099999995</v>
      </c>
      <c r="D67" s="266">
        <f>C67</f>
        <v>-870770.90099999995</v>
      </c>
      <c r="E67" s="266">
        <f t="shared" ref="E67:L67" si="12">D67</f>
        <v>-870770.90099999995</v>
      </c>
      <c r="F67" s="266">
        <f t="shared" si="12"/>
        <v>-870770.90099999995</v>
      </c>
      <c r="G67" s="266">
        <f t="shared" si="12"/>
        <v>-870770.90099999995</v>
      </c>
      <c r="H67" s="266">
        <f t="shared" si="12"/>
        <v>-870770.90099999995</v>
      </c>
      <c r="I67" s="266">
        <f t="shared" si="12"/>
        <v>-870770.90099999995</v>
      </c>
      <c r="J67" s="266">
        <f t="shared" si="12"/>
        <v>-870770.90099999995</v>
      </c>
      <c r="K67" s="266">
        <f t="shared" si="12"/>
        <v>-870770.90099999995</v>
      </c>
      <c r="L67" s="266">
        <f t="shared" si="12"/>
        <v>-870770.90099999995</v>
      </c>
      <c r="M67" s="160"/>
    </row>
    <row r="68" spans="1:13" ht="28.5" x14ac:dyDescent="0.2">
      <c r="A68" s="197" t="s">
        <v>306</v>
      </c>
      <c r="B68" s="267">
        <f t="shared" ref="B68:J68" si="13">B66+B67</f>
        <v>0</v>
      </c>
      <c r="C68" s="267">
        <f>C66+C67</f>
        <v>-965134.68907665811</v>
      </c>
      <c r="D68" s="267">
        <f>D66+D67</f>
        <v>-969003.60438780102</v>
      </c>
      <c r="E68" s="267">
        <f t="shared" si="13"/>
        <v>-973031.14522670093</v>
      </c>
      <c r="F68" s="267">
        <f>F66+C67</f>
        <v>-977223.8152399956</v>
      </c>
      <c r="G68" s="267">
        <f t="shared" si="13"/>
        <v>-981588.38472383539</v>
      </c>
      <c r="H68" s="267">
        <f t="shared" si="13"/>
        <v>-986131.90155651269</v>
      </c>
      <c r="I68" s="267">
        <f t="shared" si="13"/>
        <v>-990861.70257932972</v>
      </c>
      <c r="J68" s="267">
        <f t="shared" si="13"/>
        <v>-995785.42544408212</v>
      </c>
      <c r="K68" s="267">
        <f>K66+K67</f>
        <v>-1000911.0209462895</v>
      </c>
      <c r="L68" s="267">
        <f>L66+L67</f>
        <v>-1006246.7658640874</v>
      </c>
      <c r="M68" s="160"/>
    </row>
    <row r="69" spans="1:13" x14ac:dyDescent="0.2">
      <c r="A69" s="196" t="s">
        <v>304</v>
      </c>
      <c r="B69" s="266">
        <f t="shared" ref="B69:L69" si="14">-B56</f>
        <v>0</v>
      </c>
      <c r="C69" s="266">
        <f t="shared" si="14"/>
        <v>0</v>
      </c>
      <c r="D69" s="266">
        <f t="shared" si="14"/>
        <v>0</v>
      </c>
      <c r="E69" s="266">
        <f t="shared" si="14"/>
        <v>0</v>
      </c>
      <c r="F69" s="266">
        <f t="shared" si="14"/>
        <v>0</v>
      </c>
      <c r="G69" s="266">
        <f t="shared" si="14"/>
        <v>0</v>
      </c>
      <c r="H69" s="266">
        <f t="shared" si="14"/>
        <v>0</v>
      </c>
      <c r="I69" s="266">
        <f t="shared" si="14"/>
        <v>0</v>
      </c>
      <c r="J69" s="266">
        <f t="shared" si="14"/>
        <v>0</v>
      </c>
      <c r="K69" s="266">
        <f t="shared" si="14"/>
        <v>0</v>
      </c>
      <c r="L69" s="266">
        <f t="shared" si="14"/>
        <v>0</v>
      </c>
      <c r="M69" s="160"/>
    </row>
    <row r="70" spans="1:13" ht="14.25" x14ac:dyDescent="0.2">
      <c r="A70" s="197" t="s">
        <v>309</v>
      </c>
      <c r="B70" s="267">
        <f t="shared" ref="B70:L70" si="15">B68+B69</f>
        <v>0</v>
      </c>
      <c r="C70" s="267">
        <f t="shared" si="15"/>
        <v>-965134.68907665811</v>
      </c>
      <c r="D70" s="267">
        <f t="shared" si="15"/>
        <v>-969003.60438780102</v>
      </c>
      <c r="E70" s="267">
        <f t="shared" si="15"/>
        <v>-973031.14522670093</v>
      </c>
      <c r="F70" s="267">
        <f t="shared" si="15"/>
        <v>-977223.8152399956</v>
      </c>
      <c r="G70" s="267">
        <f t="shared" si="15"/>
        <v>-981588.38472383539</v>
      </c>
      <c r="H70" s="267">
        <f t="shared" si="15"/>
        <v>-986131.90155651269</v>
      </c>
      <c r="I70" s="267">
        <f t="shared" si="15"/>
        <v>-990861.70257932972</v>
      </c>
      <c r="J70" s="267">
        <f t="shared" si="15"/>
        <v>-995785.42544408212</v>
      </c>
      <c r="K70" s="267">
        <f t="shared" si="15"/>
        <v>-1000911.0209462895</v>
      </c>
      <c r="L70" s="267">
        <f t="shared" si="15"/>
        <v>-1006246.7658640874</v>
      </c>
      <c r="M70" s="160"/>
    </row>
    <row r="71" spans="1:13" x14ac:dyDescent="0.2">
      <c r="A71" s="196" t="s">
        <v>303</v>
      </c>
      <c r="B71" s="266">
        <f t="shared" ref="B71:L71" si="16">-B70*$B$36</f>
        <v>0</v>
      </c>
      <c r="C71" s="266">
        <f t="shared" si="16"/>
        <v>193026.93781533162</v>
      </c>
      <c r="D71" s="266">
        <f t="shared" si="16"/>
        <v>193800.7208775602</v>
      </c>
      <c r="E71" s="266">
        <f t="shared" si="16"/>
        <v>194606.22904534021</v>
      </c>
      <c r="F71" s="266">
        <f t="shared" si="16"/>
        <v>195444.76304799912</v>
      </c>
      <c r="G71" s="266">
        <f t="shared" si="16"/>
        <v>196317.6769447671</v>
      </c>
      <c r="H71" s="266">
        <f t="shared" si="16"/>
        <v>197226.38031130255</v>
      </c>
      <c r="I71" s="266">
        <f t="shared" si="16"/>
        <v>198172.34051586594</v>
      </c>
      <c r="J71" s="266">
        <f t="shared" si="16"/>
        <v>199157.08508881644</v>
      </c>
      <c r="K71" s="266">
        <f t="shared" si="16"/>
        <v>200182.20418925793</v>
      </c>
      <c r="L71" s="266">
        <f t="shared" si="16"/>
        <v>201249.3531728175</v>
      </c>
      <c r="M71" s="160"/>
    </row>
    <row r="72" spans="1:13" ht="14.25" x14ac:dyDescent="0.2">
      <c r="A72" s="199" t="s">
        <v>308</v>
      </c>
      <c r="B72" s="200">
        <f t="shared" ref="B72:L72" si="17">B70+B71</f>
        <v>0</v>
      </c>
      <c r="C72" s="200">
        <f t="shared" si="17"/>
        <v>-772107.75126132648</v>
      </c>
      <c r="D72" s="200">
        <f t="shared" si="17"/>
        <v>-775202.88351024082</v>
      </c>
      <c r="E72" s="200">
        <f t="shared" si="17"/>
        <v>-778424.91618136072</v>
      </c>
      <c r="F72" s="200">
        <f t="shared" si="17"/>
        <v>-781779.05219199648</v>
      </c>
      <c r="G72" s="200">
        <f t="shared" si="17"/>
        <v>-785270.70777906827</v>
      </c>
      <c r="H72" s="200">
        <f t="shared" si="17"/>
        <v>-788905.5212452102</v>
      </c>
      <c r="I72" s="200">
        <f t="shared" si="17"/>
        <v>-792689.36206346378</v>
      </c>
      <c r="J72" s="200">
        <f t="shared" si="17"/>
        <v>-796628.34035526565</v>
      </c>
      <c r="K72" s="200">
        <f t="shared" si="17"/>
        <v>-800728.8167570316</v>
      </c>
      <c r="L72" s="200">
        <f t="shared" si="17"/>
        <v>-804997.41269126988</v>
      </c>
      <c r="M72" s="160"/>
    </row>
    <row r="73" spans="1:13" s="201" customFormat="1" x14ac:dyDescent="0.2">
      <c r="A73" s="192"/>
      <c r="B73" s="299">
        <f>H106</f>
        <v>0.5</v>
      </c>
      <c r="C73" s="299">
        <f t="shared" ref="C73:L73" si="18">I106</f>
        <v>1.5</v>
      </c>
      <c r="D73" s="299">
        <f t="shared" si="18"/>
        <v>2.5</v>
      </c>
      <c r="E73" s="299">
        <f t="shared" si="18"/>
        <v>3.5</v>
      </c>
      <c r="F73" s="299">
        <f t="shared" si="18"/>
        <v>4.5</v>
      </c>
      <c r="G73" s="299">
        <f t="shared" si="18"/>
        <v>5.5</v>
      </c>
      <c r="H73" s="299">
        <f t="shared" si="18"/>
        <v>6.5</v>
      </c>
      <c r="I73" s="299">
        <f t="shared" si="18"/>
        <v>7.5</v>
      </c>
      <c r="J73" s="299">
        <f t="shared" si="18"/>
        <v>8.5</v>
      </c>
      <c r="K73" s="299">
        <f t="shared" si="18"/>
        <v>9.5</v>
      </c>
      <c r="L73" s="299">
        <f t="shared" si="18"/>
        <v>10.5</v>
      </c>
    </row>
    <row r="74" spans="1:13" x14ac:dyDescent="0.2">
      <c r="A74" s="187" t="s">
        <v>307</v>
      </c>
      <c r="B74" s="188">
        <f t="shared" ref="B74:L74" si="19">B58</f>
        <v>1</v>
      </c>
      <c r="C74" s="188">
        <f t="shared" si="19"/>
        <v>2</v>
      </c>
      <c r="D74" s="188">
        <f t="shared" si="19"/>
        <v>3</v>
      </c>
      <c r="E74" s="188">
        <f t="shared" si="19"/>
        <v>4</v>
      </c>
      <c r="F74" s="188">
        <f t="shared" si="19"/>
        <v>5</v>
      </c>
      <c r="G74" s="188">
        <f t="shared" si="19"/>
        <v>6</v>
      </c>
      <c r="H74" s="188">
        <f t="shared" si="19"/>
        <v>7</v>
      </c>
      <c r="I74" s="188">
        <f t="shared" si="19"/>
        <v>8</v>
      </c>
      <c r="J74" s="188">
        <f t="shared" si="19"/>
        <v>9</v>
      </c>
      <c r="K74" s="188">
        <f t="shared" si="19"/>
        <v>10</v>
      </c>
      <c r="L74" s="188">
        <f t="shared" si="19"/>
        <v>11</v>
      </c>
      <c r="M74" s="160"/>
    </row>
    <row r="75" spans="1:13" ht="28.5" x14ac:dyDescent="0.2">
      <c r="A75" s="195" t="s">
        <v>306</v>
      </c>
      <c r="B75" s="267">
        <f t="shared" ref="B75:L75" si="20">B68</f>
        <v>0</v>
      </c>
      <c r="C75" s="267">
        <f t="shared" si="20"/>
        <v>-965134.68907665811</v>
      </c>
      <c r="D75" s="267">
        <f>D68</f>
        <v>-969003.60438780102</v>
      </c>
      <c r="E75" s="267">
        <f t="shared" si="20"/>
        <v>-973031.14522670093</v>
      </c>
      <c r="F75" s="267">
        <f t="shared" si="20"/>
        <v>-977223.8152399956</v>
      </c>
      <c r="G75" s="267">
        <f t="shared" si="20"/>
        <v>-981588.38472383539</v>
      </c>
      <c r="H75" s="267">
        <f t="shared" si="20"/>
        <v>-986131.90155651269</v>
      </c>
      <c r="I75" s="267">
        <f t="shared" si="20"/>
        <v>-990861.70257932972</v>
      </c>
      <c r="J75" s="267">
        <f t="shared" si="20"/>
        <v>-995785.42544408212</v>
      </c>
      <c r="K75" s="267">
        <f t="shared" si="20"/>
        <v>-1000911.0209462895</v>
      </c>
      <c r="L75" s="267">
        <f t="shared" si="20"/>
        <v>-1006246.7658640874</v>
      </c>
      <c r="M75" s="160"/>
    </row>
    <row r="76" spans="1:13" x14ac:dyDescent="0.2">
      <c r="A76" s="196" t="s">
        <v>305</v>
      </c>
      <c r="B76" s="266">
        <f t="shared" ref="B76:K76" si="21">-B67</f>
        <v>0</v>
      </c>
      <c r="C76" s="266">
        <f>-C67</f>
        <v>870770.90099999995</v>
      </c>
      <c r="D76" s="266">
        <f t="shared" si="21"/>
        <v>870770.90099999995</v>
      </c>
      <c r="E76" s="266">
        <f t="shared" si="21"/>
        <v>870770.90099999995</v>
      </c>
      <c r="F76" s="266">
        <f>-C67</f>
        <v>870770.90099999995</v>
      </c>
      <c r="G76" s="266">
        <f t="shared" si="21"/>
        <v>870770.90099999995</v>
      </c>
      <c r="H76" s="266">
        <f t="shared" si="21"/>
        <v>870770.90099999995</v>
      </c>
      <c r="I76" s="266">
        <f t="shared" si="21"/>
        <v>870770.90099999995</v>
      </c>
      <c r="J76" s="266">
        <f t="shared" si="21"/>
        <v>870770.90099999995</v>
      </c>
      <c r="K76" s="266">
        <f t="shared" si="21"/>
        <v>870770.90099999995</v>
      </c>
      <c r="L76" s="266">
        <f>-L67</f>
        <v>870770.90099999995</v>
      </c>
      <c r="M76" s="160"/>
    </row>
    <row r="77" spans="1:13" x14ac:dyDescent="0.2">
      <c r="A77" s="196" t="s">
        <v>304</v>
      </c>
      <c r="B77" s="266">
        <f t="shared" ref="B77:L77" si="22">B69</f>
        <v>0</v>
      </c>
      <c r="C77" s="266">
        <f t="shared" si="22"/>
        <v>0</v>
      </c>
      <c r="D77" s="266">
        <f t="shared" si="22"/>
        <v>0</v>
      </c>
      <c r="E77" s="266">
        <f t="shared" si="22"/>
        <v>0</v>
      </c>
      <c r="F77" s="266">
        <f t="shared" si="22"/>
        <v>0</v>
      </c>
      <c r="G77" s="266">
        <f t="shared" si="22"/>
        <v>0</v>
      </c>
      <c r="H77" s="266">
        <f t="shared" si="22"/>
        <v>0</v>
      </c>
      <c r="I77" s="266">
        <f t="shared" si="22"/>
        <v>0</v>
      </c>
      <c r="J77" s="266">
        <f t="shared" si="22"/>
        <v>0</v>
      </c>
      <c r="K77" s="266">
        <f t="shared" si="22"/>
        <v>0</v>
      </c>
      <c r="L77" s="266">
        <f t="shared" si="22"/>
        <v>0</v>
      </c>
      <c r="M77" s="160"/>
    </row>
    <row r="78" spans="1:13" x14ac:dyDescent="0.2">
      <c r="A78" s="196" t="s">
        <v>303</v>
      </c>
      <c r="B78" s="266">
        <f>IF(SUM($B$71:B71)+SUM($A$78:A78)&gt;0,0,SUM($B$71:B71)-SUM($A$78:A78))</f>
        <v>0</v>
      </c>
      <c r="C78" s="266">
        <f>IF(SUM($B$71:C71)+SUM($A$78:B78)&gt;0,0,SUM($B$71:C71)-SUM($A$78:B78))</f>
        <v>0</v>
      </c>
      <c r="D78" s="266">
        <f>IF(SUM($B$71:D71)+SUM($A$78:C78)&gt;0,0,SUM($B$71:D71)-SUM($A$78:C78))</f>
        <v>0</v>
      </c>
      <c r="E78" s="266">
        <f>IF(SUM($B$71:E71)+SUM($A$78:D78)&gt;0,0,SUM($B$71:E71)-SUM($A$78:D78))</f>
        <v>0</v>
      </c>
      <c r="F78" s="266">
        <f>IF(SUM($B$71:F71)+SUM($A$78:E78)&gt;0,0,SUM($B$71:F71)-SUM($A$78:E78))</f>
        <v>0</v>
      </c>
      <c r="G78" s="266">
        <f>IF(SUM($B$71:G71)+SUM($A$78:F78)&gt;0,0,SUM($B$71:G71)-SUM($A$78:F78))</f>
        <v>0</v>
      </c>
      <c r="H78" s="266">
        <f>IF(SUM($B$71:H71)+SUM($A$78:G78)&gt;0,0,SUM($B$71:H71)-SUM($A$78:G78))</f>
        <v>0</v>
      </c>
      <c r="I78" s="266">
        <f>IF(SUM($B$71:I71)+SUM($A$78:H78)&gt;0,0,SUM($B$71:I71)-SUM($A$78:H78))</f>
        <v>0</v>
      </c>
      <c r="J78" s="266">
        <f>IF(SUM($B$71:J71)+SUM($A$78:I78)&gt;0,0,SUM($B$71:J71)-SUM($A$78:I78))</f>
        <v>0</v>
      </c>
      <c r="K78" s="266">
        <f>IF(SUM($B$71:K71)+SUM($A$78:J78)&gt;0,0,SUM($B$71:K71)-SUM($A$78:J78))</f>
        <v>0</v>
      </c>
      <c r="L78" s="266">
        <f>IF(SUM($B$71:L71)+SUM($A$78:K78)&gt;0,0,SUM($B$71:L71)-SUM($A$78:K78))</f>
        <v>0</v>
      </c>
      <c r="M78" s="160"/>
    </row>
    <row r="79" spans="1:13" x14ac:dyDescent="0.2">
      <c r="A79" s="196" t="s">
        <v>302</v>
      </c>
      <c r="B79" s="266"/>
      <c r="C79" s="266"/>
      <c r="D79" s="266"/>
      <c r="E79" s="266"/>
      <c r="F79" s="266"/>
      <c r="G79" s="266"/>
      <c r="H79" s="266"/>
      <c r="I79" s="266"/>
      <c r="J79" s="266"/>
      <c r="K79" s="266"/>
      <c r="L79" s="266"/>
      <c r="M79" s="160"/>
    </row>
    <row r="80" spans="1:13" x14ac:dyDescent="0.2">
      <c r="A80" s="196" t="s">
        <v>301</v>
      </c>
      <c r="B80" s="266">
        <f>-B59*(B39)</f>
        <v>0</v>
      </c>
      <c r="C80" s="266">
        <f t="shared" ref="C80:L80" si="23">-(C59-B59)*$B$39</f>
        <v>0</v>
      </c>
      <c r="D80" s="266">
        <f t="shared" si="23"/>
        <v>0</v>
      </c>
      <c r="E80" s="266">
        <f t="shared" si="23"/>
        <v>0</v>
      </c>
      <c r="F80" s="266">
        <f t="shared" si="23"/>
        <v>0</v>
      </c>
      <c r="G80" s="266">
        <f t="shared" si="23"/>
        <v>0</v>
      </c>
      <c r="H80" s="266">
        <f t="shared" si="23"/>
        <v>0</v>
      </c>
      <c r="I80" s="266">
        <f t="shared" si="23"/>
        <v>0</v>
      </c>
      <c r="J80" s="266">
        <f t="shared" si="23"/>
        <v>0</v>
      </c>
      <c r="K80" s="266">
        <f t="shared" si="23"/>
        <v>0</v>
      </c>
      <c r="L80" s="266">
        <f t="shared" si="23"/>
        <v>0</v>
      </c>
      <c r="M80" s="160"/>
    </row>
    <row r="81" spans="1:13" x14ac:dyDescent="0.2">
      <c r="A81" s="196" t="s">
        <v>556</v>
      </c>
      <c r="B81" s="266">
        <f>'6.2. Паспорт фин осв ввод'!R30*-1*1000000</f>
        <v>-8707709.0099999998</v>
      </c>
      <c r="C81" s="266"/>
      <c r="D81" s="266"/>
      <c r="E81" s="266"/>
      <c r="F81" s="266"/>
      <c r="G81" s="266"/>
      <c r="H81" s="266"/>
      <c r="I81" s="266"/>
      <c r="J81" s="266"/>
      <c r="K81" s="266"/>
      <c r="L81" s="266"/>
      <c r="M81" s="160"/>
    </row>
    <row r="82" spans="1:13" x14ac:dyDescent="0.2">
      <c r="A82" s="196" t="s">
        <v>300</v>
      </c>
      <c r="B82" s="266">
        <f t="shared" ref="B82:L82" si="24">B54-B55</f>
        <v>0</v>
      </c>
      <c r="C82" s="266">
        <f t="shared" si="24"/>
        <v>0</v>
      </c>
      <c r="D82" s="266">
        <f t="shared" si="24"/>
        <v>0</v>
      </c>
      <c r="E82" s="266">
        <f t="shared" si="24"/>
        <v>0</v>
      </c>
      <c r="F82" s="266">
        <f t="shared" si="24"/>
        <v>0</v>
      </c>
      <c r="G82" s="266">
        <f t="shared" si="24"/>
        <v>0</v>
      </c>
      <c r="H82" s="266">
        <f t="shared" si="24"/>
        <v>0</v>
      </c>
      <c r="I82" s="266">
        <f t="shared" si="24"/>
        <v>0</v>
      </c>
      <c r="J82" s="266">
        <f t="shared" si="24"/>
        <v>0</v>
      </c>
      <c r="K82" s="266">
        <f t="shared" si="24"/>
        <v>0</v>
      </c>
      <c r="L82" s="266">
        <f t="shared" si="24"/>
        <v>0</v>
      </c>
      <c r="M82" s="160"/>
    </row>
    <row r="83" spans="1:13" ht="14.25" x14ac:dyDescent="0.2">
      <c r="A83" s="197" t="s">
        <v>299</v>
      </c>
      <c r="B83" s="267">
        <f>SUM(B75:B82)</f>
        <v>-8707709.0099999998</v>
      </c>
      <c r="C83" s="267">
        <f t="shared" ref="C83:L83" si="25">SUM(C75:C82)</f>
        <v>-94363.788076658151</v>
      </c>
      <c r="D83" s="267">
        <f t="shared" si="25"/>
        <v>-98232.70338780107</v>
      </c>
      <c r="E83" s="267">
        <f t="shared" si="25"/>
        <v>-102260.24422670098</v>
      </c>
      <c r="F83" s="267">
        <f t="shared" si="25"/>
        <v>-106452.91423999565</v>
      </c>
      <c r="G83" s="267">
        <f t="shared" si="25"/>
        <v>-110817.48372383544</v>
      </c>
      <c r="H83" s="267">
        <f t="shared" si="25"/>
        <v>-115361.00055651274</v>
      </c>
      <c r="I83" s="267">
        <f t="shared" si="25"/>
        <v>-120090.80157932977</v>
      </c>
      <c r="J83" s="267">
        <f t="shared" si="25"/>
        <v>-125014.52444408217</v>
      </c>
      <c r="K83" s="267">
        <f t="shared" si="25"/>
        <v>-130140.11994628957</v>
      </c>
      <c r="L83" s="267">
        <f t="shared" si="25"/>
        <v>-135475.86486408743</v>
      </c>
      <c r="M83" s="160"/>
    </row>
    <row r="84" spans="1:13" ht="14.25" x14ac:dyDescent="0.2">
      <c r="A84" s="197" t="s">
        <v>298</v>
      </c>
      <c r="B84" s="267">
        <f>SUM($B$83:B83)</f>
        <v>-8707709.0099999998</v>
      </c>
      <c r="C84" s="267">
        <f>SUM($B$83:C83)</f>
        <v>-8802072.7980766576</v>
      </c>
      <c r="D84" s="267">
        <f>SUM($B$83:D83)</f>
        <v>-8900305.5014644582</v>
      </c>
      <c r="E84" s="267">
        <f>SUM($B$83:E83)</f>
        <v>-9002565.7456911597</v>
      </c>
      <c r="F84" s="267">
        <f>SUM($B$83:F83)</f>
        <v>-9109018.6599311549</v>
      </c>
      <c r="G84" s="267">
        <f>SUM($B$83:G83)</f>
        <v>-9219836.1436549909</v>
      </c>
      <c r="H84" s="267">
        <f>SUM($B$83:H83)</f>
        <v>-9335197.1442115046</v>
      </c>
      <c r="I84" s="267">
        <f>SUM($B$83:I83)</f>
        <v>-9455287.9457908347</v>
      </c>
      <c r="J84" s="267">
        <f>SUM($B$83:J83)</f>
        <v>-9580302.4702349175</v>
      </c>
      <c r="K84" s="267">
        <f>SUM($B$83:K83)</f>
        <v>-9710442.5901812073</v>
      </c>
      <c r="L84" s="267">
        <f>SUM($B$83:L83)</f>
        <v>-9845918.455045294</v>
      </c>
      <c r="M84" s="160"/>
    </row>
    <row r="85" spans="1:13" x14ac:dyDescent="0.2">
      <c r="A85" s="196" t="s">
        <v>536</v>
      </c>
      <c r="B85" s="268">
        <f t="shared" ref="B85:L85" si="26">1/POWER((1+$B$44),B73)</f>
        <v>0.94001404391472498</v>
      </c>
      <c r="C85" s="268">
        <f t="shared" si="26"/>
        <v>0.83062122816534867</v>
      </c>
      <c r="D85" s="268">
        <f t="shared" si="26"/>
        <v>0.73395884789727728</v>
      </c>
      <c r="E85" s="268">
        <f t="shared" si="26"/>
        <v>0.64854541653908049</v>
      </c>
      <c r="F85" s="268">
        <f t="shared" si="26"/>
        <v>0.57307185344091227</v>
      </c>
      <c r="G85" s="268">
        <f t="shared" si="26"/>
        <v>0.506381420377231</v>
      </c>
      <c r="H85" s="268">
        <f t="shared" si="26"/>
        <v>0.44745199291086951</v>
      </c>
      <c r="I85" s="268">
        <f t="shared" si="26"/>
        <v>0.39538039490224397</v>
      </c>
      <c r="J85" s="268">
        <f t="shared" si="26"/>
        <v>0.34936855606807815</v>
      </c>
      <c r="K85" s="268">
        <f t="shared" si="26"/>
        <v>0.30871128043481327</v>
      </c>
      <c r="L85" s="268">
        <f t="shared" si="26"/>
        <v>0.27278543822109508</v>
      </c>
      <c r="M85" s="160"/>
    </row>
    <row r="86" spans="1:13" ht="28.5" x14ac:dyDescent="0.2">
      <c r="A86" s="195" t="s">
        <v>297</v>
      </c>
      <c r="B86" s="267">
        <f>B83*B85</f>
        <v>-8185368.759722786</v>
      </c>
      <c r="C86" s="267">
        <f>C83*C85</f>
        <v>-78380.565546568483</v>
      </c>
      <c r="D86" s="267">
        <f t="shared" ref="D86:L86" si="27">D83*D85</f>
        <v>-72098.761804345442</v>
      </c>
      <c r="E86" s="267">
        <f t="shared" si="27"/>
        <v>-66320.41268739388</v>
      </c>
      <c r="F86" s="267">
        <f t="shared" si="27"/>
        <v>-61005.168867700791</v>
      </c>
      <c r="G86" s="267">
        <f t="shared" si="27"/>
        <v>-56115.914810706468</v>
      </c>
      <c r="H86" s="267">
        <f t="shared" si="27"/>
        <v>-51618.509603203551</v>
      </c>
      <c r="I86" s="267">
        <f t="shared" si="27"/>
        <v>-47481.548552562424</v>
      </c>
      <c r="J86" s="267">
        <f t="shared" si="27"/>
        <v>-43676.143892566448</v>
      </c>
      <c r="K86" s="267">
        <f t="shared" si="27"/>
        <v>-40175.723064559235</v>
      </c>
      <c r="L86" s="267">
        <f t="shared" si="27"/>
        <v>-36955.843165331949</v>
      </c>
      <c r="M86" s="160"/>
    </row>
    <row r="87" spans="1:13" ht="14.25" x14ac:dyDescent="0.2">
      <c r="A87" s="195" t="s">
        <v>296</v>
      </c>
      <c r="B87" s="267">
        <f>SUM($B$86:B86)</f>
        <v>-8185368.759722786</v>
      </c>
      <c r="C87" s="267">
        <f>SUM($B$86:C86)</f>
        <v>-8263749.3252693545</v>
      </c>
      <c r="D87" s="267">
        <f>SUM($B$86:D86)</f>
        <v>-8335848.0870736996</v>
      </c>
      <c r="E87" s="267">
        <f>SUM($B$86:E86)</f>
        <v>-8402168.4997610934</v>
      </c>
      <c r="F87" s="267">
        <f>SUM($B$86:F86)</f>
        <v>-8463173.6686287951</v>
      </c>
      <c r="G87" s="267">
        <f>SUM($B$86:G86)</f>
        <v>-8519289.583439501</v>
      </c>
      <c r="H87" s="267">
        <f>SUM($B$86:H86)</f>
        <v>-8570908.0930427052</v>
      </c>
      <c r="I87" s="267">
        <f>SUM($B$86:I86)</f>
        <v>-8618389.6415952668</v>
      </c>
      <c r="J87" s="267">
        <f>SUM($B$86:J86)</f>
        <v>-8662065.7854878325</v>
      </c>
      <c r="K87" s="267">
        <f>SUM($B$86:K86)</f>
        <v>-8702241.5085523911</v>
      </c>
      <c r="L87" s="267">
        <f>SUM($B$86:L86)</f>
        <v>-8739197.3517177235</v>
      </c>
      <c r="M87" s="160"/>
    </row>
    <row r="88" spans="1:13" ht="14.25" x14ac:dyDescent="0.2">
      <c r="A88" s="195" t="s">
        <v>295</v>
      </c>
      <c r="B88" s="269">
        <f>IF((ISERR(IRR($B$83:B83))),0,IF(IRR($B$83:B83)&lt;0,0,IRR($B$83:B83)))</f>
        <v>0</v>
      </c>
      <c r="C88" s="269">
        <f>IF((ISERR(IRR($B$83:C83))),0,IF(IRR($B$83:C83)&lt;0,0,IRR($B$83:C83)))</f>
        <v>0</v>
      </c>
      <c r="D88" s="269">
        <f>IF((ISERR(IRR($B$83:D83))),0,IF(IRR($B$83:D83)&lt;0,0,IRR($B$83:D83)))</f>
        <v>0</v>
      </c>
      <c r="E88" s="269">
        <f>IF((ISERR(IRR($B$83:E83))),0,IF(IRR($B$83:E83)&lt;0,0,IRR($B$83:E83)))</f>
        <v>0</v>
      </c>
      <c r="F88" s="269">
        <f>IF((ISERR(IRR($B$83:F83))),0,IF(IRR($B$83:F83)&lt;0,0,IRR($B$83:F83)))</f>
        <v>0</v>
      </c>
      <c r="G88" s="269">
        <f>IF((ISERR(IRR($B$83:G83))),0,IF(IRR($B$83:G83)&lt;0,0,IRR($B$83:G83)))</f>
        <v>0</v>
      </c>
      <c r="H88" s="269">
        <f>IF((ISERR(IRR($B$83:H83))),0,IF(IRR($B$83:H83)&lt;0,0,IRR($B$83:H83)))</f>
        <v>0</v>
      </c>
      <c r="I88" s="269">
        <f>IF((ISERR(IRR($B$83:I83))),0,IF(IRR($B$83:I83)&lt;0,0,IRR($B$83:I83)))</f>
        <v>0</v>
      </c>
      <c r="J88" s="269">
        <f>IF((ISERR(IRR($B$83:J83))),0,IF(IRR($B$83:J83)&lt;0,0,IRR($B$83:J83)))</f>
        <v>0</v>
      </c>
      <c r="K88" s="269">
        <f>IF((ISERR(IRR($B$83:K83))),0,IF(IRR($B$83:K83)&lt;0,0,IRR($B$83:K83)))</f>
        <v>0</v>
      </c>
      <c r="L88" s="269">
        <f>IF((ISERR(IRR($B$83:L83))),0,IF(IRR($B$83:L83)&lt;0,0,IRR($B$83:L83)))</f>
        <v>0</v>
      </c>
      <c r="M88" s="160"/>
    </row>
    <row r="89" spans="1:13" ht="14.25" x14ac:dyDescent="0.2">
      <c r="A89" s="195" t="s">
        <v>294</v>
      </c>
      <c r="B89" s="270">
        <f>IF(AND(B84&gt;0,A84&lt;0),(B74-(B84/(B84-A84))),0)</f>
        <v>0</v>
      </c>
      <c r="C89" s="270">
        <f t="shared" ref="C89:L89" si="28">IF(AND(C84&gt;0,B84&lt;0),(C74-(C84/(C84-B84))),0)</f>
        <v>0</v>
      </c>
      <c r="D89" s="270">
        <f t="shared" si="28"/>
        <v>0</v>
      </c>
      <c r="E89" s="270">
        <f t="shared" si="28"/>
        <v>0</v>
      </c>
      <c r="F89" s="270">
        <f t="shared" si="28"/>
        <v>0</v>
      </c>
      <c r="G89" s="270">
        <f t="shared" si="28"/>
        <v>0</v>
      </c>
      <c r="H89" s="270">
        <f>IF(AND(H84&gt;0,G84&lt;0),(H74-(H84/(H84-G84))),0)</f>
        <v>0</v>
      </c>
      <c r="I89" s="270">
        <f t="shared" si="28"/>
        <v>0</v>
      </c>
      <c r="J89" s="270">
        <f t="shared" si="28"/>
        <v>0</v>
      </c>
      <c r="K89" s="270">
        <f t="shared" si="28"/>
        <v>0</v>
      </c>
      <c r="L89" s="270">
        <f t="shared" si="28"/>
        <v>0</v>
      </c>
      <c r="M89" s="160"/>
    </row>
    <row r="90" spans="1:13" ht="14.25" x14ac:dyDescent="0.2">
      <c r="A90" s="202" t="s">
        <v>293</v>
      </c>
      <c r="B90" s="203">
        <f t="shared" ref="B90:L90" si="29">IF(AND(B87&gt;0,A87&lt;0),(B74-(B87/(B87-A87))),0)</f>
        <v>0</v>
      </c>
      <c r="C90" s="203">
        <f t="shared" si="29"/>
        <v>0</v>
      </c>
      <c r="D90" s="203">
        <f t="shared" si="29"/>
        <v>0</v>
      </c>
      <c r="E90" s="203">
        <f t="shared" si="29"/>
        <v>0</v>
      </c>
      <c r="F90" s="203">
        <f t="shared" si="29"/>
        <v>0</v>
      </c>
      <c r="G90" s="203">
        <f t="shared" si="29"/>
        <v>0</v>
      </c>
      <c r="H90" s="203">
        <f t="shared" si="29"/>
        <v>0</v>
      </c>
      <c r="I90" s="203">
        <f t="shared" si="29"/>
        <v>0</v>
      </c>
      <c r="J90" s="203">
        <f t="shared" si="29"/>
        <v>0</v>
      </c>
      <c r="K90" s="203">
        <f t="shared" si="29"/>
        <v>0</v>
      </c>
      <c r="L90" s="203">
        <f t="shared" si="29"/>
        <v>0</v>
      </c>
      <c r="M90" s="160"/>
    </row>
    <row r="91" spans="1:13" s="183" customFormat="1" x14ac:dyDescent="0.2">
      <c r="A91" s="163"/>
      <c r="B91" s="204">
        <v>2028</v>
      </c>
      <c r="C91" s="204">
        <f>B91+1</f>
        <v>2029</v>
      </c>
      <c r="D91" s="159">
        <f t="shared" ref="D91:L91" si="30">C91+1</f>
        <v>2030</v>
      </c>
      <c r="E91" s="159">
        <f t="shared" si="30"/>
        <v>2031</v>
      </c>
      <c r="F91" s="159">
        <f t="shared" si="30"/>
        <v>2032</v>
      </c>
      <c r="G91" s="159">
        <f t="shared" si="30"/>
        <v>2033</v>
      </c>
      <c r="H91" s="159">
        <f t="shared" si="30"/>
        <v>2034</v>
      </c>
      <c r="I91" s="159">
        <f t="shared" si="30"/>
        <v>2035</v>
      </c>
      <c r="J91" s="159">
        <f t="shared" si="30"/>
        <v>2036</v>
      </c>
      <c r="K91" s="159">
        <f t="shared" si="30"/>
        <v>2037</v>
      </c>
      <c r="L91" s="159">
        <f t="shared" si="30"/>
        <v>2038</v>
      </c>
    </row>
    <row r="92" spans="1:13" ht="15.6" customHeight="1" x14ac:dyDescent="0.2">
      <c r="A92" s="205" t="s">
        <v>292</v>
      </c>
      <c r="B92" s="111"/>
      <c r="C92" s="111"/>
      <c r="D92" s="111"/>
      <c r="E92" s="111"/>
      <c r="F92" s="111"/>
      <c r="G92" s="111"/>
      <c r="H92" s="111"/>
      <c r="I92" s="111"/>
      <c r="J92" s="111"/>
      <c r="K92" s="111"/>
      <c r="L92" s="300">
        <v>10</v>
      </c>
      <c r="M92" s="111"/>
    </row>
    <row r="93" spans="1:13" ht="12.75" x14ac:dyDescent="0.2">
      <c r="A93" s="112" t="s">
        <v>291</v>
      </c>
      <c r="B93" s="112"/>
      <c r="C93" s="112"/>
      <c r="D93" s="112"/>
      <c r="E93" s="112"/>
      <c r="F93" s="112"/>
      <c r="G93" s="112"/>
      <c r="H93" s="112"/>
      <c r="I93" s="112"/>
      <c r="J93" s="112"/>
      <c r="K93" s="112"/>
      <c r="L93" s="112"/>
      <c r="M93" s="112"/>
    </row>
    <row r="94" spans="1:13" ht="12.75" x14ac:dyDescent="0.2">
      <c r="A94" s="112" t="s">
        <v>290</v>
      </c>
      <c r="B94" s="112"/>
      <c r="C94" s="112"/>
      <c r="D94" s="112"/>
      <c r="E94" s="112"/>
      <c r="F94" s="112"/>
      <c r="G94" s="112"/>
      <c r="H94" s="112"/>
      <c r="I94" s="112"/>
      <c r="J94" s="112"/>
      <c r="K94" s="112"/>
      <c r="L94" s="112"/>
      <c r="M94" s="112"/>
    </row>
    <row r="95" spans="1:13" ht="12.75" x14ac:dyDescent="0.2">
      <c r="A95" s="112" t="s">
        <v>289</v>
      </c>
      <c r="B95" s="112"/>
      <c r="C95" s="112"/>
      <c r="D95" s="112"/>
      <c r="E95" s="112"/>
      <c r="F95" s="112"/>
      <c r="G95" s="112"/>
      <c r="H95" s="112"/>
      <c r="I95" s="112"/>
      <c r="J95" s="112"/>
      <c r="K95" s="112"/>
      <c r="L95" s="112"/>
      <c r="M95" s="112"/>
    </row>
    <row r="96" spans="1:13" ht="12.75" x14ac:dyDescent="0.2">
      <c r="A96" s="113" t="s">
        <v>288</v>
      </c>
      <c r="B96" s="111"/>
      <c r="C96" s="111"/>
      <c r="D96" s="111"/>
      <c r="E96" s="111"/>
      <c r="F96" s="111"/>
      <c r="G96" s="111"/>
      <c r="H96" s="111"/>
      <c r="I96" s="111"/>
      <c r="J96" s="111"/>
      <c r="K96" s="111"/>
      <c r="L96" s="111"/>
      <c r="M96" s="111"/>
    </row>
    <row r="97" spans="1:33" ht="33" customHeight="1" x14ac:dyDescent="0.2">
      <c r="A97" s="407" t="s">
        <v>537</v>
      </c>
      <c r="B97" s="407"/>
      <c r="C97" s="407"/>
      <c r="D97" s="407"/>
      <c r="E97" s="407"/>
      <c r="F97" s="407"/>
      <c r="G97" s="407"/>
      <c r="H97" s="407"/>
      <c r="I97" s="407"/>
      <c r="J97" s="407"/>
      <c r="K97" s="407"/>
      <c r="L97" s="407"/>
      <c r="M97" s="198"/>
    </row>
    <row r="98" spans="1:33" hidden="1" x14ac:dyDescent="0.2">
      <c r="C98" s="206"/>
    </row>
    <row r="99" spans="1:33" hidden="1" x14ac:dyDescent="0.2">
      <c r="A99" s="271" t="s">
        <v>538</v>
      </c>
      <c r="C99" s="211"/>
      <c r="D99" s="211"/>
      <c r="E99" s="211"/>
      <c r="F99" s="211"/>
      <c r="G99" s="211"/>
      <c r="H99" s="211"/>
      <c r="I99" s="211"/>
      <c r="J99" s="211"/>
      <c r="K99" s="211"/>
      <c r="L99" s="211"/>
      <c r="M99" s="211"/>
      <c r="V99" s="211"/>
      <c r="W99" s="211"/>
      <c r="X99" s="211"/>
      <c r="Y99" s="211"/>
      <c r="Z99" s="211"/>
      <c r="AA99" s="211"/>
      <c r="AB99" s="211"/>
      <c r="AC99" s="211"/>
      <c r="AD99" s="211"/>
      <c r="AE99" s="211"/>
      <c r="AF99" s="211"/>
      <c r="AG99" s="211"/>
    </row>
    <row r="100" spans="1:33" ht="12.75" hidden="1" x14ac:dyDescent="0.2">
      <c r="A100" s="271"/>
      <c r="B100" s="272">
        <v>2022</v>
      </c>
      <c r="C100" s="272">
        <f>B100+1</f>
        <v>2023</v>
      </c>
      <c r="D100" s="272">
        <f t="shared" ref="D100:M100" si="31">C100+1</f>
        <v>2024</v>
      </c>
      <c r="E100" s="272">
        <f t="shared" si="31"/>
        <v>2025</v>
      </c>
      <c r="F100" s="272">
        <f t="shared" si="31"/>
        <v>2026</v>
      </c>
      <c r="G100" s="272">
        <f t="shared" si="31"/>
        <v>2027</v>
      </c>
      <c r="H100" s="272">
        <f t="shared" si="31"/>
        <v>2028</v>
      </c>
      <c r="I100" s="272">
        <f t="shared" si="31"/>
        <v>2029</v>
      </c>
      <c r="J100" s="272">
        <f t="shared" si="31"/>
        <v>2030</v>
      </c>
      <c r="K100" s="272">
        <f t="shared" si="31"/>
        <v>2031</v>
      </c>
      <c r="L100" s="272">
        <f t="shared" si="31"/>
        <v>2032</v>
      </c>
      <c r="M100" s="272">
        <f t="shared" si="31"/>
        <v>2033</v>
      </c>
      <c r="N100" s="272">
        <f t="shared" ref="N100" si="32">M100+1</f>
        <v>2034</v>
      </c>
      <c r="O100" s="272">
        <f t="shared" ref="O100" si="33">N100+1</f>
        <v>2035</v>
      </c>
      <c r="P100" s="272">
        <f t="shared" ref="P100" si="34">O100+1</f>
        <v>2036</v>
      </c>
      <c r="Q100" s="272">
        <f t="shared" ref="Q100:S100" si="35">P100+1</f>
        <v>2037</v>
      </c>
      <c r="R100" s="272">
        <f t="shared" si="35"/>
        <v>2038</v>
      </c>
      <c r="S100" s="272">
        <f t="shared" si="35"/>
        <v>2039</v>
      </c>
    </row>
    <row r="101" spans="1:33" ht="12.75" hidden="1" x14ac:dyDescent="0.2">
      <c r="A101" s="271" t="s">
        <v>539</v>
      </c>
      <c r="B101" s="330">
        <v>0.14631427330593999</v>
      </c>
      <c r="C101" s="330">
        <v>9.0964662608273128E-2</v>
      </c>
      <c r="D101" s="330">
        <v>8.1000000000000003E-2</v>
      </c>
      <c r="E101" s="330">
        <v>7.3999999999999996E-2</v>
      </c>
      <c r="F101" s="330">
        <v>5.5E-2</v>
      </c>
      <c r="G101" s="330">
        <v>4.1000000000000002E-2</v>
      </c>
      <c r="H101" s="331">
        <v>4.1000000000000002E-2</v>
      </c>
      <c r="I101" s="331">
        <v>4.1000000000000002E-2</v>
      </c>
      <c r="J101" s="331">
        <v>4.1000000000000002E-2</v>
      </c>
      <c r="K101" s="331">
        <f t="shared" ref="K101:S101" si="36">J101</f>
        <v>4.1000000000000002E-2</v>
      </c>
      <c r="L101" s="331">
        <f t="shared" si="36"/>
        <v>4.1000000000000002E-2</v>
      </c>
      <c r="M101" s="331">
        <f t="shared" si="36"/>
        <v>4.1000000000000002E-2</v>
      </c>
      <c r="N101" s="331">
        <f t="shared" si="36"/>
        <v>4.1000000000000002E-2</v>
      </c>
      <c r="O101" s="331">
        <f t="shared" si="36"/>
        <v>4.1000000000000002E-2</v>
      </c>
      <c r="P101" s="331">
        <f t="shared" si="36"/>
        <v>4.1000000000000002E-2</v>
      </c>
      <c r="Q101" s="331">
        <f t="shared" si="36"/>
        <v>4.1000000000000002E-2</v>
      </c>
      <c r="R101" s="331">
        <f t="shared" si="36"/>
        <v>4.1000000000000002E-2</v>
      </c>
      <c r="S101" s="331">
        <f t="shared" si="36"/>
        <v>4.1000000000000002E-2</v>
      </c>
    </row>
    <row r="102" spans="1:33" s="183" customFormat="1" ht="15" hidden="1" x14ac:dyDescent="0.2">
      <c r="A102" s="271" t="s">
        <v>540</v>
      </c>
      <c r="B102" s="274">
        <f>B101</f>
        <v>0.14631427330593999</v>
      </c>
      <c r="C102" s="274">
        <f t="shared" ref="C102" si="37">(1+B102)*(1+C101)-1</f>
        <v>0.25058836442026267</v>
      </c>
      <c r="D102" s="274">
        <f>(1+C102)*(1+D101)-1</f>
        <v>0.35188602193830398</v>
      </c>
      <c r="E102" s="274">
        <f>(1+D102)*(1+E101)-1</f>
        <v>0.45192558756173851</v>
      </c>
      <c r="F102" s="274">
        <f t="shared" ref="F102:M102" si="38">(1+E102)*(1+F101)-1</f>
        <v>0.53178149487763404</v>
      </c>
      <c r="G102" s="274">
        <f>(1+F102)*(1+G101)-1</f>
        <v>0.59458453616761697</v>
      </c>
      <c r="H102" s="331">
        <f>H101</f>
        <v>4.1000000000000002E-2</v>
      </c>
      <c r="I102" s="274">
        <f t="shared" si="38"/>
        <v>8.3680999999999894E-2</v>
      </c>
      <c r="J102" s="274">
        <f t="shared" si="38"/>
        <v>0.12811192099999991</v>
      </c>
      <c r="K102" s="274">
        <f t="shared" si="38"/>
        <v>0.17436450976099982</v>
      </c>
      <c r="L102" s="274">
        <f t="shared" si="38"/>
        <v>0.22251345466120065</v>
      </c>
      <c r="M102" s="274">
        <f t="shared" si="38"/>
        <v>0.27263650630230973</v>
      </c>
      <c r="N102" s="274">
        <f t="shared" ref="N102" si="39">(1+M102)*(1+N101)-1</f>
        <v>0.32481460306070442</v>
      </c>
      <c r="O102" s="274">
        <f t="shared" ref="O102" si="40">(1+N102)*(1+O101)-1</f>
        <v>0.37913200178619322</v>
      </c>
      <c r="P102" s="274">
        <f t="shared" ref="P102" si="41">(1+O102)*(1+P101)-1</f>
        <v>0.43567641385942713</v>
      </c>
      <c r="Q102" s="274">
        <f t="shared" ref="Q102:S102" si="42">(1+P102)*(1+Q101)-1</f>
        <v>0.49453914682766342</v>
      </c>
      <c r="R102" s="274">
        <f t="shared" si="42"/>
        <v>0.55581525184759761</v>
      </c>
      <c r="S102" s="274">
        <f t="shared" si="42"/>
        <v>0.61960367717334908</v>
      </c>
    </row>
    <row r="103" spans="1:33" s="183" customFormat="1" hidden="1" x14ac:dyDescent="0.2">
      <c r="A103" s="212"/>
      <c r="B103" s="275"/>
      <c r="C103" s="276"/>
      <c r="D103" s="276"/>
      <c r="E103" s="276"/>
      <c r="F103" s="276"/>
      <c r="G103" s="276"/>
      <c r="H103" s="276"/>
      <c r="I103" s="276"/>
      <c r="J103" s="276"/>
      <c r="K103" s="276"/>
      <c r="L103" s="276"/>
      <c r="M103" s="276"/>
      <c r="N103" s="276"/>
      <c r="O103" s="276"/>
      <c r="P103" s="276"/>
      <c r="Q103" s="276"/>
      <c r="R103" s="276"/>
      <c r="S103" s="276"/>
    </row>
    <row r="104" spans="1:33" ht="12.75" hidden="1" x14ac:dyDescent="0.2">
      <c r="A104" s="210"/>
      <c r="B104" s="273">
        <v>2022</v>
      </c>
      <c r="C104" s="273">
        <f>B104+1</f>
        <v>2023</v>
      </c>
      <c r="D104" s="273">
        <f t="shared" ref="D104:M105" si="43">C104+1</f>
        <v>2024</v>
      </c>
      <c r="E104" s="273">
        <f t="shared" si="43"/>
        <v>2025</v>
      </c>
      <c r="F104" s="273">
        <f t="shared" si="43"/>
        <v>2026</v>
      </c>
      <c r="G104" s="273">
        <f t="shared" si="43"/>
        <v>2027</v>
      </c>
      <c r="H104" s="273">
        <f t="shared" si="43"/>
        <v>2028</v>
      </c>
      <c r="I104" s="273">
        <f t="shared" si="43"/>
        <v>2029</v>
      </c>
      <c r="J104" s="273">
        <f t="shared" si="43"/>
        <v>2030</v>
      </c>
      <c r="K104" s="273">
        <f t="shared" si="43"/>
        <v>2031</v>
      </c>
      <c r="L104" s="273">
        <f t="shared" si="43"/>
        <v>2032</v>
      </c>
      <c r="M104" s="273">
        <f t="shared" si="43"/>
        <v>2033</v>
      </c>
      <c r="N104" s="273">
        <f t="shared" ref="N104:N105" si="44">M104+1</f>
        <v>2034</v>
      </c>
      <c r="O104" s="273">
        <f t="shared" ref="O104:O105" si="45">N104+1</f>
        <v>2035</v>
      </c>
      <c r="P104" s="273">
        <f t="shared" ref="P104:P105" si="46">O104+1</f>
        <v>2036</v>
      </c>
      <c r="Q104" s="273">
        <f t="shared" ref="Q104:S105" si="47">P104+1</f>
        <v>2037</v>
      </c>
      <c r="R104" s="273">
        <f t="shared" si="47"/>
        <v>2038</v>
      </c>
      <c r="S104" s="273">
        <f t="shared" si="47"/>
        <v>2039</v>
      </c>
      <c r="T104" s="208"/>
      <c r="U104" s="208"/>
      <c r="V104" s="208"/>
      <c r="W104" s="208"/>
      <c r="X104" s="208"/>
      <c r="Y104" s="208"/>
      <c r="Z104" s="208"/>
      <c r="AA104" s="208"/>
      <c r="AB104" s="208"/>
      <c r="AC104" s="208"/>
      <c r="AD104" s="208"/>
      <c r="AE104" s="208"/>
      <c r="AF104" s="208"/>
      <c r="AG104" s="208"/>
    </row>
    <row r="105" spans="1:33" hidden="1" x14ac:dyDescent="0.2">
      <c r="A105" s="210"/>
      <c r="B105" s="277">
        <v>1</v>
      </c>
      <c r="C105" s="277">
        <v>2</v>
      </c>
      <c r="D105" s="277">
        <v>3</v>
      </c>
      <c r="E105" s="277">
        <v>4</v>
      </c>
      <c r="F105" s="277">
        <v>5</v>
      </c>
      <c r="G105" s="277">
        <v>0</v>
      </c>
      <c r="H105" s="332">
        <v>1</v>
      </c>
      <c r="I105" s="277">
        <f>H105+1</f>
        <v>2</v>
      </c>
      <c r="J105" s="277">
        <f t="shared" si="43"/>
        <v>3</v>
      </c>
      <c r="K105" s="277">
        <f t="shared" si="43"/>
        <v>4</v>
      </c>
      <c r="L105" s="277">
        <f t="shared" si="43"/>
        <v>5</v>
      </c>
      <c r="M105" s="277">
        <f t="shared" si="43"/>
        <v>6</v>
      </c>
      <c r="N105" s="277">
        <f t="shared" si="44"/>
        <v>7</v>
      </c>
      <c r="O105" s="277">
        <f t="shared" si="45"/>
        <v>8</v>
      </c>
      <c r="P105" s="277">
        <f t="shared" si="46"/>
        <v>9</v>
      </c>
      <c r="Q105" s="277">
        <f t="shared" si="47"/>
        <v>10</v>
      </c>
      <c r="R105" s="277">
        <f t="shared" si="47"/>
        <v>11</v>
      </c>
      <c r="S105" s="277">
        <f t="shared" si="47"/>
        <v>12</v>
      </c>
      <c r="T105" s="208"/>
      <c r="U105" s="208"/>
      <c r="V105" s="208"/>
      <c r="W105" s="208"/>
      <c r="X105" s="208"/>
      <c r="Y105" s="208"/>
      <c r="Z105" s="208"/>
      <c r="AA105" s="208"/>
      <c r="AB105" s="208"/>
      <c r="AC105" s="208"/>
      <c r="AD105" s="208"/>
      <c r="AE105" s="208"/>
      <c r="AF105" s="208"/>
      <c r="AG105" s="208"/>
    </row>
    <row r="106" spans="1:33" ht="15" hidden="1" x14ac:dyDescent="0.2">
      <c r="A106" s="210"/>
      <c r="B106" s="278">
        <v>0.5</v>
      </c>
      <c r="C106" s="278">
        <f>AVERAGE(B105:C105)</f>
        <v>1.5</v>
      </c>
      <c r="D106" s="278">
        <f>AVERAGE(C105:D105)</f>
        <v>2.5</v>
      </c>
      <c r="E106" s="278">
        <f>AVERAGE(D105:E105)</f>
        <v>3.5</v>
      </c>
      <c r="F106" s="278">
        <f t="shared" ref="F106:M106" si="48">AVERAGE(E105:F105)</f>
        <v>4.5</v>
      </c>
      <c r="G106" s="278">
        <f t="shared" si="48"/>
        <v>2.5</v>
      </c>
      <c r="H106" s="333">
        <f t="shared" si="48"/>
        <v>0.5</v>
      </c>
      <c r="I106" s="278">
        <f t="shared" si="48"/>
        <v>1.5</v>
      </c>
      <c r="J106" s="278">
        <f t="shared" si="48"/>
        <v>2.5</v>
      </c>
      <c r="K106" s="278">
        <f t="shared" si="48"/>
        <v>3.5</v>
      </c>
      <c r="L106" s="278">
        <f t="shared" si="48"/>
        <v>4.5</v>
      </c>
      <c r="M106" s="278">
        <f t="shared" si="48"/>
        <v>5.5</v>
      </c>
      <c r="N106" s="278">
        <f t="shared" ref="N106" si="49">AVERAGE(M105:N105)</f>
        <v>6.5</v>
      </c>
      <c r="O106" s="278">
        <f t="shared" ref="O106" si="50">AVERAGE(N105:O105)</f>
        <v>7.5</v>
      </c>
      <c r="P106" s="278">
        <f t="shared" ref="P106" si="51">AVERAGE(O105:P105)</f>
        <v>8.5</v>
      </c>
      <c r="Q106" s="278">
        <f t="shared" ref="Q106:S106" si="52">AVERAGE(P105:Q105)</f>
        <v>9.5</v>
      </c>
      <c r="R106" s="278">
        <f t="shared" si="52"/>
        <v>10.5</v>
      </c>
      <c r="S106" s="278">
        <f t="shared" si="52"/>
        <v>11.5</v>
      </c>
      <c r="T106" s="208"/>
      <c r="U106" s="208"/>
      <c r="V106" s="208"/>
      <c r="W106" s="208"/>
      <c r="X106" s="208"/>
      <c r="Y106" s="208"/>
      <c r="Z106" s="208"/>
      <c r="AA106" s="208"/>
      <c r="AB106" s="208"/>
      <c r="AC106" s="208"/>
      <c r="AD106" s="208"/>
      <c r="AE106" s="208"/>
      <c r="AF106" s="208"/>
      <c r="AG106" s="208"/>
    </row>
    <row r="107" spans="1:33" ht="12.75" hidden="1" x14ac:dyDescent="0.2">
      <c r="A107" s="210"/>
      <c r="B107" s="208"/>
      <c r="C107" s="208"/>
      <c r="D107" s="208"/>
      <c r="E107" s="208"/>
      <c r="F107" s="208"/>
      <c r="G107" s="208"/>
      <c r="H107" s="208"/>
      <c r="I107" s="208"/>
      <c r="J107" s="208"/>
      <c r="K107" s="208"/>
      <c r="L107" s="208"/>
      <c r="M107" s="208"/>
      <c r="N107" s="208"/>
      <c r="O107" s="208"/>
      <c r="P107" s="208"/>
      <c r="Q107" s="208"/>
      <c r="R107" s="208"/>
      <c r="S107" s="208"/>
      <c r="T107" s="208"/>
      <c r="U107" s="208"/>
      <c r="V107" s="208"/>
      <c r="W107" s="208"/>
      <c r="X107" s="208"/>
      <c r="Y107" s="208"/>
      <c r="Z107" s="208"/>
      <c r="AA107" s="208"/>
      <c r="AB107" s="208"/>
      <c r="AC107" s="208"/>
      <c r="AD107" s="208"/>
      <c r="AE107" s="208"/>
      <c r="AF107" s="208"/>
      <c r="AG107" s="208"/>
    </row>
    <row r="108" spans="1:33" ht="12.75" hidden="1" x14ac:dyDescent="0.2">
      <c r="A108" s="210"/>
      <c r="B108" s="208"/>
      <c r="C108" s="208"/>
      <c r="D108" s="208"/>
      <c r="E108" s="208"/>
      <c r="F108" s="208"/>
      <c r="G108" s="208"/>
      <c r="H108" s="208"/>
      <c r="I108" s="208"/>
      <c r="J108" s="208"/>
      <c r="K108" s="208"/>
      <c r="L108" s="208"/>
      <c r="M108" s="208"/>
      <c r="N108" s="208"/>
      <c r="O108" s="208"/>
      <c r="P108" s="208"/>
      <c r="Q108" s="208"/>
      <c r="R108" s="208"/>
      <c r="S108" s="208"/>
      <c r="T108" s="208"/>
      <c r="U108" s="208"/>
      <c r="V108" s="208"/>
      <c r="W108" s="208"/>
      <c r="X108" s="208"/>
      <c r="Y108" s="208"/>
      <c r="Z108" s="208"/>
      <c r="AA108" s="208"/>
      <c r="AB108" s="208"/>
      <c r="AC108" s="208"/>
      <c r="AD108" s="208"/>
      <c r="AE108" s="208"/>
      <c r="AF108" s="208"/>
      <c r="AG108" s="208"/>
    </row>
    <row r="109" spans="1:33" ht="12.75" hidden="1" x14ac:dyDescent="0.2">
      <c r="A109" s="210"/>
      <c r="B109" s="208"/>
      <c r="C109" s="208"/>
      <c r="D109" s="208"/>
      <c r="E109" s="208"/>
      <c r="F109" s="208"/>
      <c r="G109" s="208"/>
      <c r="H109" s="208"/>
      <c r="I109" s="208"/>
      <c r="J109" s="208"/>
      <c r="K109" s="208"/>
      <c r="L109" s="208"/>
      <c r="M109" s="208"/>
      <c r="N109" s="208"/>
      <c r="O109" s="208"/>
      <c r="P109" s="208"/>
      <c r="Q109" s="208"/>
      <c r="R109" s="208"/>
      <c r="S109" s="208"/>
      <c r="T109" s="208"/>
      <c r="U109" s="208"/>
      <c r="V109" s="208"/>
      <c r="W109" s="208"/>
      <c r="X109" s="208"/>
      <c r="Y109" s="208"/>
      <c r="Z109" s="208"/>
      <c r="AA109" s="208"/>
      <c r="AB109" s="208"/>
      <c r="AC109" s="208"/>
      <c r="AD109" s="208"/>
      <c r="AE109" s="208"/>
      <c r="AF109" s="208"/>
      <c r="AG109" s="208"/>
    </row>
    <row r="110" spans="1:33" ht="12.75" hidden="1" x14ac:dyDescent="0.2">
      <c r="A110" s="210"/>
      <c r="B110" s="208"/>
      <c r="C110" s="208"/>
      <c r="D110" s="208"/>
      <c r="E110" s="208"/>
      <c r="F110" s="208"/>
      <c r="G110" s="208"/>
      <c r="H110" s="208"/>
      <c r="I110" s="208"/>
      <c r="J110" s="208"/>
      <c r="K110" s="208"/>
      <c r="L110" s="208"/>
      <c r="M110" s="208"/>
      <c r="N110" s="208"/>
      <c r="O110" s="208"/>
      <c r="P110" s="208"/>
      <c r="Q110" s="208"/>
      <c r="R110" s="208"/>
      <c r="S110" s="208"/>
      <c r="T110" s="208"/>
      <c r="U110" s="208"/>
      <c r="V110" s="208"/>
      <c r="W110" s="208"/>
      <c r="X110" s="208"/>
      <c r="Y110" s="208"/>
      <c r="Z110" s="208"/>
      <c r="AA110" s="208"/>
      <c r="AB110" s="208"/>
      <c r="AC110" s="208"/>
      <c r="AD110" s="208"/>
      <c r="AE110" s="208"/>
      <c r="AF110" s="208"/>
      <c r="AG110" s="208"/>
    </row>
    <row r="111" spans="1:33" ht="12.75" hidden="1" x14ac:dyDescent="0.2">
      <c r="A111" s="210"/>
      <c r="B111" s="208"/>
      <c r="C111" s="208"/>
      <c r="D111" s="208"/>
      <c r="E111" s="208"/>
      <c r="F111" s="208"/>
      <c r="G111" s="208"/>
      <c r="H111" s="208"/>
      <c r="I111" s="208"/>
      <c r="J111" s="208"/>
      <c r="K111" s="208"/>
      <c r="L111" s="208"/>
      <c r="M111" s="208"/>
      <c r="N111" s="208"/>
      <c r="O111" s="208"/>
      <c r="P111" s="208"/>
      <c r="Q111" s="208"/>
      <c r="R111" s="208"/>
      <c r="S111" s="208"/>
      <c r="T111" s="208"/>
      <c r="U111" s="208"/>
      <c r="V111" s="208"/>
      <c r="W111" s="208"/>
      <c r="X111" s="208"/>
      <c r="Y111" s="208"/>
      <c r="Z111" s="208"/>
      <c r="AA111" s="208"/>
      <c r="AB111" s="208"/>
      <c r="AC111" s="208"/>
      <c r="AD111" s="208"/>
      <c r="AE111" s="208"/>
      <c r="AF111" s="208"/>
      <c r="AG111" s="208"/>
    </row>
    <row r="112" spans="1:33" ht="12.75" x14ac:dyDescent="0.2">
      <c r="A112" s="210"/>
      <c r="B112" s="208"/>
      <c r="C112" s="208"/>
      <c r="D112" s="208"/>
      <c r="E112" s="208"/>
      <c r="F112" s="208"/>
      <c r="G112" s="208"/>
      <c r="H112" s="208"/>
      <c r="I112" s="208"/>
      <c r="J112" s="208"/>
      <c r="K112" s="208"/>
      <c r="L112" s="208"/>
      <c r="M112" s="208"/>
      <c r="N112" s="208"/>
      <c r="O112" s="208"/>
      <c r="P112" s="208"/>
      <c r="Q112" s="208"/>
      <c r="R112" s="208"/>
      <c r="S112" s="208"/>
      <c r="T112" s="208"/>
      <c r="U112" s="208"/>
      <c r="V112" s="208"/>
      <c r="W112" s="208"/>
      <c r="X112" s="208"/>
      <c r="Y112" s="208"/>
      <c r="Z112" s="208"/>
      <c r="AA112" s="208"/>
      <c r="AB112" s="208"/>
      <c r="AC112" s="208"/>
      <c r="AD112" s="208"/>
      <c r="AE112" s="208"/>
      <c r="AF112" s="208"/>
      <c r="AG112" s="208"/>
    </row>
    <row r="113" spans="1:33" ht="12.75" x14ac:dyDescent="0.2">
      <c r="A113" s="210"/>
      <c r="B113" s="208"/>
      <c r="C113" s="208"/>
      <c r="D113" s="208"/>
      <c r="E113" s="208"/>
      <c r="F113" s="208"/>
      <c r="G113" s="208"/>
      <c r="H113" s="208"/>
      <c r="I113" s="208"/>
      <c r="J113" s="208"/>
      <c r="K113" s="208"/>
      <c r="L113" s="208"/>
      <c r="M113" s="208"/>
      <c r="N113" s="208"/>
      <c r="O113" s="208"/>
      <c r="P113" s="208"/>
      <c r="Q113" s="208"/>
      <c r="R113" s="208"/>
      <c r="S113" s="208"/>
      <c r="T113" s="208"/>
      <c r="U113" s="208"/>
      <c r="V113" s="208"/>
      <c r="W113" s="208"/>
      <c r="X113" s="208"/>
      <c r="Y113" s="208"/>
      <c r="Z113" s="208"/>
      <c r="AA113" s="208"/>
      <c r="AB113" s="208"/>
      <c r="AC113" s="208"/>
      <c r="AD113" s="208"/>
      <c r="AE113" s="208"/>
      <c r="AF113" s="208"/>
      <c r="AG113" s="208"/>
    </row>
    <row r="114" spans="1:33" ht="12.75" x14ac:dyDescent="0.2">
      <c r="A114" s="210"/>
      <c r="B114" s="208"/>
      <c r="C114" s="208"/>
      <c r="D114" s="208"/>
      <c r="E114" s="208"/>
      <c r="F114" s="208"/>
      <c r="G114" s="208"/>
      <c r="H114" s="208"/>
      <c r="I114" s="208"/>
      <c r="J114" s="208"/>
      <c r="K114" s="208"/>
      <c r="L114" s="208"/>
      <c r="M114" s="208"/>
      <c r="N114" s="208"/>
      <c r="O114" s="208"/>
      <c r="P114" s="208"/>
      <c r="Q114" s="208"/>
      <c r="R114" s="208"/>
      <c r="S114" s="208"/>
      <c r="T114" s="208"/>
      <c r="U114" s="208"/>
      <c r="V114" s="208"/>
      <c r="W114" s="208"/>
      <c r="X114" s="208"/>
      <c r="Y114" s="208"/>
      <c r="Z114" s="208"/>
      <c r="AA114" s="208"/>
      <c r="AB114" s="208"/>
      <c r="AC114" s="208"/>
      <c r="AD114" s="208"/>
      <c r="AE114" s="208"/>
      <c r="AF114" s="208"/>
      <c r="AG114" s="208"/>
    </row>
    <row r="115" spans="1:33" ht="12.75" x14ac:dyDescent="0.2">
      <c r="A115" s="210"/>
      <c r="B115" s="208"/>
      <c r="C115" s="208"/>
      <c r="D115" s="208"/>
      <c r="E115" s="208"/>
      <c r="F115" s="208"/>
      <c r="G115" s="208"/>
      <c r="H115" s="208"/>
      <c r="I115" s="208"/>
      <c r="J115" s="208"/>
      <c r="K115" s="208"/>
      <c r="L115" s="208"/>
      <c r="M115" s="208"/>
      <c r="N115" s="208"/>
      <c r="O115" s="208"/>
      <c r="P115" s="208"/>
      <c r="Q115" s="208"/>
      <c r="R115" s="208"/>
      <c r="S115" s="208"/>
      <c r="T115" s="208"/>
      <c r="U115" s="208"/>
      <c r="V115" s="208"/>
      <c r="W115" s="208"/>
      <c r="X115" s="208"/>
      <c r="Y115" s="208"/>
      <c r="Z115" s="208"/>
      <c r="AA115" s="208"/>
      <c r="AB115" s="208"/>
      <c r="AC115" s="208"/>
      <c r="AD115" s="208"/>
      <c r="AE115" s="208"/>
      <c r="AF115" s="208"/>
      <c r="AG115" s="208"/>
    </row>
    <row r="116" spans="1:33" ht="12.75" x14ac:dyDescent="0.2">
      <c r="A116" s="210"/>
      <c r="B116" s="208"/>
      <c r="C116" s="208"/>
      <c r="D116" s="208"/>
      <c r="E116" s="208"/>
      <c r="F116" s="208"/>
      <c r="G116" s="208"/>
      <c r="H116" s="208"/>
      <c r="I116" s="208"/>
      <c r="J116" s="208"/>
      <c r="K116" s="208"/>
      <c r="L116" s="208"/>
      <c r="M116" s="208"/>
      <c r="N116" s="208"/>
      <c r="O116" s="208"/>
      <c r="P116" s="208"/>
      <c r="Q116" s="208"/>
      <c r="R116" s="208"/>
      <c r="S116" s="208"/>
      <c r="T116" s="208"/>
      <c r="U116" s="208"/>
      <c r="V116" s="208"/>
      <c r="W116" s="208"/>
      <c r="X116" s="208"/>
      <c r="Y116" s="208"/>
      <c r="Z116" s="208"/>
      <c r="AA116" s="208"/>
      <c r="AB116" s="208"/>
      <c r="AC116" s="208"/>
      <c r="AD116" s="208"/>
      <c r="AE116" s="208"/>
      <c r="AF116" s="208"/>
      <c r="AG116" s="208"/>
    </row>
    <row r="117" spans="1:33" ht="12.75" x14ac:dyDescent="0.2">
      <c r="A117" s="210"/>
      <c r="B117" s="208"/>
      <c r="C117" s="208"/>
      <c r="D117" s="208"/>
      <c r="E117" s="208"/>
      <c r="F117" s="208"/>
      <c r="G117" s="208"/>
      <c r="H117" s="208"/>
      <c r="I117" s="208"/>
      <c r="J117" s="208"/>
      <c r="K117" s="208"/>
      <c r="L117" s="208"/>
      <c r="M117" s="208"/>
      <c r="N117" s="208"/>
      <c r="O117" s="208"/>
      <c r="P117" s="208"/>
      <c r="Q117" s="208"/>
      <c r="R117" s="208"/>
      <c r="S117" s="208"/>
      <c r="T117" s="208"/>
      <c r="U117" s="208"/>
      <c r="V117" s="208"/>
      <c r="W117" s="208"/>
      <c r="X117" s="208"/>
      <c r="Y117" s="208"/>
      <c r="Z117" s="208"/>
      <c r="AA117" s="208"/>
      <c r="AB117" s="208"/>
      <c r="AC117" s="208"/>
      <c r="AD117" s="208"/>
      <c r="AE117" s="208"/>
      <c r="AF117" s="208"/>
      <c r="AG117" s="208"/>
    </row>
    <row r="118" spans="1:33" ht="12.75" x14ac:dyDescent="0.2">
      <c r="A118" s="210"/>
      <c r="B118" s="208"/>
      <c r="C118" s="208"/>
      <c r="D118" s="208"/>
      <c r="E118" s="208"/>
      <c r="F118" s="208"/>
      <c r="G118" s="208"/>
      <c r="H118" s="208"/>
      <c r="I118" s="208"/>
      <c r="J118" s="208"/>
      <c r="K118" s="208"/>
      <c r="L118" s="208"/>
      <c r="M118" s="208"/>
      <c r="N118" s="208"/>
      <c r="O118" s="208"/>
      <c r="P118" s="208"/>
      <c r="Q118" s="208"/>
      <c r="R118" s="208"/>
      <c r="S118" s="208"/>
      <c r="T118" s="208"/>
      <c r="U118" s="208"/>
      <c r="V118" s="208"/>
      <c r="W118" s="208"/>
      <c r="X118" s="208"/>
      <c r="Y118" s="208"/>
      <c r="Z118" s="208"/>
      <c r="AA118" s="208"/>
      <c r="AB118" s="208"/>
      <c r="AC118" s="208"/>
      <c r="AD118" s="208"/>
      <c r="AE118" s="208"/>
      <c r="AF118" s="208"/>
      <c r="AG118" s="208"/>
    </row>
    <row r="119" spans="1:33" ht="12.75" x14ac:dyDescent="0.2">
      <c r="A119" s="210"/>
      <c r="B119" s="208"/>
      <c r="C119" s="208"/>
      <c r="D119" s="208"/>
      <c r="E119" s="208"/>
      <c r="F119" s="208"/>
      <c r="G119" s="208"/>
      <c r="H119" s="208"/>
      <c r="I119" s="208"/>
      <c r="J119" s="208"/>
      <c r="K119" s="208"/>
      <c r="L119" s="208"/>
      <c r="M119" s="208"/>
      <c r="N119" s="208"/>
      <c r="O119" s="208"/>
      <c r="P119" s="208"/>
      <c r="Q119" s="208"/>
      <c r="R119" s="208"/>
      <c r="S119" s="208"/>
      <c r="T119" s="208"/>
      <c r="U119" s="208"/>
      <c r="V119" s="208"/>
      <c r="W119" s="208"/>
      <c r="X119" s="208"/>
      <c r="Y119" s="208"/>
      <c r="Z119" s="208"/>
      <c r="AA119" s="208"/>
      <c r="AB119" s="208"/>
      <c r="AC119" s="208"/>
      <c r="AD119" s="208"/>
      <c r="AE119" s="208"/>
      <c r="AF119" s="208"/>
      <c r="AG119" s="208"/>
    </row>
    <row r="120" spans="1:33" ht="12.75" x14ac:dyDescent="0.2">
      <c r="A120" s="210"/>
      <c r="B120" s="208"/>
      <c r="C120" s="208"/>
      <c r="D120" s="208"/>
      <c r="E120" s="208"/>
      <c r="F120" s="208"/>
      <c r="G120" s="208"/>
      <c r="H120" s="208"/>
      <c r="I120" s="208"/>
      <c r="J120" s="208"/>
      <c r="K120" s="208"/>
      <c r="L120" s="208"/>
      <c r="M120" s="208"/>
      <c r="N120" s="208"/>
      <c r="O120" s="208"/>
      <c r="P120" s="208"/>
      <c r="Q120" s="208"/>
      <c r="R120" s="208"/>
      <c r="S120" s="208"/>
      <c r="T120" s="208"/>
      <c r="U120" s="208"/>
      <c r="V120" s="208"/>
      <c r="W120" s="208"/>
      <c r="X120" s="208"/>
      <c r="Y120" s="208"/>
      <c r="Z120" s="208"/>
      <c r="AA120" s="208"/>
      <c r="AB120" s="208"/>
      <c r="AC120" s="208"/>
      <c r="AD120" s="208"/>
      <c r="AE120" s="208"/>
      <c r="AF120" s="208"/>
      <c r="AG120" s="208"/>
    </row>
    <row r="121" spans="1:33" ht="12.75" x14ac:dyDescent="0.2">
      <c r="A121" s="209"/>
      <c r="B121" s="207"/>
      <c r="C121" s="207"/>
      <c r="D121" s="207"/>
      <c r="E121" s="207"/>
      <c r="F121" s="207"/>
      <c r="G121" s="207"/>
      <c r="H121" s="207"/>
      <c r="I121" s="207"/>
      <c r="J121" s="207"/>
      <c r="K121" s="207"/>
      <c r="L121" s="207"/>
      <c r="M121" s="207"/>
      <c r="N121" s="207"/>
      <c r="O121" s="207"/>
      <c r="P121" s="207"/>
      <c r="Q121" s="207"/>
      <c r="R121" s="207"/>
      <c r="S121" s="207"/>
      <c r="T121" s="207"/>
      <c r="U121" s="207"/>
      <c r="V121" s="207"/>
      <c r="W121" s="207"/>
      <c r="X121" s="207"/>
      <c r="Y121" s="207"/>
      <c r="Z121" s="207"/>
      <c r="AA121" s="207"/>
      <c r="AB121" s="207"/>
      <c r="AC121" s="207"/>
      <c r="AD121" s="207"/>
      <c r="AE121" s="207"/>
      <c r="AF121" s="207"/>
      <c r="AG121" s="207"/>
    </row>
    <row r="122" spans="1:33" ht="12.75" x14ac:dyDescent="0.2">
      <c r="A122" s="209"/>
      <c r="B122" s="207"/>
      <c r="C122" s="207"/>
      <c r="D122" s="207"/>
      <c r="E122" s="207"/>
      <c r="F122" s="207"/>
      <c r="G122" s="207"/>
      <c r="H122" s="207"/>
      <c r="I122" s="207"/>
      <c r="J122" s="207"/>
      <c r="K122" s="207"/>
      <c r="L122" s="207"/>
      <c r="M122" s="207"/>
      <c r="N122" s="207"/>
      <c r="O122" s="207"/>
      <c r="P122" s="207"/>
      <c r="Q122" s="207"/>
      <c r="R122" s="207"/>
      <c r="S122" s="207"/>
      <c r="T122" s="207"/>
      <c r="U122" s="207"/>
      <c r="V122" s="207"/>
      <c r="W122" s="207"/>
      <c r="X122" s="207"/>
      <c r="Y122" s="207"/>
      <c r="Z122" s="207"/>
      <c r="AA122" s="207"/>
      <c r="AB122" s="207"/>
      <c r="AC122" s="207"/>
      <c r="AD122" s="207"/>
      <c r="AE122" s="207"/>
      <c r="AF122" s="207"/>
      <c r="AG122" s="207"/>
    </row>
    <row r="123" spans="1:33" ht="12.75" x14ac:dyDescent="0.2">
      <c r="A123" s="209"/>
      <c r="B123" s="207"/>
      <c r="C123" s="207"/>
      <c r="D123" s="207"/>
      <c r="E123" s="207"/>
      <c r="F123" s="207"/>
      <c r="G123" s="207"/>
      <c r="H123" s="207"/>
      <c r="I123" s="207"/>
      <c r="J123" s="207"/>
      <c r="K123" s="207"/>
      <c r="L123" s="207"/>
      <c r="M123" s="207"/>
      <c r="N123" s="207"/>
      <c r="O123" s="207"/>
      <c r="P123" s="207"/>
      <c r="Q123" s="207"/>
      <c r="R123" s="207"/>
      <c r="S123" s="207"/>
      <c r="T123" s="207"/>
      <c r="U123" s="207"/>
      <c r="V123" s="207"/>
      <c r="W123" s="207"/>
      <c r="X123" s="207"/>
      <c r="Y123" s="207"/>
      <c r="Z123" s="207"/>
      <c r="AA123" s="207"/>
      <c r="AB123" s="207"/>
      <c r="AC123" s="207"/>
      <c r="AD123" s="207"/>
      <c r="AE123" s="207"/>
      <c r="AF123" s="207"/>
      <c r="AG123" s="207"/>
    </row>
    <row r="124" spans="1:33" ht="12.75" x14ac:dyDescent="0.2">
      <c r="A124" s="209"/>
      <c r="B124" s="207"/>
      <c r="C124" s="207"/>
      <c r="D124" s="207"/>
      <c r="E124" s="207"/>
      <c r="F124" s="207"/>
      <c r="G124" s="207"/>
      <c r="H124" s="207"/>
      <c r="I124" s="207"/>
      <c r="J124" s="207"/>
      <c r="K124" s="207"/>
      <c r="L124" s="207"/>
      <c r="M124" s="207"/>
      <c r="N124" s="207"/>
      <c r="O124" s="207"/>
      <c r="P124" s="207"/>
      <c r="Q124" s="207"/>
      <c r="R124" s="207"/>
      <c r="S124" s="207"/>
      <c r="T124" s="207"/>
      <c r="U124" s="207"/>
      <c r="V124" s="207"/>
      <c r="W124" s="207"/>
      <c r="X124" s="207"/>
      <c r="Y124" s="207"/>
      <c r="Z124" s="207"/>
      <c r="AA124" s="207"/>
      <c r="AB124" s="207"/>
      <c r="AC124" s="207"/>
      <c r="AD124" s="207"/>
      <c r="AE124" s="207"/>
      <c r="AF124" s="207"/>
      <c r="AG124" s="207"/>
    </row>
    <row r="125" spans="1:33" ht="12.75" x14ac:dyDescent="0.2">
      <c r="A125" s="209"/>
      <c r="B125" s="207"/>
      <c r="C125" s="207"/>
      <c r="D125" s="207"/>
      <c r="E125" s="207"/>
      <c r="F125" s="207"/>
      <c r="G125" s="207"/>
      <c r="H125" s="207"/>
      <c r="I125" s="207"/>
      <c r="J125" s="207"/>
      <c r="K125" s="207"/>
      <c r="L125" s="207"/>
      <c r="M125" s="207"/>
      <c r="N125" s="207"/>
      <c r="O125" s="207"/>
      <c r="P125" s="207"/>
      <c r="Q125" s="207"/>
      <c r="R125" s="207"/>
      <c r="S125" s="207"/>
      <c r="T125" s="207"/>
      <c r="U125" s="207"/>
      <c r="V125" s="207"/>
      <c r="W125" s="207"/>
      <c r="X125" s="207"/>
      <c r="Y125" s="207"/>
      <c r="Z125" s="207"/>
      <c r="AA125" s="207"/>
      <c r="AB125" s="207"/>
      <c r="AC125" s="207"/>
      <c r="AD125" s="207"/>
      <c r="AE125" s="207"/>
      <c r="AF125" s="207"/>
      <c r="AG125" s="207"/>
    </row>
    <row r="126" spans="1:33" ht="12.75" x14ac:dyDescent="0.2">
      <c r="A126" s="209"/>
      <c r="B126" s="207"/>
      <c r="C126" s="207"/>
      <c r="D126" s="207"/>
      <c r="E126" s="207"/>
      <c r="F126" s="207"/>
      <c r="G126" s="207"/>
      <c r="H126" s="207"/>
      <c r="I126" s="207"/>
      <c r="J126" s="207"/>
      <c r="K126" s="207"/>
      <c r="L126" s="207"/>
      <c r="M126" s="207"/>
      <c r="N126" s="207"/>
      <c r="O126" s="207"/>
      <c r="P126" s="207"/>
      <c r="Q126" s="207"/>
      <c r="R126" s="207"/>
      <c r="S126" s="207"/>
      <c r="T126" s="207"/>
      <c r="U126" s="207"/>
      <c r="V126" s="207"/>
      <c r="W126" s="207"/>
      <c r="X126" s="207"/>
      <c r="Y126" s="207"/>
      <c r="Z126" s="207"/>
      <c r="AA126" s="207"/>
      <c r="AB126" s="207"/>
      <c r="AC126" s="207"/>
      <c r="AD126" s="207"/>
      <c r="AE126" s="207"/>
      <c r="AF126" s="207"/>
      <c r="AG126" s="207"/>
    </row>
    <row r="127" spans="1:33" ht="12.75" x14ac:dyDescent="0.2">
      <c r="A127" s="209"/>
      <c r="B127" s="207"/>
      <c r="C127" s="207"/>
      <c r="D127" s="207"/>
      <c r="E127" s="207"/>
      <c r="F127" s="207"/>
      <c r="G127" s="207"/>
      <c r="H127" s="207"/>
      <c r="I127" s="207"/>
      <c r="J127" s="207"/>
      <c r="K127" s="207"/>
      <c r="L127" s="207"/>
      <c r="M127" s="207"/>
      <c r="N127" s="207"/>
      <c r="O127" s="207"/>
      <c r="P127" s="207"/>
      <c r="Q127" s="207"/>
      <c r="R127" s="207"/>
      <c r="S127" s="207"/>
      <c r="T127" s="207"/>
      <c r="U127" s="207"/>
      <c r="V127" s="207"/>
      <c r="W127" s="207"/>
      <c r="X127" s="207"/>
      <c r="Y127" s="207"/>
      <c r="Z127" s="207"/>
      <c r="AA127" s="207"/>
      <c r="AB127" s="207"/>
      <c r="AC127" s="207"/>
      <c r="AD127" s="207"/>
      <c r="AE127" s="207"/>
      <c r="AF127" s="207"/>
      <c r="AG127" s="207"/>
    </row>
    <row r="128" spans="1:33" ht="12.75" x14ac:dyDescent="0.2">
      <c r="A128" s="209"/>
      <c r="B128" s="207"/>
      <c r="C128" s="207"/>
      <c r="D128" s="207"/>
      <c r="E128" s="207"/>
      <c r="F128" s="207"/>
      <c r="G128" s="207"/>
      <c r="H128" s="207"/>
      <c r="I128" s="207"/>
      <c r="J128" s="207"/>
      <c r="K128" s="207"/>
      <c r="L128" s="207"/>
      <c r="M128" s="207"/>
      <c r="N128" s="207"/>
      <c r="O128" s="207"/>
      <c r="P128" s="207"/>
      <c r="Q128" s="207"/>
      <c r="R128" s="207"/>
      <c r="S128" s="207"/>
      <c r="T128" s="207"/>
      <c r="U128" s="207"/>
      <c r="V128" s="207"/>
      <c r="W128" s="207"/>
      <c r="X128" s="207"/>
      <c r="Y128" s="207"/>
      <c r="Z128" s="207"/>
      <c r="AA128" s="207"/>
      <c r="AB128" s="207"/>
      <c r="AC128" s="207"/>
      <c r="AD128" s="207"/>
      <c r="AE128" s="207"/>
      <c r="AF128" s="207"/>
      <c r="AG128" s="207"/>
    </row>
    <row r="129" spans="1:33" ht="12.75" x14ac:dyDescent="0.2">
      <c r="A129" s="209"/>
      <c r="B129" s="207"/>
      <c r="C129" s="207"/>
      <c r="D129" s="207"/>
      <c r="E129" s="207"/>
      <c r="F129" s="207"/>
      <c r="G129" s="207"/>
      <c r="H129" s="207"/>
      <c r="I129" s="207"/>
      <c r="J129" s="207"/>
      <c r="K129" s="207"/>
      <c r="L129" s="207"/>
      <c r="M129" s="207"/>
      <c r="N129" s="207"/>
      <c r="O129" s="207"/>
      <c r="P129" s="207"/>
      <c r="Q129" s="207"/>
      <c r="R129" s="207"/>
      <c r="S129" s="207"/>
      <c r="T129" s="207"/>
      <c r="U129" s="207"/>
      <c r="V129" s="207"/>
      <c r="W129" s="207"/>
      <c r="X129" s="207"/>
      <c r="Y129" s="207"/>
      <c r="Z129" s="207"/>
      <c r="AA129" s="207"/>
      <c r="AB129" s="207"/>
      <c r="AC129" s="207"/>
      <c r="AD129" s="207"/>
      <c r="AE129" s="207"/>
      <c r="AF129" s="207"/>
      <c r="AG129" s="207"/>
    </row>
    <row r="130" spans="1:33" ht="12.75" x14ac:dyDescent="0.2">
      <c r="A130" s="209"/>
      <c r="B130" s="207"/>
      <c r="C130" s="207"/>
      <c r="D130" s="207"/>
      <c r="E130" s="207"/>
      <c r="F130" s="207"/>
      <c r="G130" s="207"/>
      <c r="H130" s="207"/>
      <c r="I130" s="207"/>
      <c r="J130" s="207"/>
      <c r="K130" s="207"/>
      <c r="L130" s="207"/>
      <c r="M130" s="207"/>
      <c r="N130" s="207"/>
      <c r="O130" s="207"/>
      <c r="P130" s="207"/>
      <c r="Q130" s="207"/>
      <c r="R130" s="207"/>
      <c r="S130" s="207"/>
      <c r="T130" s="207"/>
      <c r="U130" s="207"/>
      <c r="V130" s="207"/>
      <c r="W130" s="207"/>
      <c r="X130" s="207"/>
      <c r="Y130" s="207"/>
      <c r="Z130" s="207"/>
      <c r="AA130" s="207"/>
      <c r="AB130" s="207"/>
      <c r="AC130" s="207"/>
      <c r="AD130" s="207"/>
      <c r="AE130" s="207"/>
      <c r="AF130" s="207"/>
      <c r="AG130" s="207"/>
    </row>
    <row r="131" spans="1:33" ht="12.75" x14ac:dyDescent="0.2">
      <c r="A131" s="209"/>
      <c r="B131" s="207"/>
      <c r="C131" s="207"/>
      <c r="D131" s="207"/>
      <c r="E131" s="207"/>
      <c r="F131" s="207"/>
      <c r="G131" s="207"/>
      <c r="H131" s="207"/>
      <c r="I131" s="207"/>
      <c r="J131" s="207"/>
      <c r="K131" s="207"/>
      <c r="L131" s="207"/>
      <c r="M131" s="207"/>
      <c r="N131" s="207"/>
      <c r="O131" s="207"/>
      <c r="P131" s="207"/>
      <c r="Q131" s="207"/>
      <c r="R131" s="207"/>
      <c r="S131" s="207"/>
      <c r="T131" s="207"/>
      <c r="U131" s="207"/>
      <c r="V131" s="207"/>
      <c r="W131" s="207"/>
      <c r="X131" s="207"/>
      <c r="Y131" s="207"/>
      <c r="Z131" s="207"/>
      <c r="AA131" s="207"/>
      <c r="AB131" s="207"/>
      <c r="AC131" s="207"/>
      <c r="AD131" s="207"/>
      <c r="AE131" s="207"/>
      <c r="AF131" s="207"/>
      <c r="AG131" s="207"/>
    </row>
    <row r="132" spans="1:33" ht="12.75" x14ac:dyDescent="0.2">
      <c r="A132" s="209"/>
      <c r="B132" s="207"/>
      <c r="C132" s="207"/>
      <c r="D132" s="207"/>
      <c r="E132" s="207"/>
      <c r="F132" s="207"/>
      <c r="G132" s="207"/>
      <c r="H132" s="207"/>
      <c r="I132" s="207"/>
      <c r="J132" s="207"/>
      <c r="K132" s="207"/>
      <c r="L132" s="207"/>
      <c r="M132" s="207"/>
      <c r="N132" s="207"/>
      <c r="O132" s="207"/>
      <c r="P132" s="207"/>
      <c r="Q132" s="207"/>
      <c r="R132" s="207"/>
      <c r="S132" s="207"/>
      <c r="T132" s="207"/>
      <c r="U132" s="207"/>
      <c r="V132" s="207"/>
      <c r="W132" s="207"/>
      <c r="X132" s="207"/>
      <c r="Y132" s="207"/>
      <c r="Z132" s="207"/>
      <c r="AA132" s="207"/>
      <c r="AB132" s="207"/>
      <c r="AC132" s="207"/>
      <c r="AD132" s="207"/>
      <c r="AE132" s="207"/>
      <c r="AF132" s="207"/>
      <c r="AG132" s="207"/>
    </row>
    <row r="133" spans="1:33" ht="12.75" x14ac:dyDescent="0.2">
      <c r="A133" s="209"/>
      <c r="B133" s="207"/>
      <c r="C133" s="207"/>
      <c r="D133" s="207"/>
      <c r="E133" s="207"/>
      <c r="F133" s="207"/>
      <c r="G133" s="207"/>
      <c r="H133" s="207"/>
      <c r="I133" s="207"/>
      <c r="J133" s="207"/>
      <c r="K133" s="207"/>
      <c r="L133" s="207"/>
      <c r="M133" s="207"/>
      <c r="N133" s="207"/>
      <c r="O133" s="207"/>
      <c r="P133" s="207"/>
      <c r="Q133" s="207"/>
      <c r="R133" s="207"/>
      <c r="S133" s="207"/>
      <c r="T133" s="207"/>
      <c r="U133" s="207"/>
      <c r="V133" s="207"/>
      <c r="W133" s="207"/>
      <c r="X133" s="207"/>
      <c r="Y133" s="207"/>
      <c r="Z133" s="207"/>
      <c r="AA133" s="207"/>
      <c r="AB133" s="207"/>
      <c r="AC133" s="207"/>
      <c r="AD133" s="207"/>
      <c r="AE133" s="207"/>
      <c r="AF133" s="207"/>
      <c r="AG133" s="207"/>
    </row>
    <row r="134" spans="1:33" ht="12.75" x14ac:dyDescent="0.2">
      <c r="A134" s="209"/>
      <c r="B134" s="207"/>
      <c r="C134" s="207"/>
      <c r="D134" s="207"/>
      <c r="E134" s="207"/>
      <c r="F134" s="207"/>
      <c r="G134" s="207"/>
      <c r="H134" s="207"/>
      <c r="I134" s="207"/>
      <c r="J134" s="207"/>
      <c r="K134" s="207"/>
      <c r="L134" s="207"/>
      <c r="M134" s="207"/>
      <c r="N134" s="207"/>
      <c r="O134" s="207"/>
      <c r="P134" s="207"/>
      <c r="Q134" s="207"/>
      <c r="R134" s="207"/>
      <c r="S134" s="207"/>
      <c r="T134" s="207"/>
      <c r="U134" s="207"/>
      <c r="V134" s="207"/>
      <c r="W134" s="207"/>
      <c r="X134" s="207"/>
      <c r="Y134" s="207"/>
      <c r="Z134" s="207"/>
      <c r="AA134" s="207"/>
      <c r="AB134" s="207"/>
      <c r="AC134" s="207"/>
      <c r="AD134" s="207"/>
      <c r="AE134" s="207"/>
      <c r="AF134" s="207"/>
      <c r="AG134" s="207"/>
    </row>
    <row r="135" spans="1:33" ht="12.75" x14ac:dyDescent="0.2">
      <c r="A135" s="209"/>
      <c r="B135" s="207"/>
      <c r="C135" s="207"/>
      <c r="D135" s="207"/>
      <c r="E135" s="207"/>
      <c r="F135" s="207"/>
      <c r="G135" s="207"/>
      <c r="H135" s="207"/>
      <c r="I135" s="207"/>
      <c r="J135" s="207"/>
      <c r="K135" s="207"/>
      <c r="L135" s="207"/>
      <c r="M135" s="207"/>
      <c r="N135" s="207"/>
      <c r="O135" s="207"/>
      <c r="P135" s="207"/>
      <c r="Q135" s="207"/>
      <c r="R135" s="207"/>
      <c r="S135" s="207"/>
      <c r="T135" s="207"/>
      <c r="U135" s="207"/>
      <c r="V135" s="207"/>
      <c r="W135" s="207"/>
      <c r="X135" s="207"/>
      <c r="Y135" s="207"/>
      <c r="Z135" s="207"/>
      <c r="AA135" s="207"/>
      <c r="AB135" s="207"/>
      <c r="AC135" s="207"/>
      <c r="AD135" s="207"/>
      <c r="AE135" s="207"/>
      <c r="AF135" s="207"/>
      <c r="AG135" s="207"/>
    </row>
    <row r="136" spans="1:33" ht="12.75" x14ac:dyDescent="0.2">
      <c r="A136" s="209"/>
      <c r="B136" s="207"/>
      <c r="C136" s="207"/>
      <c r="D136" s="207"/>
      <c r="E136" s="207"/>
      <c r="F136" s="207"/>
      <c r="G136" s="207"/>
      <c r="H136" s="207"/>
      <c r="I136" s="207"/>
      <c r="J136" s="207"/>
      <c r="K136" s="207"/>
      <c r="L136" s="207"/>
      <c r="M136" s="207"/>
      <c r="N136" s="207"/>
      <c r="O136" s="207"/>
      <c r="P136" s="207"/>
      <c r="Q136" s="207"/>
      <c r="R136" s="207"/>
      <c r="S136" s="207"/>
      <c r="T136" s="207"/>
      <c r="U136" s="207"/>
      <c r="V136" s="207"/>
      <c r="W136" s="207"/>
      <c r="X136" s="207"/>
      <c r="Y136" s="207"/>
      <c r="Z136" s="207"/>
      <c r="AA136" s="207"/>
      <c r="AB136" s="207"/>
      <c r="AC136" s="207"/>
      <c r="AD136" s="207"/>
      <c r="AE136" s="207"/>
      <c r="AF136" s="207"/>
      <c r="AG136" s="207"/>
    </row>
    <row r="137" spans="1:33" ht="12.75" x14ac:dyDescent="0.2">
      <c r="A137" s="209"/>
      <c r="B137" s="207"/>
      <c r="C137" s="207"/>
      <c r="D137" s="207"/>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c r="AC137" s="207"/>
      <c r="AD137" s="207"/>
      <c r="AE137" s="207"/>
      <c r="AF137" s="207"/>
      <c r="AG137" s="207"/>
    </row>
    <row r="138" spans="1:33" ht="12.75" x14ac:dyDescent="0.2">
      <c r="A138" s="209"/>
      <c r="B138" s="207"/>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row>
    <row r="139" spans="1:33" ht="12.75" x14ac:dyDescent="0.2">
      <c r="A139" s="209"/>
      <c r="B139" s="207"/>
      <c r="C139" s="207"/>
      <c r="D139" s="207"/>
      <c r="E139" s="207"/>
      <c r="F139" s="207"/>
      <c r="G139" s="207"/>
      <c r="H139" s="207"/>
      <c r="I139" s="207"/>
      <c r="J139" s="207"/>
      <c r="K139" s="207"/>
      <c r="L139" s="207"/>
      <c r="M139" s="207"/>
      <c r="N139" s="207"/>
      <c r="O139" s="207"/>
      <c r="P139" s="207"/>
      <c r="Q139" s="207"/>
      <c r="R139" s="207"/>
      <c r="S139" s="207"/>
      <c r="T139" s="207"/>
      <c r="U139" s="207"/>
      <c r="V139" s="207"/>
      <c r="W139" s="207"/>
      <c r="X139" s="207"/>
      <c r="Y139" s="207"/>
      <c r="Z139" s="207"/>
      <c r="AA139" s="207"/>
      <c r="AB139" s="207"/>
      <c r="AC139" s="207"/>
      <c r="AD139" s="207"/>
      <c r="AE139" s="207"/>
      <c r="AF139" s="207"/>
      <c r="AG139" s="207"/>
    </row>
    <row r="140" spans="1:33" ht="12.75" x14ac:dyDescent="0.2">
      <c r="A140" s="209"/>
      <c r="B140" s="207"/>
      <c r="C140" s="207"/>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c r="AA140" s="207"/>
      <c r="AB140" s="207"/>
      <c r="AC140" s="207"/>
      <c r="AD140" s="207"/>
      <c r="AE140" s="207"/>
      <c r="AF140" s="207"/>
      <c r="AG140" s="207"/>
    </row>
    <row r="141" spans="1:33" ht="12.75" x14ac:dyDescent="0.2">
      <c r="A141" s="209"/>
      <c r="B141" s="207"/>
      <c r="C141" s="207"/>
      <c r="D141" s="207"/>
      <c r="E141" s="207"/>
      <c r="F141" s="207"/>
      <c r="G141" s="207"/>
      <c r="H141" s="207"/>
      <c r="I141" s="207"/>
      <c r="J141" s="207"/>
      <c r="K141" s="207"/>
      <c r="L141" s="207"/>
      <c r="M141" s="207"/>
      <c r="N141" s="207"/>
      <c r="O141" s="207"/>
      <c r="P141" s="207"/>
      <c r="Q141" s="207"/>
      <c r="R141" s="207"/>
      <c r="S141" s="207"/>
      <c r="T141" s="207"/>
      <c r="U141" s="207"/>
      <c r="V141" s="207"/>
      <c r="W141" s="207"/>
      <c r="X141" s="207"/>
      <c r="Y141" s="207"/>
      <c r="Z141" s="207"/>
      <c r="AA141" s="207"/>
      <c r="AB141" s="207"/>
      <c r="AC141" s="207"/>
      <c r="AD141" s="207"/>
      <c r="AE141" s="207"/>
      <c r="AF141" s="207"/>
      <c r="AG141" s="207"/>
    </row>
    <row r="142" spans="1:33" ht="12.75" x14ac:dyDescent="0.2">
      <c r="A142" s="209"/>
      <c r="B142" s="207"/>
      <c r="C142" s="207"/>
      <c r="D142" s="207"/>
      <c r="E142" s="207"/>
      <c r="F142" s="207"/>
      <c r="G142" s="207"/>
      <c r="H142" s="207"/>
      <c r="I142" s="207"/>
      <c r="J142" s="207"/>
      <c r="K142" s="207"/>
      <c r="L142" s="207"/>
      <c r="M142" s="207"/>
      <c r="N142" s="207"/>
      <c r="O142" s="207"/>
      <c r="P142" s="207"/>
      <c r="Q142" s="207"/>
      <c r="R142" s="207"/>
      <c r="S142" s="207"/>
      <c r="T142" s="207"/>
      <c r="U142" s="207"/>
      <c r="V142" s="207"/>
      <c r="W142" s="207"/>
      <c r="X142" s="207"/>
      <c r="Y142" s="207"/>
      <c r="Z142" s="207"/>
      <c r="AA142" s="207"/>
      <c r="AB142" s="207"/>
      <c r="AC142" s="207"/>
      <c r="AD142" s="207"/>
      <c r="AE142" s="207"/>
      <c r="AF142" s="207"/>
      <c r="AG142" s="207"/>
    </row>
    <row r="143" spans="1:33" ht="12.75" x14ac:dyDescent="0.2">
      <c r="A143" s="209"/>
      <c r="B143" s="207"/>
      <c r="C143" s="207"/>
      <c r="D143" s="207"/>
      <c r="E143" s="207"/>
      <c r="F143" s="207"/>
      <c r="G143" s="207"/>
      <c r="H143" s="207"/>
      <c r="I143" s="207"/>
      <c r="J143" s="207"/>
      <c r="K143" s="207"/>
      <c r="L143" s="207"/>
      <c r="M143" s="207"/>
      <c r="N143" s="207"/>
      <c r="O143" s="207"/>
      <c r="P143" s="207"/>
      <c r="Q143" s="207"/>
      <c r="R143" s="207"/>
      <c r="S143" s="207"/>
      <c r="T143" s="207"/>
      <c r="U143" s="207"/>
      <c r="V143" s="207"/>
      <c r="W143" s="207"/>
      <c r="X143" s="207"/>
      <c r="Y143" s="207"/>
      <c r="Z143" s="207"/>
      <c r="AA143" s="207"/>
      <c r="AB143" s="207"/>
      <c r="AC143" s="207"/>
      <c r="AD143" s="207"/>
      <c r="AE143" s="207"/>
      <c r="AF143" s="207"/>
      <c r="AG143" s="207"/>
    </row>
    <row r="144" spans="1:33" ht="12.75" x14ac:dyDescent="0.2">
      <c r="A144" s="209"/>
      <c r="B144" s="207"/>
      <c r="C144" s="207"/>
      <c r="D144" s="207"/>
      <c r="E144" s="207"/>
      <c r="F144" s="207"/>
      <c r="G144" s="207"/>
      <c r="H144" s="207"/>
      <c r="I144" s="207"/>
      <c r="J144" s="207"/>
      <c r="K144" s="207"/>
      <c r="L144" s="207"/>
      <c r="M144" s="207"/>
      <c r="N144" s="207"/>
      <c r="O144" s="207"/>
      <c r="P144" s="207"/>
      <c r="Q144" s="207"/>
      <c r="R144" s="207"/>
      <c r="S144" s="207"/>
      <c r="T144" s="207"/>
      <c r="U144" s="207"/>
      <c r="V144" s="207"/>
      <c r="W144" s="207"/>
      <c r="X144" s="207"/>
      <c r="Y144" s="207"/>
      <c r="Z144" s="207"/>
      <c r="AA144" s="207"/>
      <c r="AB144" s="207"/>
      <c r="AC144" s="207"/>
      <c r="AD144" s="207"/>
      <c r="AE144" s="207"/>
      <c r="AF144" s="207"/>
      <c r="AG144" s="207"/>
    </row>
    <row r="145" spans="1:33" ht="12.75" x14ac:dyDescent="0.2">
      <c r="A145" s="209"/>
      <c r="B145" s="207"/>
      <c r="C145" s="207"/>
      <c r="D145" s="207"/>
      <c r="E145" s="207"/>
      <c r="F145" s="207"/>
      <c r="G145" s="207"/>
      <c r="H145" s="207"/>
      <c r="I145" s="207"/>
      <c r="J145" s="207"/>
      <c r="K145" s="207"/>
      <c r="L145" s="207"/>
      <c r="M145" s="207"/>
      <c r="N145" s="207"/>
      <c r="O145" s="207"/>
      <c r="P145" s="207"/>
      <c r="Q145" s="207"/>
      <c r="R145" s="207"/>
      <c r="S145" s="207"/>
      <c r="T145" s="207"/>
      <c r="U145" s="207"/>
      <c r="V145" s="207"/>
      <c r="W145" s="207"/>
      <c r="X145" s="207"/>
      <c r="Y145" s="207"/>
      <c r="Z145" s="207"/>
      <c r="AA145" s="207"/>
      <c r="AB145" s="207"/>
      <c r="AC145" s="207"/>
      <c r="AD145" s="207"/>
      <c r="AE145" s="207"/>
      <c r="AF145" s="207"/>
      <c r="AG145" s="207"/>
    </row>
    <row r="146" spans="1:33" ht="12.75" x14ac:dyDescent="0.2">
      <c r="A146" s="209"/>
      <c r="B146" s="207"/>
      <c r="C146" s="207"/>
      <c r="D146" s="207"/>
      <c r="E146" s="207"/>
      <c r="F146" s="207"/>
      <c r="G146" s="207"/>
      <c r="H146" s="207"/>
      <c r="I146" s="207"/>
      <c r="J146" s="207"/>
      <c r="K146" s="207"/>
      <c r="L146" s="207"/>
      <c r="M146" s="207"/>
      <c r="N146" s="207"/>
      <c r="O146" s="207"/>
      <c r="P146" s="207"/>
      <c r="Q146" s="207"/>
      <c r="R146" s="207"/>
      <c r="S146" s="207"/>
      <c r="T146" s="207"/>
      <c r="U146" s="207"/>
      <c r="V146" s="207"/>
      <c r="W146" s="207"/>
      <c r="X146" s="207"/>
      <c r="Y146" s="207"/>
      <c r="Z146" s="207"/>
      <c r="AA146" s="207"/>
      <c r="AB146" s="207"/>
      <c r="AC146" s="207"/>
      <c r="AD146" s="207"/>
      <c r="AE146" s="207"/>
      <c r="AF146" s="207"/>
      <c r="AG146" s="207"/>
    </row>
    <row r="147" spans="1:33" ht="12.75" x14ac:dyDescent="0.2">
      <c r="A147" s="209"/>
      <c r="B147" s="207"/>
      <c r="C147" s="207"/>
      <c r="D147" s="207"/>
      <c r="E147" s="207"/>
      <c r="F147" s="207"/>
      <c r="G147" s="207"/>
      <c r="H147" s="207"/>
      <c r="I147" s="207"/>
      <c r="J147" s="207"/>
      <c r="K147" s="207"/>
      <c r="L147" s="207"/>
      <c r="M147" s="207"/>
      <c r="N147" s="207"/>
      <c r="O147" s="207"/>
      <c r="P147" s="207"/>
      <c r="Q147" s="207"/>
      <c r="R147" s="207"/>
      <c r="S147" s="207"/>
      <c r="T147" s="207"/>
      <c r="U147" s="207"/>
      <c r="V147" s="207"/>
      <c r="W147" s="207"/>
      <c r="X147" s="207"/>
      <c r="Y147" s="207"/>
      <c r="Z147" s="207"/>
      <c r="AA147" s="207"/>
      <c r="AB147" s="207"/>
      <c r="AC147" s="207"/>
      <c r="AD147" s="207"/>
      <c r="AE147" s="207"/>
      <c r="AF147" s="207"/>
      <c r="AG147" s="207"/>
    </row>
    <row r="148" spans="1:33" ht="12.75" x14ac:dyDescent="0.2">
      <c r="A148" s="209"/>
      <c r="B148" s="207"/>
      <c r="C148" s="207"/>
      <c r="D148" s="207"/>
      <c r="E148" s="207"/>
      <c r="F148" s="207"/>
      <c r="G148" s="207"/>
      <c r="H148" s="207"/>
      <c r="I148" s="207"/>
      <c r="J148" s="207"/>
      <c r="K148" s="207"/>
      <c r="L148" s="207"/>
      <c r="M148" s="207"/>
      <c r="N148" s="207"/>
      <c r="O148" s="207"/>
      <c r="P148" s="207"/>
      <c r="Q148" s="207"/>
      <c r="R148" s="207"/>
      <c r="S148" s="207"/>
      <c r="T148" s="207"/>
      <c r="U148" s="207"/>
      <c r="V148" s="207"/>
      <c r="W148" s="207"/>
      <c r="X148" s="207"/>
      <c r="Y148" s="207"/>
      <c r="Z148" s="207"/>
      <c r="AA148" s="207"/>
      <c r="AB148" s="207"/>
      <c r="AC148" s="207"/>
      <c r="AD148" s="207"/>
      <c r="AE148" s="207"/>
      <c r="AF148" s="207"/>
      <c r="AG148" s="207"/>
    </row>
    <row r="149" spans="1:33" ht="12.75" x14ac:dyDescent="0.2">
      <c r="A149" s="209"/>
      <c r="B149" s="207"/>
      <c r="C149" s="207"/>
      <c r="D149" s="207"/>
      <c r="E149" s="207"/>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row>
    <row r="150" spans="1:33" ht="12.75" x14ac:dyDescent="0.2">
      <c r="A150" s="209"/>
      <c r="B150" s="207"/>
      <c r="C150" s="207"/>
      <c r="D150" s="207"/>
      <c r="E150" s="207"/>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row>
    <row r="151" spans="1:33" ht="12.75" x14ac:dyDescent="0.2">
      <c r="A151" s="209"/>
      <c r="B151" s="207"/>
      <c r="C151" s="207"/>
      <c r="D151" s="207"/>
      <c r="E151" s="207"/>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row>
    <row r="152" spans="1:33" ht="12.75" x14ac:dyDescent="0.2">
      <c r="A152" s="209"/>
      <c r="B152" s="207"/>
      <c r="C152" s="207"/>
      <c r="D152" s="207"/>
      <c r="E152" s="207"/>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row>
    <row r="153" spans="1:33" ht="12.75" x14ac:dyDescent="0.2">
      <c r="A153" s="209"/>
      <c r="B153" s="207"/>
      <c r="C153" s="207"/>
      <c r="D153" s="207"/>
      <c r="E153" s="207"/>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row>
    <row r="154" spans="1:33" ht="12.75" x14ac:dyDescent="0.2">
      <c r="A154" s="209"/>
      <c r="B154" s="207"/>
      <c r="C154" s="207"/>
      <c r="D154" s="207"/>
      <c r="E154" s="207"/>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row>
    <row r="155" spans="1:33" ht="12.75" x14ac:dyDescent="0.2">
      <c r="A155" s="209"/>
      <c r="B155" s="207"/>
      <c r="C155" s="207"/>
      <c r="D155" s="207"/>
      <c r="E155" s="207"/>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row>
    <row r="156" spans="1:33" ht="12.75" x14ac:dyDescent="0.2">
      <c r="A156" s="209"/>
      <c r="B156" s="207"/>
      <c r="C156" s="207"/>
      <c r="D156" s="207"/>
      <c r="E156" s="207"/>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row>
    <row r="157" spans="1:33" ht="12.75" x14ac:dyDescent="0.2">
      <c r="A157" s="209"/>
      <c r="B157" s="207"/>
      <c r="C157" s="207"/>
      <c r="D157" s="207"/>
      <c r="E157" s="207"/>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row>
    <row r="158" spans="1:33" ht="12.75" x14ac:dyDescent="0.2">
      <c r="A158" s="209"/>
      <c r="B158" s="207"/>
      <c r="C158" s="207"/>
      <c r="D158" s="207"/>
      <c r="E158" s="207"/>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row>
    <row r="159" spans="1:33" ht="12.75" x14ac:dyDescent="0.2">
      <c r="A159" s="209"/>
      <c r="B159" s="207"/>
      <c r="C159" s="207"/>
      <c r="D159" s="207"/>
      <c r="E159" s="207"/>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row>
    <row r="160" spans="1:33" ht="12.75" x14ac:dyDescent="0.2">
      <c r="A160" s="209"/>
      <c r="B160" s="207"/>
      <c r="C160" s="207"/>
      <c r="D160" s="207"/>
      <c r="E160" s="207"/>
      <c r="F160" s="207"/>
      <c r="G160" s="207"/>
      <c r="H160" s="207"/>
      <c r="I160" s="207"/>
      <c r="J160" s="207"/>
      <c r="K160" s="207"/>
      <c r="L160" s="207"/>
      <c r="M160" s="207"/>
      <c r="N160" s="207"/>
      <c r="O160" s="207"/>
      <c r="P160" s="207"/>
      <c r="Q160" s="207"/>
      <c r="R160" s="207"/>
      <c r="S160" s="207"/>
      <c r="T160" s="207"/>
      <c r="U160" s="207"/>
      <c r="V160" s="207"/>
      <c r="W160" s="207"/>
      <c r="X160" s="207"/>
      <c r="Y160" s="207"/>
      <c r="Z160" s="207"/>
      <c r="AA160" s="207"/>
      <c r="AB160" s="207"/>
      <c r="AC160" s="207"/>
      <c r="AD160" s="207"/>
      <c r="AE160" s="207"/>
      <c r="AF160" s="207"/>
      <c r="AG160" s="207"/>
    </row>
    <row r="161" spans="1:33" ht="12.75" x14ac:dyDescent="0.2">
      <c r="A161" s="209"/>
      <c r="B161" s="207"/>
      <c r="C161" s="207"/>
      <c r="D161" s="207"/>
      <c r="E161" s="207"/>
      <c r="F161" s="207"/>
      <c r="G161" s="207"/>
      <c r="H161" s="207"/>
      <c r="I161" s="207"/>
      <c r="J161" s="207"/>
      <c r="K161" s="207"/>
      <c r="L161" s="207"/>
      <c r="M161" s="207"/>
      <c r="N161" s="207"/>
      <c r="O161" s="207"/>
      <c r="P161" s="207"/>
      <c r="Q161" s="207"/>
      <c r="R161" s="207"/>
      <c r="S161" s="207"/>
      <c r="T161" s="207"/>
      <c r="U161" s="207"/>
      <c r="V161" s="207"/>
      <c r="W161" s="207"/>
      <c r="X161" s="207"/>
      <c r="Y161" s="207"/>
      <c r="Z161" s="207"/>
      <c r="AA161" s="207"/>
      <c r="AB161" s="207"/>
      <c r="AC161" s="207"/>
      <c r="AD161" s="207"/>
      <c r="AE161" s="207"/>
      <c r="AF161" s="207"/>
      <c r="AG161" s="207"/>
    </row>
    <row r="162" spans="1:33" ht="12.75" x14ac:dyDescent="0.2">
      <c r="A162" s="209"/>
      <c r="B162" s="207"/>
      <c r="C162" s="207"/>
      <c r="D162" s="207"/>
      <c r="E162" s="207"/>
      <c r="F162" s="207"/>
      <c r="G162" s="207"/>
      <c r="H162" s="207"/>
      <c r="I162" s="207"/>
      <c r="J162" s="207"/>
      <c r="K162" s="207"/>
      <c r="L162" s="207"/>
      <c r="M162" s="207"/>
      <c r="N162" s="207"/>
      <c r="O162" s="207"/>
      <c r="P162" s="207"/>
      <c r="Q162" s="207"/>
      <c r="R162" s="207"/>
      <c r="S162" s="207"/>
      <c r="T162" s="207"/>
      <c r="U162" s="207"/>
      <c r="V162" s="207"/>
      <c r="W162" s="207"/>
      <c r="X162" s="207"/>
      <c r="Y162" s="207"/>
      <c r="Z162" s="207"/>
      <c r="AA162" s="207"/>
      <c r="AB162" s="207"/>
      <c r="AC162" s="207"/>
      <c r="AD162" s="207"/>
      <c r="AE162" s="207"/>
      <c r="AF162" s="207"/>
      <c r="AG162" s="207"/>
    </row>
    <row r="163" spans="1:33" ht="12.75" x14ac:dyDescent="0.2">
      <c r="A163" s="209"/>
      <c r="B163" s="207"/>
      <c r="C163" s="207"/>
      <c r="D163" s="207"/>
      <c r="E163" s="207"/>
      <c r="F163" s="207"/>
      <c r="G163" s="207"/>
      <c r="H163" s="207"/>
      <c r="I163" s="207"/>
      <c r="J163" s="207"/>
      <c r="K163" s="207"/>
      <c r="L163" s="207"/>
      <c r="M163" s="207"/>
      <c r="N163" s="207"/>
      <c r="O163" s="207"/>
      <c r="P163" s="207"/>
      <c r="Q163" s="207"/>
      <c r="R163" s="207"/>
      <c r="S163" s="207"/>
      <c r="T163" s="207"/>
      <c r="U163" s="207"/>
      <c r="V163" s="207"/>
      <c r="W163" s="207"/>
      <c r="X163" s="207"/>
      <c r="Y163" s="207"/>
      <c r="Z163" s="207"/>
      <c r="AA163" s="207"/>
      <c r="AB163" s="207"/>
      <c r="AC163" s="207"/>
      <c r="AD163" s="207"/>
      <c r="AE163" s="207"/>
      <c r="AF163" s="207"/>
      <c r="AG163" s="207"/>
    </row>
    <row r="164" spans="1:33" ht="12.75" x14ac:dyDescent="0.2">
      <c r="A164" s="209"/>
      <c r="B164" s="207"/>
      <c r="C164" s="207"/>
      <c r="D164" s="207"/>
      <c r="E164" s="207"/>
      <c r="F164" s="207"/>
      <c r="G164" s="207"/>
      <c r="H164" s="207"/>
      <c r="I164" s="207"/>
      <c r="J164" s="207"/>
      <c r="K164" s="207"/>
      <c r="L164" s="207"/>
      <c r="M164" s="207"/>
      <c r="N164" s="207"/>
      <c r="O164" s="207"/>
      <c r="P164" s="207"/>
      <c r="Q164" s="207"/>
      <c r="R164" s="207"/>
      <c r="S164" s="207"/>
      <c r="T164" s="207"/>
      <c r="U164" s="207"/>
      <c r="V164" s="207"/>
      <c r="W164" s="207"/>
      <c r="X164" s="207"/>
      <c r="Y164" s="207"/>
      <c r="Z164" s="207"/>
      <c r="AA164" s="207"/>
      <c r="AB164" s="207"/>
      <c r="AC164" s="207"/>
      <c r="AD164" s="207"/>
      <c r="AE164" s="207"/>
      <c r="AF164" s="207"/>
      <c r="AG164" s="207"/>
    </row>
    <row r="165" spans="1:33" ht="12.75" x14ac:dyDescent="0.2">
      <c r="A165" s="209"/>
      <c r="B165" s="207"/>
      <c r="C165" s="207"/>
      <c r="D165" s="207"/>
      <c r="E165" s="207"/>
      <c r="F165" s="207"/>
      <c r="G165" s="207"/>
      <c r="H165" s="207"/>
      <c r="I165" s="207"/>
      <c r="J165" s="207"/>
      <c r="K165" s="207"/>
      <c r="L165" s="207"/>
      <c r="M165" s="207"/>
      <c r="N165" s="207"/>
      <c r="O165" s="207"/>
      <c r="P165" s="207"/>
      <c r="Q165" s="207"/>
      <c r="R165" s="207"/>
      <c r="S165" s="207"/>
      <c r="T165" s="207"/>
      <c r="U165" s="207"/>
      <c r="V165" s="207"/>
      <c r="W165" s="207"/>
      <c r="X165" s="207"/>
      <c r="Y165" s="207"/>
      <c r="Z165" s="207"/>
      <c r="AA165" s="207"/>
      <c r="AB165" s="207"/>
      <c r="AC165" s="207"/>
      <c r="AD165" s="207"/>
      <c r="AE165" s="207"/>
      <c r="AF165" s="207"/>
      <c r="AG165" s="207"/>
    </row>
    <row r="166" spans="1:33" ht="12.75" x14ac:dyDescent="0.2">
      <c r="A166" s="209"/>
      <c r="B166" s="207"/>
      <c r="C166" s="207"/>
      <c r="D166" s="207"/>
      <c r="E166" s="207"/>
      <c r="F166" s="207"/>
      <c r="G166" s="207"/>
      <c r="H166" s="207"/>
      <c r="I166" s="207"/>
      <c r="J166" s="207"/>
      <c r="K166" s="207"/>
      <c r="L166" s="207"/>
      <c r="M166" s="207"/>
      <c r="N166" s="207"/>
      <c r="O166" s="207"/>
      <c r="P166" s="207"/>
      <c r="Q166" s="207"/>
      <c r="R166" s="207"/>
      <c r="S166" s="207"/>
      <c r="T166" s="207"/>
      <c r="U166" s="207"/>
      <c r="V166" s="207"/>
      <c r="W166" s="207"/>
      <c r="X166" s="207"/>
      <c r="Y166" s="207"/>
      <c r="Z166" s="207"/>
      <c r="AA166" s="207"/>
      <c r="AB166" s="207"/>
      <c r="AC166" s="207"/>
      <c r="AD166" s="207"/>
      <c r="AE166" s="207"/>
      <c r="AF166" s="207"/>
      <c r="AG166" s="207"/>
    </row>
    <row r="167" spans="1:33" ht="12.75" x14ac:dyDescent="0.2">
      <c r="A167" s="209"/>
      <c r="B167" s="207"/>
      <c r="C167" s="207"/>
      <c r="D167" s="207"/>
      <c r="E167" s="207"/>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row>
    <row r="168" spans="1:33" ht="12.75" x14ac:dyDescent="0.2">
      <c r="A168" s="209"/>
      <c r="B168" s="207"/>
      <c r="C168" s="207"/>
      <c r="D168" s="207"/>
      <c r="E168" s="207"/>
      <c r="F168" s="207"/>
      <c r="G168" s="207"/>
      <c r="H168" s="207"/>
      <c r="I168" s="207"/>
      <c r="J168" s="207"/>
      <c r="K168" s="207"/>
      <c r="L168" s="207"/>
      <c r="M168" s="207"/>
      <c r="N168" s="207"/>
      <c r="O168" s="207"/>
      <c r="P168" s="207"/>
      <c r="Q168" s="207"/>
      <c r="R168" s="207"/>
      <c r="S168" s="207"/>
      <c r="T168" s="207"/>
      <c r="U168" s="207"/>
      <c r="V168" s="207"/>
      <c r="W168" s="207"/>
      <c r="X168" s="207"/>
      <c r="Y168" s="207"/>
      <c r="Z168" s="207"/>
      <c r="AA168" s="207"/>
      <c r="AB168" s="207"/>
      <c r="AC168" s="207"/>
      <c r="AD168" s="207"/>
      <c r="AE168" s="207"/>
      <c r="AF168" s="207"/>
      <c r="AG168" s="207"/>
    </row>
    <row r="169" spans="1:33" ht="12.75" x14ac:dyDescent="0.2">
      <c r="A169" s="209"/>
      <c r="B169" s="207"/>
      <c r="C169" s="207"/>
      <c r="D169" s="207"/>
      <c r="E169" s="207"/>
      <c r="F169" s="207"/>
      <c r="G169" s="207"/>
      <c r="H169" s="207"/>
      <c r="I169" s="207"/>
      <c r="J169" s="207"/>
      <c r="K169" s="207"/>
      <c r="L169" s="207"/>
      <c r="M169" s="207"/>
      <c r="N169" s="207"/>
      <c r="O169" s="207"/>
      <c r="P169" s="207"/>
      <c r="Q169" s="207"/>
      <c r="R169" s="207"/>
      <c r="S169" s="207"/>
      <c r="T169" s="207"/>
      <c r="U169" s="207"/>
      <c r="V169" s="207"/>
      <c r="W169" s="207"/>
      <c r="X169" s="207"/>
      <c r="Y169" s="207"/>
      <c r="Z169" s="207"/>
      <c r="AA169" s="207"/>
      <c r="AB169" s="207"/>
      <c r="AC169" s="207"/>
      <c r="AD169" s="207"/>
      <c r="AE169" s="207"/>
      <c r="AF169" s="207"/>
      <c r="AG169" s="207"/>
    </row>
    <row r="170" spans="1:33" ht="12.75" x14ac:dyDescent="0.2">
      <c r="A170" s="209"/>
      <c r="B170" s="207"/>
      <c r="C170" s="207"/>
      <c r="D170" s="207"/>
      <c r="E170" s="207"/>
      <c r="F170" s="207"/>
      <c r="G170" s="207"/>
      <c r="H170" s="207"/>
      <c r="I170" s="207"/>
      <c r="J170" s="207"/>
      <c r="K170" s="207"/>
      <c r="L170" s="207"/>
      <c r="M170" s="207"/>
      <c r="N170" s="207"/>
      <c r="O170" s="207"/>
      <c r="P170" s="207"/>
      <c r="Q170" s="207"/>
      <c r="R170" s="207"/>
      <c r="S170" s="207"/>
      <c r="T170" s="207"/>
      <c r="U170" s="207"/>
      <c r="V170" s="207"/>
      <c r="W170" s="207"/>
      <c r="X170" s="207"/>
      <c r="Y170" s="207"/>
      <c r="Z170" s="207"/>
      <c r="AA170" s="207"/>
      <c r="AB170" s="207"/>
      <c r="AC170" s="207"/>
      <c r="AD170" s="207"/>
      <c r="AE170" s="207"/>
      <c r="AF170" s="207"/>
      <c r="AG170" s="207"/>
    </row>
    <row r="171" spans="1:33" ht="12.75" x14ac:dyDescent="0.2">
      <c r="A171" s="209"/>
      <c r="B171" s="207"/>
      <c r="C171" s="207"/>
      <c r="D171" s="207"/>
      <c r="E171" s="207"/>
      <c r="F171" s="207"/>
      <c r="G171" s="207"/>
      <c r="H171" s="207"/>
      <c r="I171" s="207"/>
      <c r="J171" s="207"/>
      <c r="K171" s="207"/>
      <c r="L171" s="207"/>
      <c r="M171" s="207"/>
      <c r="N171" s="207"/>
      <c r="O171" s="207"/>
      <c r="P171" s="207"/>
      <c r="Q171" s="207"/>
      <c r="R171" s="207"/>
      <c r="S171" s="207"/>
      <c r="T171" s="207"/>
      <c r="U171" s="207"/>
      <c r="V171" s="207"/>
      <c r="W171" s="207"/>
      <c r="X171" s="207"/>
      <c r="Y171" s="207"/>
      <c r="Z171" s="207"/>
      <c r="AA171" s="207"/>
      <c r="AB171" s="207"/>
      <c r="AC171" s="207"/>
      <c r="AD171" s="207"/>
      <c r="AE171" s="207"/>
      <c r="AF171" s="207"/>
      <c r="AG171" s="207"/>
    </row>
    <row r="172" spans="1:33" ht="12.75" x14ac:dyDescent="0.2">
      <c r="A172" s="209"/>
      <c r="B172" s="207"/>
      <c r="C172" s="207"/>
      <c r="D172" s="207"/>
      <c r="E172" s="207"/>
      <c r="F172" s="207"/>
      <c r="G172" s="207"/>
      <c r="H172" s="207"/>
      <c r="I172" s="207"/>
      <c r="J172" s="207"/>
      <c r="K172" s="207"/>
      <c r="L172" s="207"/>
      <c r="M172" s="207"/>
      <c r="N172" s="207"/>
      <c r="O172" s="207"/>
      <c r="P172" s="207"/>
      <c r="Q172" s="207"/>
      <c r="R172" s="207"/>
      <c r="S172" s="207"/>
      <c r="T172" s="207"/>
      <c r="U172" s="207"/>
      <c r="V172" s="207"/>
      <c r="W172" s="207"/>
      <c r="X172" s="207"/>
      <c r="Y172" s="207"/>
      <c r="Z172" s="207"/>
      <c r="AA172" s="207"/>
      <c r="AB172" s="207"/>
      <c r="AC172" s="207"/>
      <c r="AD172" s="207"/>
      <c r="AE172" s="207"/>
      <c r="AF172" s="207"/>
      <c r="AG172" s="207"/>
    </row>
    <row r="173" spans="1:33" ht="12.75" x14ac:dyDescent="0.2">
      <c r="A173" s="209"/>
      <c r="B173" s="207"/>
      <c r="C173" s="207"/>
      <c r="D173" s="207"/>
      <c r="E173" s="207"/>
      <c r="F173" s="207"/>
      <c r="G173" s="207"/>
      <c r="H173" s="207"/>
      <c r="I173" s="207"/>
      <c r="J173" s="207"/>
      <c r="K173" s="207"/>
      <c r="L173" s="207"/>
      <c r="M173" s="207"/>
      <c r="N173" s="207"/>
      <c r="O173" s="207"/>
      <c r="P173" s="207"/>
      <c r="Q173" s="207"/>
      <c r="R173" s="207"/>
      <c r="S173" s="207"/>
      <c r="T173" s="207"/>
      <c r="U173" s="207"/>
      <c r="V173" s="207"/>
      <c r="W173" s="207"/>
      <c r="X173" s="207"/>
      <c r="Y173" s="207"/>
      <c r="Z173" s="207"/>
      <c r="AA173" s="207"/>
      <c r="AB173" s="207"/>
      <c r="AC173" s="207"/>
      <c r="AD173" s="207"/>
      <c r="AE173" s="207"/>
      <c r="AF173" s="207"/>
      <c r="AG173" s="207"/>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70" zoomScaleSheetLayoutView="70" workbookViewId="0">
      <selection activeCell="I33" sqref="I33"/>
    </sheetView>
  </sheetViews>
  <sheetFormatPr defaultRowHeight="15.75" x14ac:dyDescent="0.25"/>
  <cols>
    <col min="1" max="1" width="9.140625" style="59"/>
    <col min="2" max="2" width="48.140625" style="59" customWidth="1"/>
    <col min="3" max="4" width="18.7109375" style="59" customWidth="1"/>
    <col min="5" max="6" width="18.7109375" style="59" hidden="1" customWidth="1"/>
    <col min="7" max="9" width="18.7109375" style="59" customWidth="1"/>
    <col min="10"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345" t="str">
        <f>'2. паспорт  ТП'!A4:S4</f>
        <v>Год раскрытия информации: 2026 год</v>
      </c>
      <c r="B5" s="345"/>
      <c r="C5" s="345"/>
      <c r="D5" s="345"/>
      <c r="E5" s="345"/>
      <c r="F5" s="345"/>
      <c r="G5" s="345"/>
      <c r="H5" s="345"/>
      <c r="I5" s="345"/>
      <c r="J5" s="345"/>
      <c r="K5" s="345"/>
      <c r="L5" s="34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53" t="s">
        <v>7</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54" t="str">
        <f>'1. паспорт местоположение'!A9:C9</f>
        <v>Акционерное общество "Россети Янтарь" ДЗО  ПАО "Россети"</v>
      </c>
      <c r="B9" s="354"/>
      <c r="C9" s="354"/>
      <c r="D9" s="354"/>
      <c r="E9" s="354"/>
      <c r="F9" s="354"/>
      <c r="G9" s="354"/>
      <c r="H9" s="354"/>
      <c r="I9" s="354"/>
      <c r="J9" s="354"/>
      <c r="K9" s="354"/>
      <c r="L9" s="354"/>
    </row>
    <row r="10" spans="1:44" x14ac:dyDescent="0.25">
      <c r="A10" s="358" t="s">
        <v>6</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54" t="str">
        <f>'1. паспорт местоположение'!A12:C12</f>
        <v>N_99-прис-28</v>
      </c>
      <c r="B12" s="354"/>
      <c r="C12" s="354"/>
      <c r="D12" s="354"/>
      <c r="E12" s="354"/>
      <c r="F12" s="354"/>
      <c r="G12" s="354"/>
      <c r="H12" s="354"/>
      <c r="I12" s="354"/>
      <c r="J12" s="354"/>
      <c r="K12" s="354"/>
      <c r="L12" s="354"/>
    </row>
    <row r="13" spans="1:44" x14ac:dyDescent="0.25">
      <c r="A13" s="358" t="s">
        <v>5</v>
      </c>
      <c r="B13" s="358"/>
      <c r="C13" s="358"/>
      <c r="D13" s="358"/>
      <c r="E13" s="358"/>
      <c r="F13" s="358"/>
      <c r="G13" s="358"/>
      <c r="H13" s="358"/>
      <c r="I13" s="358"/>
      <c r="J13" s="358"/>
      <c r="K13" s="358"/>
      <c r="L13" s="358"/>
    </row>
    <row r="14" spans="1:44" ht="18.75" x14ac:dyDescent="0.25">
      <c r="A14" s="359"/>
      <c r="B14" s="359"/>
      <c r="C14" s="359"/>
      <c r="D14" s="359"/>
      <c r="E14" s="359"/>
      <c r="F14" s="359"/>
      <c r="G14" s="359"/>
      <c r="H14" s="359"/>
      <c r="I14" s="359"/>
      <c r="J14" s="359"/>
      <c r="K14" s="359"/>
      <c r="L14" s="359"/>
    </row>
    <row r="15" spans="1:44" ht="102" customHeight="1" x14ac:dyDescent="0.25">
      <c r="A15" s="360" t="str">
        <f>'1. паспорт местоположение'!A15</f>
        <v>Приобретение механизмов и приспособлений в 2028 году для обеспечения текущей деятельности (устройства регулирования напряжения - 10 шт.)</v>
      </c>
      <c r="B15" s="360"/>
      <c r="C15" s="360"/>
      <c r="D15" s="360"/>
      <c r="E15" s="360"/>
      <c r="F15" s="360"/>
      <c r="G15" s="360"/>
      <c r="H15" s="360"/>
      <c r="I15" s="360"/>
      <c r="J15" s="360"/>
      <c r="K15" s="360"/>
      <c r="L15" s="360"/>
    </row>
    <row r="16" spans="1:44" x14ac:dyDescent="0.25">
      <c r="A16" s="358" t="s">
        <v>4</v>
      </c>
      <c r="B16" s="358"/>
      <c r="C16" s="358"/>
      <c r="D16" s="358"/>
      <c r="E16" s="358"/>
      <c r="F16" s="358"/>
      <c r="G16" s="358"/>
      <c r="H16" s="358"/>
      <c r="I16" s="358"/>
      <c r="J16" s="358"/>
      <c r="K16" s="358"/>
      <c r="L16" s="358"/>
    </row>
    <row r="17" spans="1:12" ht="15.75" customHeight="1" x14ac:dyDescent="0.25">
      <c r="L17" s="84"/>
    </row>
    <row r="18" spans="1:12" x14ac:dyDescent="0.25">
      <c r="K18" s="83"/>
    </row>
    <row r="19" spans="1:12" ht="15.75" customHeight="1" x14ac:dyDescent="0.25">
      <c r="A19" s="421" t="s">
        <v>493</v>
      </c>
      <c r="B19" s="421"/>
      <c r="C19" s="421"/>
      <c r="D19" s="421"/>
      <c r="E19" s="421"/>
      <c r="F19" s="421"/>
      <c r="G19" s="421"/>
      <c r="H19" s="421"/>
      <c r="I19" s="421"/>
      <c r="J19" s="421"/>
      <c r="K19" s="421"/>
      <c r="L19" s="421"/>
    </row>
    <row r="20" spans="1:12" x14ac:dyDescent="0.25">
      <c r="A20" s="61"/>
      <c r="B20" s="61"/>
      <c r="C20" s="82"/>
      <c r="D20" s="82"/>
      <c r="E20" s="82"/>
      <c r="F20" s="82"/>
      <c r="G20" s="82"/>
      <c r="H20" s="82"/>
      <c r="I20" s="82"/>
      <c r="J20" s="82"/>
      <c r="K20" s="82"/>
      <c r="L20" s="82"/>
    </row>
    <row r="21" spans="1:12" ht="28.5" customHeight="1" x14ac:dyDescent="0.25">
      <c r="A21" s="412" t="s">
        <v>216</v>
      </c>
      <c r="B21" s="412" t="s">
        <v>215</v>
      </c>
      <c r="C21" s="418" t="s">
        <v>425</v>
      </c>
      <c r="D21" s="418"/>
      <c r="E21" s="418"/>
      <c r="F21" s="418"/>
      <c r="G21" s="418"/>
      <c r="H21" s="418"/>
      <c r="I21" s="413" t="s">
        <v>214</v>
      </c>
      <c r="J21" s="415" t="s">
        <v>427</v>
      </c>
      <c r="K21" s="412" t="s">
        <v>213</v>
      </c>
      <c r="L21" s="414" t="s">
        <v>426</v>
      </c>
    </row>
    <row r="22" spans="1:12" ht="58.5" customHeight="1" x14ac:dyDescent="0.25">
      <c r="A22" s="412"/>
      <c r="B22" s="412"/>
      <c r="C22" s="419" t="s">
        <v>569</v>
      </c>
      <c r="D22" s="420"/>
      <c r="E22" s="419" t="s">
        <v>9</v>
      </c>
      <c r="F22" s="420"/>
      <c r="G22" s="419" t="s">
        <v>570</v>
      </c>
      <c r="H22" s="420"/>
      <c r="I22" s="413"/>
      <c r="J22" s="416"/>
      <c r="K22" s="412"/>
      <c r="L22" s="414"/>
    </row>
    <row r="23" spans="1:12" ht="31.5" x14ac:dyDescent="0.25">
      <c r="A23" s="412"/>
      <c r="B23" s="412"/>
      <c r="C23" s="81" t="s">
        <v>212</v>
      </c>
      <c r="D23" s="81" t="s">
        <v>211</v>
      </c>
      <c r="E23" s="81" t="s">
        <v>212</v>
      </c>
      <c r="F23" s="81" t="s">
        <v>211</v>
      </c>
      <c r="G23" s="81" t="s">
        <v>212</v>
      </c>
      <c r="H23" s="81" t="s">
        <v>211</v>
      </c>
      <c r="I23" s="413"/>
      <c r="J23" s="417"/>
      <c r="K23" s="412"/>
      <c r="L23" s="414"/>
    </row>
    <row r="24" spans="1:12" x14ac:dyDescent="0.25">
      <c r="A24" s="66">
        <v>1</v>
      </c>
      <c r="B24" s="66">
        <v>2</v>
      </c>
      <c r="C24" s="81">
        <v>3</v>
      </c>
      <c r="D24" s="81">
        <v>4</v>
      </c>
      <c r="E24" s="81">
        <v>5</v>
      </c>
      <c r="F24" s="81">
        <v>6</v>
      </c>
      <c r="G24" s="81">
        <v>7</v>
      </c>
      <c r="H24" s="81">
        <v>8</v>
      </c>
      <c r="I24" s="81">
        <v>9</v>
      </c>
      <c r="J24" s="81">
        <v>10</v>
      </c>
      <c r="K24" s="81">
        <v>11</v>
      </c>
      <c r="L24" s="81">
        <v>12</v>
      </c>
    </row>
    <row r="25" spans="1:12" x14ac:dyDescent="0.25">
      <c r="A25" s="75">
        <v>1</v>
      </c>
      <c r="B25" s="76" t="s">
        <v>210</v>
      </c>
      <c r="C25" s="79"/>
      <c r="D25" s="79"/>
      <c r="E25" s="79"/>
      <c r="F25" s="79"/>
      <c r="G25" s="79"/>
      <c r="H25" s="79"/>
      <c r="I25" s="79"/>
      <c r="J25" s="79"/>
      <c r="K25" s="73"/>
      <c r="L25" s="92"/>
    </row>
    <row r="26" spans="1:12" x14ac:dyDescent="0.25">
      <c r="A26" s="75" t="s">
        <v>209</v>
      </c>
      <c r="B26" s="80" t="s">
        <v>432</v>
      </c>
      <c r="C26" s="326" t="s">
        <v>543</v>
      </c>
      <c r="D26" s="326" t="s">
        <v>543</v>
      </c>
      <c r="E26" s="235"/>
      <c r="F26" s="235"/>
      <c r="G26" s="326" t="s">
        <v>543</v>
      </c>
      <c r="H26" s="326" t="s">
        <v>543</v>
      </c>
      <c r="I26" s="235"/>
      <c r="J26" s="79"/>
      <c r="K26" s="73"/>
      <c r="L26" s="73"/>
    </row>
    <row r="27" spans="1:12" s="62" customFormat="1" ht="31.5" x14ac:dyDescent="0.25">
      <c r="A27" s="75" t="s">
        <v>208</v>
      </c>
      <c r="B27" s="80" t="s">
        <v>434</v>
      </c>
      <c r="C27" s="326" t="s">
        <v>543</v>
      </c>
      <c r="D27" s="326" t="s">
        <v>543</v>
      </c>
      <c r="E27" s="235"/>
      <c r="F27" s="235"/>
      <c r="G27" s="326" t="s">
        <v>543</v>
      </c>
      <c r="H27" s="326" t="s">
        <v>543</v>
      </c>
      <c r="I27" s="235"/>
      <c r="J27" s="79"/>
      <c r="K27" s="73"/>
      <c r="L27" s="73"/>
    </row>
    <row r="28" spans="1:12" s="62" customFormat="1" ht="47.25" x14ac:dyDescent="0.25">
      <c r="A28" s="75" t="s">
        <v>433</v>
      </c>
      <c r="B28" s="80" t="s">
        <v>438</v>
      </c>
      <c r="C28" s="326" t="s">
        <v>543</v>
      </c>
      <c r="D28" s="326" t="s">
        <v>543</v>
      </c>
      <c r="E28" s="235"/>
      <c r="F28" s="235"/>
      <c r="G28" s="326" t="s">
        <v>543</v>
      </c>
      <c r="H28" s="326" t="s">
        <v>543</v>
      </c>
      <c r="I28" s="235"/>
      <c r="J28" s="79"/>
      <c r="K28" s="73"/>
      <c r="L28" s="73"/>
    </row>
    <row r="29" spans="1:12" s="62" customFormat="1" ht="31.5" x14ac:dyDescent="0.25">
      <c r="A29" s="75" t="s">
        <v>207</v>
      </c>
      <c r="B29" s="80" t="s">
        <v>437</v>
      </c>
      <c r="C29" s="326" t="s">
        <v>543</v>
      </c>
      <c r="D29" s="326" t="s">
        <v>543</v>
      </c>
      <c r="E29" s="235"/>
      <c r="F29" s="235"/>
      <c r="G29" s="326" t="s">
        <v>543</v>
      </c>
      <c r="H29" s="326" t="s">
        <v>543</v>
      </c>
      <c r="I29" s="235"/>
      <c r="J29" s="79"/>
      <c r="K29" s="73"/>
      <c r="L29" s="73"/>
    </row>
    <row r="30" spans="1:12" s="62" customFormat="1" ht="31.5" x14ac:dyDescent="0.25">
      <c r="A30" s="75" t="s">
        <v>206</v>
      </c>
      <c r="B30" s="80" t="s">
        <v>439</v>
      </c>
      <c r="C30" s="326" t="s">
        <v>543</v>
      </c>
      <c r="D30" s="326" t="s">
        <v>543</v>
      </c>
      <c r="E30" s="235"/>
      <c r="F30" s="235"/>
      <c r="G30" s="326" t="s">
        <v>543</v>
      </c>
      <c r="H30" s="326" t="s">
        <v>543</v>
      </c>
      <c r="I30" s="235"/>
      <c r="J30" s="79"/>
      <c r="K30" s="73"/>
      <c r="L30" s="73"/>
    </row>
    <row r="31" spans="1:12" s="62" customFormat="1" ht="31.5" x14ac:dyDescent="0.25">
      <c r="A31" s="75" t="s">
        <v>205</v>
      </c>
      <c r="B31" s="74" t="s">
        <v>435</v>
      </c>
      <c r="C31" s="326" t="s">
        <v>543</v>
      </c>
      <c r="D31" s="326" t="s">
        <v>543</v>
      </c>
      <c r="E31" s="235"/>
      <c r="F31" s="235"/>
      <c r="G31" s="326" t="s">
        <v>543</v>
      </c>
      <c r="H31" s="326" t="s">
        <v>543</v>
      </c>
      <c r="I31" s="235"/>
      <c r="J31" s="79"/>
      <c r="K31" s="73"/>
      <c r="L31" s="73"/>
    </row>
    <row r="32" spans="1:12" s="62" customFormat="1" x14ac:dyDescent="0.25">
      <c r="A32" s="75" t="s">
        <v>203</v>
      </c>
      <c r="B32" s="74" t="s">
        <v>440</v>
      </c>
      <c r="C32" s="326" t="s">
        <v>543</v>
      </c>
      <c r="D32" s="326" t="s">
        <v>543</v>
      </c>
      <c r="E32" s="235"/>
      <c r="F32" s="235"/>
      <c r="G32" s="326" t="s">
        <v>543</v>
      </c>
      <c r="H32" s="326" t="s">
        <v>543</v>
      </c>
      <c r="I32" s="235"/>
      <c r="J32" s="79"/>
      <c r="K32" s="73"/>
      <c r="L32" s="73"/>
    </row>
    <row r="33" spans="1:12" s="62" customFormat="1" ht="31.5" x14ac:dyDescent="0.25">
      <c r="A33" s="75" t="s">
        <v>451</v>
      </c>
      <c r="B33" s="74" t="s">
        <v>367</v>
      </c>
      <c r="C33" s="326" t="s">
        <v>543</v>
      </c>
      <c r="D33" s="326" t="s">
        <v>543</v>
      </c>
      <c r="E33" s="235"/>
      <c r="F33" s="235"/>
      <c r="G33" s="326" t="s">
        <v>543</v>
      </c>
      <c r="H33" s="326" t="s">
        <v>543</v>
      </c>
      <c r="I33" s="235"/>
      <c r="J33" s="79"/>
      <c r="K33" s="73"/>
      <c r="L33" s="73"/>
    </row>
    <row r="34" spans="1:12" s="62" customFormat="1" ht="47.25" x14ac:dyDescent="0.25">
      <c r="A34" s="75" t="s">
        <v>452</v>
      </c>
      <c r="B34" s="74" t="s">
        <v>444</v>
      </c>
      <c r="C34" s="326" t="s">
        <v>543</v>
      </c>
      <c r="D34" s="326" t="s">
        <v>543</v>
      </c>
      <c r="E34" s="235"/>
      <c r="F34" s="235"/>
      <c r="G34" s="326" t="s">
        <v>543</v>
      </c>
      <c r="H34" s="326" t="s">
        <v>543</v>
      </c>
      <c r="I34" s="235"/>
      <c r="J34" s="78"/>
      <c r="K34" s="78"/>
      <c r="L34" s="73"/>
    </row>
    <row r="35" spans="1:12" s="62" customFormat="1" x14ac:dyDescent="0.25">
      <c r="A35" s="75" t="s">
        <v>453</v>
      </c>
      <c r="B35" s="74" t="s">
        <v>204</v>
      </c>
      <c r="C35" s="326" t="s">
        <v>543</v>
      </c>
      <c r="D35" s="326" t="s">
        <v>543</v>
      </c>
      <c r="E35" s="235"/>
      <c r="F35" s="235"/>
      <c r="G35" s="326" t="s">
        <v>543</v>
      </c>
      <c r="H35" s="326" t="s">
        <v>543</v>
      </c>
      <c r="I35" s="235"/>
      <c r="J35" s="78"/>
      <c r="K35" s="78"/>
      <c r="L35" s="73"/>
    </row>
    <row r="36" spans="1:12" x14ac:dyDescent="0.25">
      <c r="A36" s="75" t="s">
        <v>454</v>
      </c>
      <c r="B36" s="74" t="s">
        <v>436</v>
      </c>
      <c r="C36" s="326" t="s">
        <v>543</v>
      </c>
      <c r="D36" s="326" t="s">
        <v>543</v>
      </c>
      <c r="E36" s="235"/>
      <c r="F36" s="235"/>
      <c r="G36" s="326" t="s">
        <v>543</v>
      </c>
      <c r="H36" s="326" t="s">
        <v>543</v>
      </c>
      <c r="I36" s="235"/>
      <c r="J36" s="77"/>
      <c r="K36" s="73"/>
      <c r="L36" s="73"/>
    </row>
    <row r="37" spans="1:12" x14ac:dyDescent="0.25">
      <c r="A37" s="75" t="s">
        <v>455</v>
      </c>
      <c r="B37" s="74" t="s">
        <v>202</v>
      </c>
      <c r="C37" s="326" t="s">
        <v>543</v>
      </c>
      <c r="D37" s="326" t="s">
        <v>543</v>
      </c>
      <c r="E37" s="235"/>
      <c r="F37" s="235"/>
      <c r="G37" s="326" t="s">
        <v>543</v>
      </c>
      <c r="H37" s="326" t="s">
        <v>543</v>
      </c>
      <c r="I37" s="235"/>
      <c r="J37" s="77"/>
      <c r="K37" s="73"/>
      <c r="L37" s="73"/>
    </row>
    <row r="38" spans="1:12" x14ac:dyDescent="0.25">
      <c r="A38" s="75" t="s">
        <v>456</v>
      </c>
      <c r="B38" s="76" t="s">
        <v>201</v>
      </c>
      <c r="C38" s="327"/>
      <c r="D38" s="327"/>
      <c r="E38" s="73"/>
      <c r="F38" s="73"/>
      <c r="G38" s="327"/>
      <c r="H38" s="327"/>
      <c r="I38" s="73"/>
      <c r="J38" s="73"/>
      <c r="K38" s="73"/>
      <c r="L38" s="73"/>
    </row>
    <row r="39" spans="1:12" ht="47.25" x14ac:dyDescent="0.25">
      <c r="A39" s="75">
        <v>2</v>
      </c>
      <c r="B39" s="74" t="s">
        <v>441</v>
      </c>
      <c r="C39" s="326" t="s">
        <v>543</v>
      </c>
      <c r="D39" s="326" t="s">
        <v>543</v>
      </c>
      <c r="E39" s="235"/>
      <c r="F39" s="235"/>
      <c r="G39" s="326" t="s">
        <v>543</v>
      </c>
      <c r="H39" s="326" t="s">
        <v>543</v>
      </c>
      <c r="I39" s="235"/>
      <c r="J39" s="73"/>
      <c r="K39" s="73"/>
      <c r="L39" s="73"/>
    </row>
    <row r="40" spans="1:12" x14ac:dyDescent="0.25">
      <c r="A40" s="75" t="s">
        <v>200</v>
      </c>
      <c r="B40" s="74" t="s">
        <v>443</v>
      </c>
      <c r="C40" s="328">
        <v>46784</v>
      </c>
      <c r="D40" s="328">
        <v>47117</v>
      </c>
      <c r="E40" s="236"/>
      <c r="F40" s="236"/>
      <c r="G40" s="328">
        <v>46784</v>
      </c>
      <c r="H40" s="328">
        <v>47117</v>
      </c>
      <c r="I40" s="235"/>
      <c r="J40" s="73"/>
      <c r="K40" s="73"/>
      <c r="L40" s="73"/>
    </row>
    <row r="41" spans="1:12" ht="31.5" x14ac:dyDescent="0.25">
      <c r="A41" s="75" t="s">
        <v>199</v>
      </c>
      <c r="B41" s="76" t="s">
        <v>524</v>
      </c>
      <c r="C41" s="327"/>
      <c r="D41" s="327"/>
      <c r="E41" s="73"/>
      <c r="F41" s="73"/>
      <c r="G41" s="327"/>
      <c r="H41" s="327"/>
      <c r="I41" s="73"/>
      <c r="J41" s="73"/>
      <c r="K41" s="73"/>
      <c r="L41" s="73"/>
    </row>
    <row r="42" spans="1:12" ht="31.5" x14ac:dyDescent="0.25">
      <c r="A42" s="75">
        <v>3</v>
      </c>
      <c r="B42" s="74" t="s">
        <v>442</v>
      </c>
      <c r="C42" s="326" t="s">
        <v>543</v>
      </c>
      <c r="D42" s="326" t="s">
        <v>543</v>
      </c>
      <c r="E42" s="235"/>
      <c r="F42" s="235"/>
      <c r="G42" s="326" t="s">
        <v>543</v>
      </c>
      <c r="H42" s="326" t="s">
        <v>543</v>
      </c>
      <c r="I42" s="235"/>
      <c r="J42" s="73"/>
      <c r="K42" s="73"/>
      <c r="L42" s="73"/>
    </row>
    <row r="43" spans="1:12" x14ac:dyDescent="0.25">
      <c r="A43" s="75" t="s">
        <v>198</v>
      </c>
      <c r="B43" s="74" t="s">
        <v>196</v>
      </c>
      <c r="C43" s="328">
        <v>46784</v>
      </c>
      <c r="D43" s="328">
        <v>47117</v>
      </c>
      <c r="E43" s="236"/>
      <c r="F43" s="235"/>
      <c r="G43" s="328">
        <v>46784</v>
      </c>
      <c r="H43" s="328">
        <v>47117</v>
      </c>
      <c r="I43" s="235"/>
      <c r="J43" s="73"/>
      <c r="K43" s="73"/>
      <c r="L43" s="73"/>
    </row>
    <row r="44" spans="1:12" x14ac:dyDescent="0.25">
      <c r="A44" s="75" t="s">
        <v>197</v>
      </c>
      <c r="B44" s="74" t="s">
        <v>194</v>
      </c>
      <c r="C44" s="326" t="s">
        <v>543</v>
      </c>
      <c r="D44" s="326" t="s">
        <v>543</v>
      </c>
      <c r="E44" s="235"/>
      <c r="F44" s="235"/>
      <c r="G44" s="326" t="s">
        <v>543</v>
      </c>
      <c r="H44" s="326" t="s">
        <v>543</v>
      </c>
      <c r="I44" s="235"/>
      <c r="J44" s="73"/>
      <c r="K44" s="73"/>
      <c r="L44" s="73"/>
    </row>
    <row r="45" spans="1:12" ht="63" x14ac:dyDescent="0.25">
      <c r="A45" s="75" t="s">
        <v>195</v>
      </c>
      <c r="B45" s="74" t="s">
        <v>447</v>
      </c>
      <c r="C45" s="326" t="s">
        <v>543</v>
      </c>
      <c r="D45" s="326" t="s">
        <v>543</v>
      </c>
      <c r="E45" s="235"/>
      <c r="F45" s="235"/>
      <c r="G45" s="326" t="s">
        <v>543</v>
      </c>
      <c r="H45" s="326" t="s">
        <v>543</v>
      </c>
      <c r="I45" s="235"/>
      <c r="J45" s="73"/>
      <c r="K45" s="73"/>
      <c r="L45" s="73"/>
    </row>
    <row r="46" spans="1:12" ht="110.25" x14ac:dyDescent="0.25">
      <c r="A46" s="75" t="s">
        <v>193</v>
      </c>
      <c r="B46" s="74" t="s">
        <v>445</v>
      </c>
      <c r="C46" s="326" t="s">
        <v>543</v>
      </c>
      <c r="D46" s="326" t="s">
        <v>543</v>
      </c>
      <c r="E46" s="235"/>
      <c r="F46" s="235"/>
      <c r="G46" s="326" t="s">
        <v>543</v>
      </c>
      <c r="H46" s="326" t="s">
        <v>543</v>
      </c>
      <c r="I46" s="235"/>
      <c r="J46" s="73"/>
      <c r="K46" s="73"/>
      <c r="L46" s="73"/>
    </row>
    <row r="47" spans="1:12" x14ac:dyDescent="0.25">
      <c r="A47" s="75" t="s">
        <v>191</v>
      </c>
      <c r="B47" s="74" t="s">
        <v>192</v>
      </c>
      <c r="C47" s="326" t="s">
        <v>543</v>
      </c>
      <c r="D47" s="326" t="s">
        <v>543</v>
      </c>
      <c r="E47" s="235"/>
      <c r="F47" s="235"/>
      <c r="G47" s="326" t="s">
        <v>543</v>
      </c>
      <c r="H47" s="326" t="s">
        <v>543</v>
      </c>
      <c r="I47" s="235"/>
      <c r="J47" s="73"/>
      <c r="K47" s="73"/>
      <c r="L47" s="73"/>
    </row>
    <row r="48" spans="1:12" x14ac:dyDescent="0.25">
      <c r="A48" s="75" t="s">
        <v>457</v>
      </c>
      <c r="B48" s="76" t="s">
        <v>190</v>
      </c>
      <c r="C48" s="327"/>
      <c r="D48" s="327"/>
      <c r="E48" s="73"/>
      <c r="F48" s="73"/>
      <c r="G48" s="327"/>
      <c r="H48" s="327"/>
      <c r="I48" s="73"/>
      <c r="J48" s="73"/>
      <c r="K48" s="73"/>
      <c r="L48" s="73"/>
    </row>
    <row r="49" spans="1:12" x14ac:dyDescent="0.25">
      <c r="A49" s="75">
        <v>4</v>
      </c>
      <c r="B49" s="74" t="s">
        <v>188</v>
      </c>
      <c r="C49" s="326" t="s">
        <v>543</v>
      </c>
      <c r="D49" s="326" t="s">
        <v>543</v>
      </c>
      <c r="E49" s="235"/>
      <c r="F49" s="235"/>
      <c r="G49" s="326" t="s">
        <v>543</v>
      </c>
      <c r="H49" s="326" t="s">
        <v>543</v>
      </c>
      <c r="I49" s="235"/>
      <c r="J49" s="73"/>
      <c r="K49" s="73"/>
      <c r="L49" s="73"/>
    </row>
    <row r="50" spans="1:12" ht="63" x14ac:dyDescent="0.25">
      <c r="A50" s="75" t="s">
        <v>189</v>
      </c>
      <c r="B50" s="74" t="s">
        <v>446</v>
      </c>
      <c r="C50" s="326" t="s">
        <v>543</v>
      </c>
      <c r="D50" s="326" t="s">
        <v>543</v>
      </c>
      <c r="E50" s="235"/>
      <c r="F50" s="235"/>
      <c r="G50" s="326" t="s">
        <v>543</v>
      </c>
      <c r="H50" s="326" t="s">
        <v>543</v>
      </c>
      <c r="I50" s="235"/>
      <c r="J50" s="73"/>
      <c r="K50" s="73"/>
      <c r="L50" s="73"/>
    </row>
    <row r="51" spans="1:12" ht="47.25" x14ac:dyDescent="0.25">
      <c r="A51" s="75" t="s">
        <v>187</v>
      </c>
      <c r="B51" s="74" t="s">
        <v>448</v>
      </c>
      <c r="C51" s="326" t="s">
        <v>543</v>
      </c>
      <c r="D51" s="326" t="s">
        <v>543</v>
      </c>
      <c r="E51" s="235"/>
      <c r="F51" s="235"/>
      <c r="G51" s="326" t="s">
        <v>543</v>
      </c>
      <c r="H51" s="326" t="s">
        <v>543</v>
      </c>
      <c r="I51" s="235"/>
      <c r="J51" s="73"/>
      <c r="K51" s="73"/>
      <c r="L51" s="73"/>
    </row>
    <row r="52" spans="1:12" ht="47.25" x14ac:dyDescent="0.25">
      <c r="A52" s="75" t="s">
        <v>185</v>
      </c>
      <c r="B52" s="74" t="s">
        <v>186</v>
      </c>
      <c r="C52" s="326" t="s">
        <v>543</v>
      </c>
      <c r="D52" s="326" t="s">
        <v>543</v>
      </c>
      <c r="E52" s="235"/>
      <c r="F52" s="235"/>
      <c r="G52" s="326" t="s">
        <v>543</v>
      </c>
      <c r="H52" s="326" t="s">
        <v>543</v>
      </c>
      <c r="I52" s="235"/>
      <c r="J52" s="73"/>
      <c r="K52" s="73"/>
      <c r="L52" s="73"/>
    </row>
    <row r="53" spans="1:12" ht="31.5" x14ac:dyDescent="0.25">
      <c r="A53" s="75" t="s">
        <v>183</v>
      </c>
      <c r="B53" s="140" t="s">
        <v>449</v>
      </c>
      <c r="C53" s="328">
        <v>46784</v>
      </c>
      <c r="D53" s="328">
        <v>47117</v>
      </c>
      <c r="E53" s="236"/>
      <c r="F53" s="236"/>
      <c r="G53" s="328">
        <v>46784</v>
      </c>
      <c r="H53" s="328">
        <v>47117</v>
      </c>
      <c r="I53" s="235"/>
      <c r="J53" s="73"/>
      <c r="K53" s="73"/>
      <c r="L53" s="73"/>
    </row>
    <row r="54" spans="1:12" ht="31.5" x14ac:dyDescent="0.25">
      <c r="A54" s="75" t="s">
        <v>450</v>
      </c>
      <c r="B54" s="74" t="s">
        <v>184</v>
      </c>
      <c r="C54" s="326" t="s">
        <v>543</v>
      </c>
      <c r="D54" s="326" t="s">
        <v>543</v>
      </c>
      <c r="E54" s="235"/>
      <c r="F54" s="235"/>
      <c r="G54" s="326" t="s">
        <v>543</v>
      </c>
      <c r="H54" s="326" t="s">
        <v>543</v>
      </c>
      <c r="I54" s="235"/>
      <c r="J54" s="73"/>
      <c r="K54" s="73"/>
      <c r="L54" s="7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33" sqref="D33"/>
    </sheetView>
  </sheetViews>
  <sheetFormatPr defaultRowHeight="15.75" x14ac:dyDescent="0.25"/>
  <cols>
    <col min="1" max="1" width="9.140625" style="58"/>
    <col min="2" max="2" width="57.85546875" style="58" customWidth="1"/>
    <col min="3" max="3" width="13" style="58" customWidth="1"/>
    <col min="4" max="4" width="17.85546875" style="58" customWidth="1"/>
    <col min="5" max="6" width="16" style="58" customWidth="1"/>
    <col min="7" max="7" width="16" style="59" customWidth="1"/>
    <col min="8" max="27" width="9" style="59" customWidth="1"/>
    <col min="28" max="28" width="13.140625" style="58" customWidth="1"/>
    <col min="29" max="29" width="19" style="58" customWidth="1"/>
    <col min="30" max="30" width="10.7109375" style="58" customWidth="1"/>
    <col min="31" max="31" width="13" style="58" customWidth="1"/>
    <col min="32" max="16384" width="9.140625" style="58"/>
  </cols>
  <sheetData>
    <row r="1" spans="1:29" ht="18.75" x14ac:dyDescent="0.25">
      <c r="A1" s="59"/>
      <c r="B1" s="59"/>
      <c r="C1" s="59"/>
      <c r="D1" s="59"/>
      <c r="E1" s="59"/>
      <c r="F1" s="59"/>
      <c r="AC1" s="38" t="s">
        <v>66</v>
      </c>
    </row>
    <row r="2" spans="1:29" ht="18.75" x14ac:dyDescent="0.3">
      <c r="A2" s="59"/>
      <c r="B2" s="59"/>
      <c r="C2" s="59"/>
      <c r="D2" s="59"/>
      <c r="E2" s="59"/>
      <c r="F2" s="59"/>
      <c r="AC2" s="14" t="s">
        <v>8</v>
      </c>
    </row>
    <row r="3" spans="1:29" ht="18.75" x14ac:dyDescent="0.3">
      <c r="A3" s="59"/>
      <c r="B3" s="59"/>
      <c r="C3" s="59"/>
      <c r="D3" s="59"/>
      <c r="E3" s="59"/>
      <c r="F3" s="59"/>
      <c r="AC3" s="14" t="s">
        <v>65</v>
      </c>
    </row>
    <row r="4" spans="1:29" ht="18.75" customHeight="1" x14ac:dyDescent="0.25">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59"/>
      <c r="B5" s="59"/>
      <c r="C5" s="59"/>
      <c r="D5" s="59"/>
      <c r="E5" s="59"/>
      <c r="F5" s="59"/>
      <c r="AC5" s="14"/>
    </row>
    <row r="6" spans="1:29" ht="18.75" x14ac:dyDescent="0.25">
      <c r="A6" s="353" t="s">
        <v>7</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43"/>
      <c r="B7" s="143"/>
      <c r="C7" s="143"/>
      <c r="D7" s="143"/>
      <c r="E7" s="143"/>
      <c r="F7" s="143"/>
      <c r="G7" s="143"/>
      <c r="H7" s="143"/>
      <c r="I7" s="143"/>
      <c r="J7" s="143"/>
      <c r="K7" s="143"/>
      <c r="L7" s="143"/>
      <c r="M7" s="143"/>
      <c r="N7" s="143"/>
      <c r="O7" s="143"/>
      <c r="P7" s="143"/>
      <c r="Q7" s="143"/>
      <c r="R7" s="71"/>
      <c r="S7" s="71"/>
      <c r="T7" s="71"/>
      <c r="U7" s="71"/>
      <c r="V7" s="71"/>
      <c r="W7" s="71"/>
      <c r="X7" s="71"/>
      <c r="Y7" s="71"/>
      <c r="Z7" s="71"/>
      <c r="AA7" s="71"/>
      <c r="AB7" s="71"/>
      <c r="AC7" s="71"/>
    </row>
    <row r="8" spans="1:29" x14ac:dyDescent="0.25">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x14ac:dyDescent="0.25">
      <c r="A9" s="358" t="s">
        <v>6</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43"/>
      <c r="B10" s="143"/>
      <c r="C10" s="143"/>
      <c r="D10" s="143"/>
      <c r="E10" s="143"/>
      <c r="F10" s="143"/>
      <c r="G10" s="143"/>
      <c r="H10" s="143"/>
      <c r="I10" s="143"/>
      <c r="J10" s="143"/>
      <c r="K10" s="143"/>
      <c r="L10" s="143"/>
      <c r="M10" s="143"/>
      <c r="N10" s="143"/>
      <c r="O10" s="143"/>
      <c r="P10" s="143"/>
      <c r="Q10" s="143"/>
      <c r="R10" s="71"/>
      <c r="S10" s="71"/>
      <c r="T10" s="71"/>
      <c r="U10" s="71"/>
      <c r="V10" s="71"/>
      <c r="W10" s="71"/>
      <c r="X10" s="71"/>
      <c r="Y10" s="71"/>
      <c r="Z10" s="71"/>
      <c r="AA10" s="71"/>
      <c r="AB10" s="71"/>
      <c r="AC10" s="71"/>
    </row>
    <row r="11" spans="1:29" x14ac:dyDescent="0.25">
      <c r="A11" s="354" t="str">
        <f>'1. паспорт местоположение'!A12:C12</f>
        <v>N_99-прис-28</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58" t="s">
        <v>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0"/>
      <c r="B13" s="10"/>
      <c r="C13" s="10"/>
      <c r="D13" s="10"/>
      <c r="E13" s="10"/>
      <c r="F13" s="10"/>
      <c r="G13" s="10"/>
      <c r="H13" s="10"/>
      <c r="I13" s="10"/>
      <c r="J13" s="10"/>
      <c r="K13" s="10"/>
      <c r="L13" s="10"/>
      <c r="M13" s="10"/>
      <c r="N13" s="10"/>
      <c r="O13" s="10"/>
      <c r="P13" s="10"/>
      <c r="Q13" s="10"/>
      <c r="R13" s="70"/>
      <c r="S13" s="70"/>
      <c r="T13" s="70"/>
      <c r="U13" s="70"/>
      <c r="V13" s="70"/>
      <c r="W13" s="70"/>
      <c r="X13" s="70"/>
      <c r="Y13" s="70"/>
      <c r="Z13" s="70"/>
      <c r="AA13" s="70"/>
      <c r="AB13" s="70"/>
      <c r="AC13" s="70"/>
    </row>
    <row r="14" spans="1:29" ht="45.75" customHeight="1" x14ac:dyDescent="0.25">
      <c r="A14" s="360" t="str">
        <f>'1. паспорт местоположение'!A15</f>
        <v>Приобретение механизмов и приспособлений в 2028 году для обеспечения текущей деятельности (устройства регулирования напряжения - 10 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8" t="s">
        <v>4</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2" x14ac:dyDescent="0.25">
      <c r="A17" s="59"/>
      <c r="AB17" s="59"/>
    </row>
    <row r="18" spans="1:32" x14ac:dyDescent="0.25">
      <c r="A18" s="432" t="s">
        <v>494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2" x14ac:dyDescent="0.25">
      <c r="A19" s="59"/>
      <c r="B19" s="59"/>
      <c r="C19" s="59"/>
      <c r="D19" s="59"/>
      <c r="E19" s="59"/>
      <c r="F19" s="59"/>
      <c r="AB19" s="59"/>
    </row>
    <row r="20" spans="1:32" ht="33" customHeight="1" x14ac:dyDescent="0.25">
      <c r="A20" s="422" t="s">
        <v>182</v>
      </c>
      <c r="B20" s="422" t="s">
        <v>181</v>
      </c>
      <c r="C20" s="429" t="s">
        <v>180</v>
      </c>
      <c r="D20" s="429"/>
      <c r="E20" s="425" t="s">
        <v>179</v>
      </c>
      <c r="F20" s="425"/>
      <c r="G20" s="430" t="s">
        <v>575</v>
      </c>
      <c r="H20" s="426" t="s">
        <v>557</v>
      </c>
      <c r="I20" s="426"/>
      <c r="J20" s="426"/>
      <c r="K20" s="426"/>
      <c r="L20" s="426" t="s">
        <v>558</v>
      </c>
      <c r="M20" s="426"/>
      <c r="N20" s="426"/>
      <c r="O20" s="426"/>
      <c r="P20" s="426" t="s">
        <v>559</v>
      </c>
      <c r="Q20" s="426"/>
      <c r="R20" s="426"/>
      <c r="S20" s="426"/>
      <c r="T20" s="426" t="s">
        <v>571</v>
      </c>
      <c r="U20" s="426"/>
      <c r="V20" s="426"/>
      <c r="W20" s="426"/>
      <c r="X20" s="426" t="s">
        <v>576</v>
      </c>
      <c r="Y20" s="426"/>
      <c r="Z20" s="426"/>
      <c r="AA20" s="426"/>
      <c r="AB20" s="433" t="s">
        <v>178</v>
      </c>
      <c r="AC20" s="433"/>
      <c r="AD20" s="69"/>
      <c r="AE20" s="69"/>
      <c r="AF20" s="69"/>
    </row>
    <row r="21" spans="1:32" ht="99.75" customHeight="1" x14ac:dyDescent="0.25">
      <c r="A21" s="423"/>
      <c r="B21" s="423"/>
      <c r="C21" s="429"/>
      <c r="D21" s="429"/>
      <c r="E21" s="425"/>
      <c r="F21" s="425"/>
      <c r="G21" s="430"/>
      <c r="H21" s="429" t="s">
        <v>569</v>
      </c>
      <c r="I21" s="429"/>
      <c r="J21" s="429" t="s">
        <v>570</v>
      </c>
      <c r="K21" s="429"/>
      <c r="L21" s="429" t="s">
        <v>569</v>
      </c>
      <c r="M21" s="429"/>
      <c r="N21" s="429" t="s">
        <v>570</v>
      </c>
      <c r="O21" s="429"/>
      <c r="P21" s="429" t="s">
        <v>569</v>
      </c>
      <c r="Q21" s="429"/>
      <c r="R21" s="429" t="s">
        <v>570</v>
      </c>
      <c r="S21" s="429"/>
      <c r="T21" s="429" t="s">
        <v>569</v>
      </c>
      <c r="U21" s="429"/>
      <c r="V21" s="429" t="s">
        <v>570</v>
      </c>
      <c r="W21" s="429"/>
      <c r="X21" s="429" t="s">
        <v>2</v>
      </c>
      <c r="Y21" s="429"/>
      <c r="Z21" s="429" t="s">
        <v>177</v>
      </c>
      <c r="AA21" s="429"/>
      <c r="AB21" s="433"/>
      <c r="AC21" s="433"/>
    </row>
    <row r="22" spans="1:32" ht="89.25" customHeight="1" x14ac:dyDescent="0.25">
      <c r="A22" s="424"/>
      <c r="B22" s="424"/>
      <c r="C22" s="339" t="s">
        <v>569</v>
      </c>
      <c r="D22" s="339" t="s">
        <v>570</v>
      </c>
      <c r="E22" s="341" t="s">
        <v>568</v>
      </c>
      <c r="F22" s="341" t="s">
        <v>577</v>
      </c>
      <c r="G22" s="430"/>
      <c r="H22" s="301" t="s">
        <v>475</v>
      </c>
      <c r="I22" s="301" t="s">
        <v>476</v>
      </c>
      <c r="J22" s="301" t="s">
        <v>475</v>
      </c>
      <c r="K22" s="301" t="s">
        <v>476</v>
      </c>
      <c r="L22" s="301" t="s">
        <v>475</v>
      </c>
      <c r="M22" s="301" t="s">
        <v>476</v>
      </c>
      <c r="N22" s="301" t="s">
        <v>475</v>
      </c>
      <c r="O22" s="301" t="s">
        <v>476</v>
      </c>
      <c r="P22" s="301" t="s">
        <v>475</v>
      </c>
      <c r="Q22" s="301" t="s">
        <v>476</v>
      </c>
      <c r="R22" s="301" t="s">
        <v>475</v>
      </c>
      <c r="S22" s="301" t="s">
        <v>476</v>
      </c>
      <c r="T22" s="301" t="s">
        <v>475</v>
      </c>
      <c r="U22" s="301" t="s">
        <v>476</v>
      </c>
      <c r="V22" s="301" t="s">
        <v>475</v>
      </c>
      <c r="W22" s="301" t="s">
        <v>476</v>
      </c>
      <c r="X22" s="301" t="s">
        <v>475</v>
      </c>
      <c r="Y22" s="301" t="s">
        <v>476</v>
      </c>
      <c r="Z22" s="301" t="s">
        <v>475</v>
      </c>
      <c r="AA22" s="301" t="s">
        <v>476</v>
      </c>
      <c r="AB22" s="339" t="s">
        <v>569</v>
      </c>
      <c r="AC22" s="339" t="s">
        <v>570</v>
      </c>
    </row>
    <row r="23" spans="1:32" ht="19.5" customHeight="1" x14ac:dyDescent="0.25">
      <c r="A23" s="304">
        <v>1</v>
      </c>
      <c r="B23" s="304">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row>
    <row r="24" spans="1:32" ht="47.25" customHeight="1" x14ac:dyDescent="0.25">
      <c r="A24" s="313">
        <v>1</v>
      </c>
      <c r="B24" s="314" t="s">
        <v>176</v>
      </c>
      <c r="C24" s="315">
        <f t="shared" ref="C24:D24" si="0">SUM(C25:C29)</f>
        <v>8.7901235500000006</v>
      </c>
      <c r="D24" s="315">
        <f t="shared" si="0"/>
        <v>10.623404989999999</v>
      </c>
      <c r="E24" s="315">
        <f t="shared" ref="E24:F24" si="1">SUM(E25:E29)</f>
        <v>10.623404989999999</v>
      </c>
      <c r="F24" s="315">
        <f t="shared" si="1"/>
        <v>10.623404989999999</v>
      </c>
      <c r="G24" s="315">
        <f t="shared" ref="G24" si="2">SUM(G25:G29)</f>
        <v>0</v>
      </c>
      <c r="H24" s="315">
        <f t="shared" ref="H24" si="3">SUM(H25:H29)</f>
        <v>0</v>
      </c>
      <c r="I24" s="315">
        <f t="shared" ref="I24:O24" si="4">SUM(I25:I29)</f>
        <v>0</v>
      </c>
      <c r="J24" s="315">
        <f t="shared" si="4"/>
        <v>0</v>
      </c>
      <c r="K24" s="315">
        <f t="shared" si="4"/>
        <v>0</v>
      </c>
      <c r="L24" s="315">
        <f t="shared" ref="L24" si="5">SUM(L25:L29)</f>
        <v>0</v>
      </c>
      <c r="M24" s="315">
        <f t="shared" si="4"/>
        <v>0</v>
      </c>
      <c r="N24" s="315">
        <f t="shared" si="4"/>
        <v>0</v>
      </c>
      <c r="O24" s="315">
        <f t="shared" si="4"/>
        <v>0</v>
      </c>
      <c r="P24" s="315">
        <v>8.7901235500000006</v>
      </c>
      <c r="Q24" s="315">
        <f t="shared" ref="Q24:V24" si="6">SUM(Q25:Q29)</f>
        <v>0</v>
      </c>
      <c r="R24" s="315">
        <f t="shared" si="6"/>
        <v>10.623404989999999</v>
      </c>
      <c r="S24" s="315">
        <f t="shared" si="6"/>
        <v>0</v>
      </c>
      <c r="T24" s="315">
        <f t="shared" si="6"/>
        <v>0</v>
      </c>
      <c r="U24" s="315">
        <f t="shared" si="6"/>
        <v>0</v>
      </c>
      <c r="V24" s="315">
        <f t="shared" si="6"/>
        <v>0</v>
      </c>
      <c r="W24" s="315">
        <f>SUM(W25:W29)</f>
        <v>0</v>
      </c>
      <c r="X24" s="315">
        <f t="shared" ref="X24:AA24" si="7">SUM(X25:X29)</f>
        <v>0</v>
      </c>
      <c r="Y24" s="315">
        <f t="shared" si="7"/>
        <v>0</v>
      </c>
      <c r="Z24" s="315">
        <f t="shared" si="7"/>
        <v>0</v>
      </c>
      <c r="AA24" s="315">
        <f t="shared" si="7"/>
        <v>0</v>
      </c>
      <c r="AB24" s="315">
        <f t="shared" ref="AB24:AB64" si="8">H24+L24+P24+T24</f>
        <v>8.7901235500000006</v>
      </c>
      <c r="AC24" s="316">
        <f t="shared" ref="AC24:AC64" si="9">J24+N24+R24+V24+X24</f>
        <v>10.623404989999999</v>
      </c>
      <c r="AE24" s="337"/>
    </row>
    <row r="25" spans="1:32" ht="24" customHeight="1" x14ac:dyDescent="0.25">
      <c r="A25" s="317" t="s">
        <v>175</v>
      </c>
      <c r="B25" s="318" t="s">
        <v>174</v>
      </c>
      <c r="C25" s="315">
        <v>0</v>
      </c>
      <c r="D25" s="315">
        <v>0</v>
      </c>
      <c r="E25" s="319">
        <f>D25</f>
        <v>0</v>
      </c>
      <c r="F25" s="319">
        <f>E25-G25</f>
        <v>0</v>
      </c>
      <c r="G25" s="320">
        <v>0</v>
      </c>
      <c r="H25" s="320">
        <v>0</v>
      </c>
      <c r="I25" s="320">
        <v>0</v>
      </c>
      <c r="J25" s="320">
        <v>0</v>
      </c>
      <c r="K25" s="320">
        <v>0</v>
      </c>
      <c r="L25" s="320">
        <v>0</v>
      </c>
      <c r="M25" s="320">
        <v>0</v>
      </c>
      <c r="N25" s="320">
        <v>0</v>
      </c>
      <c r="O25" s="320">
        <v>0</v>
      </c>
      <c r="P25" s="320">
        <v>0</v>
      </c>
      <c r="Q25" s="320">
        <v>0</v>
      </c>
      <c r="R25" s="320">
        <f>D25</f>
        <v>0</v>
      </c>
      <c r="S25" s="320">
        <v>0</v>
      </c>
      <c r="T25" s="320">
        <v>0</v>
      </c>
      <c r="U25" s="320">
        <v>0</v>
      </c>
      <c r="V25" s="320">
        <v>0</v>
      </c>
      <c r="W25" s="320">
        <v>0</v>
      </c>
      <c r="X25" s="320">
        <v>0</v>
      </c>
      <c r="Y25" s="320">
        <v>0</v>
      </c>
      <c r="Z25" s="320">
        <v>0</v>
      </c>
      <c r="AA25" s="320">
        <v>0</v>
      </c>
      <c r="AB25" s="315">
        <f t="shared" si="8"/>
        <v>0</v>
      </c>
      <c r="AC25" s="316">
        <f t="shared" si="9"/>
        <v>0</v>
      </c>
      <c r="AE25" s="337"/>
    </row>
    <row r="26" spans="1:32" x14ac:dyDescent="0.25">
      <c r="A26" s="317" t="s">
        <v>173</v>
      </c>
      <c r="B26" s="318" t="s">
        <v>172</v>
      </c>
      <c r="C26" s="315">
        <v>0</v>
      </c>
      <c r="D26" s="315">
        <v>0</v>
      </c>
      <c r="E26" s="319">
        <f>D26</f>
        <v>0</v>
      </c>
      <c r="F26" s="319">
        <f t="shared" ref="F26:F64" si="10">E26-G26</f>
        <v>0</v>
      </c>
      <c r="G26" s="320">
        <v>0</v>
      </c>
      <c r="H26" s="320">
        <v>0</v>
      </c>
      <c r="I26" s="320">
        <v>0</v>
      </c>
      <c r="J26" s="320">
        <v>0</v>
      </c>
      <c r="K26" s="320">
        <v>0</v>
      </c>
      <c r="L26" s="320">
        <v>0</v>
      </c>
      <c r="M26" s="320">
        <v>0</v>
      </c>
      <c r="N26" s="320">
        <v>0</v>
      </c>
      <c r="O26" s="320">
        <v>0</v>
      </c>
      <c r="P26" s="320">
        <v>0</v>
      </c>
      <c r="Q26" s="320">
        <v>0</v>
      </c>
      <c r="R26" s="320">
        <f t="shared" ref="R26:R64" si="11">D26</f>
        <v>0</v>
      </c>
      <c r="S26" s="320">
        <v>0</v>
      </c>
      <c r="T26" s="320">
        <v>0</v>
      </c>
      <c r="U26" s="320">
        <v>0</v>
      </c>
      <c r="V26" s="320">
        <v>0</v>
      </c>
      <c r="W26" s="320">
        <v>0</v>
      </c>
      <c r="X26" s="320">
        <v>0</v>
      </c>
      <c r="Y26" s="320">
        <v>0</v>
      </c>
      <c r="Z26" s="320">
        <v>0</v>
      </c>
      <c r="AA26" s="320">
        <v>0</v>
      </c>
      <c r="AB26" s="315">
        <f t="shared" si="8"/>
        <v>0</v>
      </c>
      <c r="AC26" s="316">
        <f t="shared" si="9"/>
        <v>0</v>
      </c>
      <c r="AE26" s="337"/>
    </row>
    <row r="27" spans="1:32" ht="31.5" x14ac:dyDescent="0.25">
      <c r="A27" s="317" t="s">
        <v>171</v>
      </c>
      <c r="B27" s="318" t="s">
        <v>431</v>
      </c>
      <c r="C27" s="315">
        <v>8.7901235500000006</v>
      </c>
      <c r="D27" s="315">
        <v>10.623404989999999</v>
      </c>
      <c r="E27" s="319">
        <f>D27</f>
        <v>10.623404989999999</v>
      </c>
      <c r="F27" s="319">
        <f t="shared" si="10"/>
        <v>10.623404989999999</v>
      </c>
      <c r="G27" s="320">
        <v>0</v>
      </c>
      <c r="H27" s="320">
        <v>0</v>
      </c>
      <c r="I27" s="320">
        <v>0</v>
      </c>
      <c r="J27" s="320">
        <v>0</v>
      </c>
      <c r="K27" s="320">
        <v>0</v>
      </c>
      <c r="L27" s="320">
        <v>0</v>
      </c>
      <c r="M27" s="320">
        <v>0</v>
      </c>
      <c r="N27" s="321">
        <v>0</v>
      </c>
      <c r="O27" s="320">
        <v>0</v>
      </c>
      <c r="P27" s="320">
        <v>8.7901235500000006</v>
      </c>
      <c r="Q27" s="320">
        <v>0</v>
      </c>
      <c r="R27" s="320">
        <f t="shared" si="11"/>
        <v>10.623404989999999</v>
      </c>
      <c r="S27" s="320">
        <v>0</v>
      </c>
      <c r="T27" s="320">
        <v>0</v>
      </c>
      <c r="U27" s="320">
        <v>0</v>
      </c>
      <c r="V27" s="320">
        <v>0</v>
      </c>
      <c r="W27" s="320">
        <v>0</v>
      </c>
      <c r="X27" s="320">
        <v>0</v>
      </c>
      <c r="Y27" s="320">
        <v>0</v>
      </c>
      <c r="Z27" s="320">
        <v>0</v>
      </c>
      <c r="AA27" s="320">
        <v>0</v>
      </c>
      <c r="AB27" s="315">
        <f t="shared" si="8"/>
        <v>8.7901235500000006</v>
      </c>
      <c r="AC27" s="316">
        <f t="shared" si="9"/>
        <v>10.623404989999999</v>
      </c>
      <c r="AE27" s="337"/>
    </row>
    <row r="28" spans="1:32" x14ac:dyDescent="0.25">
      <c r="A28" s="317" t="s">
        <v>170</v>
      </c>
      <c r="B28" s="318" t="s">
        <v>169</v>
      </c>
      <c r="C28" s="315">
        <v>0</v>
      </c>
      <c r="D28" s="315">
        <v>0</v>
      </c>
      <c r="E28" s="319">
        <f>D28</f>
        <v>0</v>
      </c>
      <c r="F28" s="319">
        <f t="shared" si="10"/>
        <v>0</v>
      </c>
      <c r="G28" s="320">
        <v>0</v>
      </c>
      <c r="H28" s="320">
        <v>0</v>
      </c>
      <c r="I28" s="320">
        <v>0</v>
      </c>
      <c r="J28" s="320">
        <v>0</v>
      </c>
      <c r="K28" s="320">
        <v>0</v>
      </c>
      <c r="L28" s="320">
        <v>0</v>
      </c>
      <c r="M28" s="320">
        <v>0</v>
      </c>
      <c r="N28" s="320">
        <v>0</v>
      </c>
      <c r="O28" s="320">
        <v>0</v>
      </c>
      <c r="P28" s="320">
        <v>0</v>
      </c>
      <c r="Q28" s="320">
        <v>0</v>
      </c>
      <c r="R28" s="320">
        <f t="shared" si="11"/>
        <v>0</v>
      </c>
      <c r="S28" s="320">
        <v>0</v>
      </c>
      <c r="T28" s="320">
        <v>0</v>
      </c>
      <c r="U28" s="320">
        <v>0</v>
      </c>
      <c r="V28" s="320">
        <v>0</v>
      </c>
      <c r="W28" s="320">
        <v>0</v>
      </c>
      <c r="X28" s="320">
        <v>0</v>
      </c>
      <c r="Y28" s="320">
        <v>0</v>
      </c>
      <c r="Z28" s="320">
        <v>0</v>
      </c>
      <c r="AA28" s="320">
        <v>0</v>
      </c>
      <c r="AB28" s="315">
        <f t="shared" si="8"/>
        <v>0</v>
      </c>
      <c r="AC28" s="316">
        <f t="shared" si="9"/>
        <v>0</v>
      </c>
      <c r="AE28" s="337"/>
    </row>
    <row r="29" spans="1:32" x14ac:dyDescent="0.25">
      <c r="A29" s="317" t="s">
        <v>168</v>
      </c>
      <c r="B29" s="68" t="s">
        <v>167</v>
      </c>
      <c r="C29" s="315">
        <v>0</v>
      </c>
      <c r="D29" s="315">
        <v>0</v>
      </c>
      <c r="E29" s="319">
        <f>D29</f>
        <v>0</v>
      </c>
      <c r="F29" s="319">
        <f t="shared" si="10"/>
        <v>0</v>
      </c>
      <c r="G29" s="320">
        <v>0</v>
      </c>
      <c r="H29" s="320">
        <v>0</v>
      </c>
      <c r="I29" s="320">
        <v>0</v>
      </c>
      <c r="J29" s="320">
        <v>0</v>
      </c>
      <c r="K29" s="320">
        <v>0</v>
      </c>
      <c r="L29" s="320">
        <v>0</v>
      </c>
      <c r="M29" s="320">
        <v>0</v>
      </c>
      <c r="N29" s="320">
        <v>0</v>
      </c>
      <c r="O29" s="320">
        <v>0</v>
      </c>
      <c r="P29" s="320">
        <v>0</v>
      </c>
      <c r="Q29" s="320">
        <v>0</v>
      </c>
      <c r="R29" s="320">
        <f t="shared" si="11"/>
        <v>0</v>
      </c>
      <c r="S29" s="320">
        <v>0</v>
      </c>
      <c r="T29" s="320">
        <v>0</v>
      </c>
      <c r="U29" s="320">
        <v>0</v>
      </c>
      <c r="V29" s="320">
        <v>0</v>
      </c>
      <c r="W29" s="320">
        <v>0</v>
      </c>
      <c r="X29" s="320">
        <v>0</v>
      </c>
      <c r="Y29" s="320">
        <v>0</v>
      </c>
      <c r="Z29" s="320">
        <v>0</v>
      </c>
      <c r="AA29" s="320">
        <v>0</v>
      </c>
      <c r="AB29" s="315">
        <f t="shared" si="8"/>
        <v>0</v>
      </c>
      <c r="AC29" s="316">
        <f t="shared" si="9"/>
        <v>0</v>
      </c>
      <c r="AE29" s="337"/>
    </row>
    <row r="30" spans="1:32" ht="47.25" x14ac:dyDescent="0.25">
      <c r="A30" s="313" t="s">
        <v>61</v>
      </c>
      <c r="B30" s="314" t="s">
        <v>166</v>
      </c>
      <c r="C30" s="315">
        <f t="shared" ref="C30" si="12">SUM(C31:C34)</f>
        <v>7.3251029599999997</v>
      </c>
      <c r="D30" s="315">
        <f t="shared" ref="D30:F30" si="13">SUM(D31:D34)</f>
        <v>8.7077090100000003</v>
      </c>
      <c r="E30" s="315">
        <f t="shared" si="13"/>
        <v>8.7077090100000003</v>
      </c>
      <c r="F30" s="315">
        <f t="shared" si="13"/>
        <v>8.7077090100000003</v>
      </c>
      <c r="G30" s="315">
        <f t="shared" ref="G30:H30" si="14">SUM(G31:G34)</f>
        <v>0</v>
      </c>
      <c r="H30" s="315">
        <f t="shared" si="14"/>
        <v>0</v>
      </c>
      <c r="I30" s="315">
        <f t="shared" ref="I30:V30" si="15">SUM(I31:I34)</f>
        <v>0</v>
      </c>
      <c r="J30" s="315">
        <f t="shared" si="15"/>
        <v>0</v>
      </c>
      <c r="K30" s="315">
        <f t="shared" si="15"/>
        <v>0</v>
      </c>
      <c r="L30" s="315">
        <f t="shared" ref="L30" si="16">SUM(L31:L34)</f>
        <v>0</v>
      </c>
      <c r="M30" s="315">
        <f t="shared" si="15"/>
        <v>0</v>
      </c>
      <c r="N30" s="315">
        <f t="shared" si="15"/>
        <v>0</v>
      </c>
      <c r="O30" s="315">
        <f t="shared" si="15"/>
        <v>0</v>
      </c>
      <c r="P30" s="315">
        <v>7.3251029599999997</v>
      </c>
      <c r="Q30" s="315">
        <f t="shared" si="15"/>
        <v>0</v>
      </c>
      <c r="R30" s="315">
        <f t="shared" si="15"/>
        <v>8.7077090100000003</v>
      </c>
      <c r="S30" s="315">
        <f t="shared" si="15"/>
        <v>0</v>
      </c>
      <c r="T30" s="315">
        <f t="shared" si="15"/>
        <v>0</v>
      </c>
      <c r="U30" s="315">
        <f t="shared" si="15"/>
        <v>0</v>
      </c>
      <c r="V30" s="315">
        <f t="shared" si="15"/>
        <v>0</v>
      </c>
      <c r="W30" s="315">
        <f>SUM(W31:W34)</f>
        <v>0</v>
      </c>
      <c r="X30" s="315">
        <f t="shared" ref="X30:AA30" si="17">SUM(X31:X34)</f>
        <v>0</v>
      </c>
      <c r="Y30" s="315">
        <f t="shared" si="17"/>
        <v>0</v>
      </c>
      <c r="Z30" s="315">
        <f t="shared" si="17"/>
        <v>0</v>
      </c>
      <c r="AA30" s="315">
        <f t="shared" si="17"/>
        <v>0</v>
      </c>
      <c r="AB30" s="315">
        <f t="shared" si="8"/>
        <v>7.3251029599999997</v>
      </c>
      <c r="AC30" s="316">
        <f t="shared" si="9"/>
        <v>8.7077090100000003</v>
      </c>
      <c r="AE30" s="337"/>
    </row>
    <row r="31" spans="1:32" x14ac:dyDescent="0.25">
      <c r="A31" s="313" t="s">
        <v>165</v>
      </c>
      <c r="B31" s="318" t="s">
        <v>164</v>
      </c>
      <c r="C31" s="315">
        <v>0</v>
      </c>
      <c r="D31" s="315">
        <v>0</v>
      </c>
      <c r="E31" s="319">
        <f t="shared" ref="E31:E64" si="18">D31</f>
        <v>0</v>
      </c>
      <c r="F31" s="319">
        <f t="shared" si="10"/>
        <v>0</v>
      </c>
      <c r="G31" s="320">
        <v>0</v>
      </c>
      <c r="H31" s="320">
        <v>0</v>
      </c>
      <c r="I31" s="320">
        <v>0</v>
      </c>
      <c r="J31" s="320">
        <v>0</v>
      </c>
      <c r="K31" s="320">
        <v>0</v>
      </c>
      <c r="L31" s="320">
        <v>0</v>
      </c>
      <c r="M31" s="320">
        <v>0</v>
      </c>
      <c r="N31" s="320">
        <v>0</v>
      </c>
      <c r="O31" s="320">
        <v>0</v>
      </c>
      <c r="P31" s="320">
        <v>0</v>
      </c>
      <c r="Q31" s="320">
        <v>0</v>
      </c>
      <c r="R31" s="320">
        <f t="shared" si="11"/>
        <v>0</v>
      </c>
      <c r="S31" s="320">
        <v>0</v>
      </c>
      <c r="T31" s="320">
        <v>0</v>
      </c>
      <c r="U31" s="320">
        <v>0</v>
      </c>
      <c r="V31" s="320">
        <v>0</v>
      </c>
      <c r="W31" s="320">
        <v>0</v>
      </c>
      <c r="X31" s="320">
        <v>0</v>
      </c>
      <c r="Y31" s="320">
        <v>0</v>
      </c>
      <c r="Z31" s="320">
        <v>0</v>
      </c>
      <c r="AA31" s="320">
        <v>0</v>
      </c>
      <c r="AB31" s="315">
        <f t="shared" si="8"/>
        <v>0</v>
      </c>
      <c r="AC31" s="316">
        <f t="shared" si="9"/>
        <v>0</v>
      </c>
      <c r="AE31" s="337"/>
    </row>
    <row r="32" spans="1:32" ht="31.5" x14ac:dyDescent="0.25">
      <c r="A32" s="313" t="s">
        <v>163</v>
      </c>
      <c r="B32" s="318" t="s">
        <v>162</v>
      </c>
      <c r="C32" s="315">
        <v>0</v>
      </c>
      <c r="D32" s="315">
        <v>0</v>
      </c>
      <c r="E32" s="319">
        <f t="shared" si="18"/>
        <v>0</v>
      </c>
      <c r="F32" s="319">
        <f t="shared" si="10"/>
        <v>0</v>
      </c>
      <c r="G32" s="320">
        <v>0</v>
      </c>
      <c r="H32" s="320">
        <v>0</v>
      </c>
      <c r="I32" s="320">
        <v>0</v>
      </c>
      <c r="J32" s="320">
        <v>0</v>
      </c>
      <c r="K32" s="320">
        <v>0</v>
      </c>
      <c r="L32" s="320">
        <v>0</v>
      </c>
      <c r="M32" s="320">
        <v>0</v>
      </c>
      <c r="N32" s="320">
        <v>0</v>
      </c>
      <c r="O32" s="320">
        <v>0</v>
      </c>
      <c r="P32" s="320">
        <v>0</v>
      </c>
      <c r="Q32" s="320">
        <v>0</v>
      </c>
      <c r="R32" s="320">
        <f t="shared" si="11"/>
        <v>0</v>
      </c>
      <c r="S32" s="320">
        <v>0</v>
      </c>
      <c r="T32" s="320">
        <v>0</v>
      </c>
      <c r="U32" s="320">
        <v>0</v>
      </c>
      <c r="V32" s="320">
        <v>0</v>
      </c>
      <c r="W32" s="320">
        <v>0</v>
      </c>
      <c r="X32" s="320">
        <v>0</v>
      </c>
      <c r="Y32" s="320">
        <v>0</v>
      </c>
      <c r="Z32" s="320">
        <v>0</v>
      </c>
      <c r="AA32" s="320">
        <v>0</v>
      </c>
      <c r="AB32" s="315">
        <f t="shared" si="8"/>
        <v>0</v>
      </c>
      <c r="AC32" s="316">
        <f t="shared" si="9"/>
        <v>0</v>
      </c>
      <c r="AE32" s="337"/>
    </row>
    <row r="33" spans="1:31" x14ac:dyDescent="0.25">
      <c r="A33" s="313" t="s">
        <v>161</v>
      </c>
      <c r="B33" s="318" t="s">
        <v>160</v>
      </c>
      <c r="C33" s="315">
        <v>7.3251029599999997</v>
      </c>
      <c r="D33" s="315">
        <v>8.7077090100000003</v>
      </c>
      <c r="E33" s="319">
        <f t="shared" si="18"/>
        <v>8.7077090100000003</v>
      </c>
      <c r="F33" s="319">
        <f t="shared" si="10"/>
        <v>8.7077090100000003</v>
      </c>
      <c r="G33" s="320">
        <v>0</v>
      </c>
      <c r="H33" s="320">
        <v>0</v>
      </c>
      <c r="I33" s="320">
        <v>0</v>
      </c>
      <c r="J33" s="320">
        <v>0</v>
      </c>
      <c r="K33" s="320">
        <v>0</v>
      </c>
      <c r="L33" s="320">
        <v>0</v>
      </c>
      <c r="M33" s="320">
        <v>0</v>
      </c>
      <c r="N33" s="320">
        <v>0</v>
      </c>
      <c r="O33" s="320">
        <v>0</v>
      </c>
      <c r="P33" s="320">
        <v>7.3251029599999997</v>
      </c>
      <c r="Q33" s="320">
        <v>0</v>
      </c>
      <c r="R33" s="320">
        <f t="shared" si="11"/>
        <v>8.7077090100000003</v>
      </c>
      <c r="S33" s="320">
        <v>0</v>
      </c>
      <c r="T33" s="320">
        <v>0</v>
      </c>
      <c r="U33" s="320">
        <v>0</v>
      </c>
      <c r="V33" s="320">
        <v>0</v>
      </c>
      <c r="W33" s="320">
        <v>0</v>
      </c>
      <c r="X33" s="320">
        <v>0</v>
      </c>
      <c r="Y33" s="320">
        <v>0</v>
      </c>
      <c r="Z33" s="320">
        <v>0</v>
      </c>
      <c r="AA33" s="320">
        <v>0</v>
      </c>
      <c r="AB33" s="315">
        <f t="shared" si="8"/>
        <v>7.3251029599999997</v>
      </c>
      <c r="AC33" s="316">
        <f t="shared" si="9"/>
        <v>8.7077090100000003</v>
      </c>
      <c r="AE33" s="337"/>
    </row>
    <row r="34" spans="1:31" x14ac:dyDescent="0.25">
      <c r="A34" s="313" t="s">
        <v>159</v>
      </c>
      <c r="B34" s="318" t="s">
        <v>158</v>
      </c>
      <c r="C34" s="315">
        <v>0</v>
      </c>
      <c r="D34" s="315">
        <v>0</v>
      </c>
      <c r="E34" s="319">
        <f t="shared" si="18"/>
        <v>0</v>
      </c>
      <c r="F34" s="319">
        <f t="shared" si="10"/>
        <v>0</v>
      </c>
      <c r="G34" s="320">
        <v>0</v>
      </c>
      <c r="H34" s="320">
        <v>0</v>
      </c>
      <c r="I34" s="320">
        <v>0</v>
      </c>
      <c r="J34" s="320">
        <v>0</v>
      </c>
      <c r="K34" s="320">
        <v>0</v>
      </c>
      <c r="L34" s="320">
        <v>0</v>
      </c>
      <c r="M34" s="320">
        <v>0</v>
      </c>
      <c r="N34" s="320">
        <v>0</v>
      </c>
      <c r="O34" s="320">
        <v>0</v>
      </c>
      <c r="P34" s="320">
        <v>0</v>
      </c>
      <c r="Q34" s="320">
        <v>0</v>
      </c>
      <c r="R34" s="320">
        <f t="shared" si="11"/>
        <v>0</v>
      </c>
      <c r="S34" s="320">
        <v>0</v>
      </c>
      <c r="T34" s="320">
        <v>0</v>
      </c>
      <c r="U34" s="320">
        <v>0</v>
      </c>
      <c r="V34" s="320">
        <v>0</v>
      </c>
      <c r="W34" s="320">
        <v>0</v>
      </c>
      <c r="X34" s="320">
        <v>0</v>
      </c>
      <c r="Y34" s="320">
        <v>0</v>
      </c>
      <c r="Z34" s="320">
        <v>0</v>
      </c>
      <c r="AA34" s="320">
        <v>0</v>
      </c>
      <c r="AB34" s="315">
        <f t="shared" si="8"/>
        <v>0</v>
      </c>
      <c r="AC34" s="316">
        <f t="shared" si="9"/>
        <v>0</v>
      </c>
      <c r="AE34" s="337"/>
    </row>
    <row r="35" spans="1:31" ht="31.5" x14ac:dyDescent="0.25">
      <c r="A35" s="313" t="s">
        <v>60</v>
      </c>
      <c r="B35" s="314" t="s">
        <v>157</v>
      </c>
      <c r="C35" s="315">
        <v>0</v>
      </c>
      <c r="D35" s="315">
        <v>0</v>
      </c>
      <c r="E35" s="319">
        <f t="shared" si="18"/>
        <v>0</v>
      </c>
      <c r="F35" s="319">
        <f t="shared" si="10"/>
        <v>0</v>
      </c>
      <c r="G35" s="315">
        <v>0</v>
      </c>
      <c r="H35" s="315">
        <v>0</v>
      </c>
      <c r="I35" s="315">
        <v>0</v>
      </c>
      <c r="J35" s="315">
        <v>0</v>
      </c>
      <c r="K35" s="315">
        <v>0</v>
      </c>
      <c r="L35" s="315">
        <v>0</v>
      </c>
      <c r="M35" s="315">
        <v>0</v>
      </c>
      <c r="N35" s="322">
        <v>0</v>
      </c>
      <c r="O35" s="315">
        <v>0</v>
      </c>
      <c r="P35" s="315">
        <v>0</v>
      </c>
      <c r="Q35" s="315">
        <v>0</v>
      </c>
      <c r="R35" s="315">
        <f t="shared" si="11"/>
        <v>0</v>
      </c>
      <c r="S35" s="315">
        <v>0</v>
      </c>
      <c r="T35" s="315">
        <v>0</v>
      </c>
      <c r="U35" s="315">
        <v>0</v>
      </c>
      <c r="V35" s="315">
        <v>0</v>
      </c>
      <c r="W35" s="315">
        <v>0</v>
      </c>
      <c r="X35" s="315">
        <v>0</v>
      </c>
      <c r="Y35" s="315">
        <v>0</v>
      </c>
      <c r="Z35" s="315">
        <v>0</v>
      </c>
      <c r="AA35" s="315">
        <v>0</v>
      </c>
      <c r="AB35" s="315">
        <f t="shared" si="8"/>
        <v>0</v>
      </c>
      <c r="AC35" s="316">
        <f t="shared" si="9"/>
        <v>0</v>
      </c>
      <c r="AE35" s="337"/>
    </row>
    <row r="36" spans="1:31" ht="31.5" x14ac:dyDescent="0.25">
      <c r="A36" s="317" t="s">
        <v>156</v>
      </c>
      <c r="B36" s="323" t="s">
        <v>155</v>
      </c>
      <c r="C36" s="324">
        <v>0</v>
      </c>
      <c r="D36" s="324">
        <v>0</v>
      </c>
      <c r="E36" s="319">
        <f t="shared" si="18"/>
        <v>0</v>
      </c>
      <c r="F36" s="319">
        <f t="shared" si="10"/>
        <v>0</v>
      </c>
      <c r="G36" s="320">
        <v>0</v>
      </c>
      <c r="H36" s="320">
        <v>0</v>
      </c>
      <c r="I36" s="320">
        <v>0</v>
      </c>
      <c r="J36" s="320">
        <v>0</v>
      </c>
      <c r="K36" s="320">
        <v>0</v>
      </c>
      <c r="L36" s="320">
        <v>0</v>
      </c>
      <c r="M36" s="320">
        <v>0</v>
      </c>
      <c r="N36" s="320">
        <v>0</v>
      </c>
      <c r="O36" s="320">
        <v>0</v>
      </c>
      <c r="P36" s="320">
        <v>0</v>
      </c>
      <c r="Q36" s="320">
        <v>0</v>
      </c>
      <c r="R36" s="320">
        <f t="shared" si="11"/>
        <v>0</v>
      </c>
      <c r="S36" s="320">
        <v>0</v>
      </c>
      <c r="T36" s="320">
        <v>0</v>
      </c>
      <c r="U36" s="320">
        <v>0</v>
      </c>
      <c r="V36" s="320">
        <v>0</v>
      </c>
      <c r="W36" s="320">
        <v>0</v>
      </c>
      <c r="X36" s="320">
        <v>0</v>
      </c>
      <c r="Y36" s="320">
        <v>0</v>
      </c>
      <c r="Z36" s="320">
        <v>0</v>
      </c>
      <c r="AA36" s="320">
        <v>0</v>
      </c>
      <c r="AB36" s="315">
        <f t="shared" si="8"/>
        <v>0</v>
      </c>
      <c r="AC36" s="316">
        <f t="shared" si="9"/>
        <v>0</v>
      </c>
      <c r="AE36" s="337"/>
    </row>
    <row r="37" spans="1:31" x14ac:dyDescent="0.25">
      <c r="A37" s="317" t="s">
        <v>154</v>
      </c>
      <c r="B37" s="323" t="s">
        <v>144</v>
      </c>
      <c r="C37" s="324">
        <v>0</v>
      </c>
      <c r="D37" s="324">
        <v>0</v>
      </c>
      <c r="E37" s="319">
        <f t="shared" si="18"/>
        <v>0</v>
      </c>
      <c r="F37" s="319">
        <f t="shared" si="10"/>
        <v>0</v>
      </c>
      <c r="G37" s="320">
        <v>0</v>
      </c>
      <c r="H37" s="320">
        <v>0</v>
      </c>
      <c r="I37" s="320">
        <v>0</v>
      </c>
      <c r="J37" s="320">
        <v>0</v>
      </c>
      <c r="K37" s="320">
        <v>0</v>
      </c>
      <c r="L37" s="320">
        <v>0</v>
      </c>
      <c r="M37" s="320">
        <v>0</v>
      </c>
      <c r="N37" s="321">
        <v>0</v>
      </c>
      <c r="O37" s="320">
        <v>0</v>
      </c>
      <c r="P37" s="320">
        <v>0</v>
      </c>
      <c r="Q37" s="320">
        <v>0</v>
      </c>
      <c r="R37" s="320">
        <f t="shared" si="11"/>
        <v>0</v>
      </c>
      <c r="S37" s="320">
        <v>0</v>
      </c>
      <c r="T37" s="320">
        <v>0</v>
      </c>
      <c r="U37" s="320">
        <v>0</v>
      </c>
      <c r="V37" s="320">
        <v>0</v>
      </c>
      <c r="W37" s="320">
        <v>0</v>
      </c>
      <c r="X37" s="320">
        <v>0</v>
      </c>
      <c r="Y37" s="320">
        <v>0</v>
      </c>
      <c r="Z37" s="320">
        <v>0</v>
      </c>
      <c r="AA37" s="320">
        <v>0</v>
      </c>
      <c r="AB37" s="315">
        <f t="shared" si="8"/>
        <v>0</v>
      </c>
      <c r="AC37" s="316">
        <f t="shared" si="9"/>
        <v>0</v>
      </c>
      <c r="AE37" s="337"/>
    </row>
    <row r="38" spans="1:31" x14ac:dyDescent="0.25">
      <c r="A38" s="317" t="s">
        <v>153</v>
      </c>
      <c r="B38" s="323" t="s">
        <v>142</v>
      </c>
      <c r="C38" s="324">
        <v>0</v>
      </c>
      <c r="D38" s="324">
        <v>0</v>
      </c>
      <c r="E38" s="319">
        <f t="shared" si="18"/>
        <v>0</v>
      </c>
      <c r="F38" s="319">
        <f t="shared" si="10"/>
        <v>0</v>
      </c>
      <c r="G38" s="320">
        <v>0</v>
      </c>
      <c r="H38" s="320">
        <v>0</v>
      </c>
      <c r="I38" s="320">
        <v>0</v>
      </c>
      <c r="J38" s="320">
        <v>0</v>
      </c>
      <c r="K38" s="320">
        <v>0</v>
      </c>
      <c r="L38" s="320">
        <v>0</v>
      </c>
      <c r="M38" s="320">
        <v>0</v>
      </c>
      <c r="N38" s="320">
        <v>0</v>
      </c>
      <c r="O38" s="320">
        <v>0</v>
      </c>
      <c r="P38" s="320">
        <v>0</v>
      </c>
      <c r="Q38" s="320">
        <v>0</v>
      </c>
      <c r="R38" s="320">
        <f t="shared" si="11"/>
        <v>0</v>
      </c>
      <c r="S38" s="320">
        <v>0</v>
      </c>
      <c r="T38" s="320">
        <v>0</v>
      </c>
      <c r="U38" s="320">
        <v>0</v>
      </c>
      <c r="V38" s="320">
        <v>0</v>
      </c>
      <c r="W38" s="320">
        <v>0</v>
      </c>
      <c r="X38" s="320">
        <v>0</v>
      </c>
      <c r="Y38" s="320">
        <v>0</v>
      </c>
      <c r="Z38" s="320">
        <v>0</v>
      </c>
      <c r="AA38" s="320">
        <v>0</v>
      </c>
      <c r="AB38" s="315">
        <f t="shared" si="8"/>
        <v>0</v>
      </c>
      <c r="AC38" s="316">
        <f t="shared" si="9"/>
        <v>0</v>
      </c>
      <c r="AE38" s="337"/>
    </row>
    <row r="39" spans="1:31" ht="31.5" x14ac:dyDescent="0.25">
      <c r="A39" s="317" t="s">
        <v>152</v>
      </c>
      <c r="B39" s="318" t="s">
        <v>140</v>
      </c>
      <c r="C39" s="315">
        <v>0</v>
      </c>
      <c r="D39" s="315">
        <v>0</v>
      </c>
      <c r="E39" s="319">
        <f t="shared" si="18"/>
        <v>0</v>
      </c>
      <c r="F39" s="319">
        <f t="shared" si="10"/>
        <v>0</v>
      </c>
      <c r="G39" s="320">
        <v>0</v>
      </c>
      <c r="H39" s="320">
        <v>0</v>
      </c>
      <c r="I39" s="320">
        <v>0</v>
      </c>
      <c r="J39" s="320">
        <v>0</v>
      </c>
      <c r="K39" s="320">
        <v>0</v>
      </c>
      <c r="L39" s="320">
        <v>0</v>
      </c>
      <c r="M39" s="320">
        <v>0</v>
      </c>
      <c r="N39" s="320">
        <v>0</v>
      </c>
      <c r="O39" s="320">
        <v>0</v>
      </c>
      <c r="P39" s="320">
        <v>0</v>
      </c>
      <c r="Q39" s="320">
        <v>0</v>
      </c>
      <c r="R39" s="320">
        <f t="shared" si="11"/>
        <v>0</v>
      </c>
      <c r="S39" s="320">
        <v>0</v>
      </c>
      <c r="T39" s="320">
        <v>0</v>
      </c>
      <c r="U39" s="320">
        <v>0</v>
      </c>
      <c r="V39" s="320">
        <v>0</v>
      </c>
      <c r="W39" s="320">
        <v>0</v>
      </c>
      <c r="X39" s="320">
        <v>0</v>
      </c>
      <c r="Y39" s="320">
        <v>0</v>
      </c>
      <c r="Z39" s="320">
        <v>0</v>
      </c>
      <c r="AA39" s="320">
        <v>0</v>
      </c>
      <c r="AB39" s="315">
        <f t="shared" si="8"/>
        <v>0</v>
      </c>
      <c r="AC39" s="316">
        <f t="shared" si="9"/>
        <v>0</v>
      </c>
      <c r="AE39" s="337"/>
    </row>
    <row r="40" spans="1:31" ht="31.5" x14ac:dyDescent="0.25">
      <c r="A40" s="317" t="s">
        <v>151</v>
      </c>
      <c r="B40" s="318" t="s">
        <v>138</v>
      </c>
      <c r="C40" s="315">
        <v>0</v>
      </c>
      <c r="D40" s="315">
        <v>0</v>
      </c>
      <c r="E40" s="319">
        <f t="shared" si="18"/>
        <v>0</v>
      </c>
      <c r="F40" s="319">
        <f t="shared" si="10"/>
        <v>0</v>
      </c>
      <c r="G40" s="320">
        <v>0</v>
      </c>
      <c r="H40" s="320">
        <v>0</v>
      </c>
      <c r="I40" s="320">
        <v>0</v>
      </c>
      <c r="J40" s="320">
        <v>0</v>
      </c>
      <c r="K40" s="320">
        <v>0</v>
      </c>
      <c r="L40" s="320">
        <v>0</v>
      </c>
      <c r="M40" s="320">
        <v>0</v>
      </c>
      <c r="N40" s="320">
        <v>0</v>
      </c>
      <c r="O40" s="320">
        <v>0</v>
      </c>
      <c r="P40" s="320">
        <v>0</v>
      </c>
      <c r="Q40" s="320">
        <v>0</v>
      </c>
      <c r="R40" s="320">
        <f t="shared" si="11"/>
        <v>0</v>
      </c>
      <c r="S40" s="320">
        <v>0</v>
      </c>
      <c r="T40" s="320">
        <v>0</v>
      </c>
      <c r="U40" s="320">
        <v>0</v>
      </c>
      <c r="V40" s="320">
        <v>0</v>
      </c>
      <c r="W40" s="320">
        <v>0</v>
      </c>
      <c r="X40" s="320">
        <v>0</v>
      </c>
      <c r="Y40" s="320">
        <v>0</v>
      </c>
      <c r="Z40" s="320">
        <v>0</v>
      </c>
      <c r="AA40" s="320">
        <v>0</v>
      </c>
      <c r="AB40" s="315">
        <f t="shared" si="8"/>
        <v>0</v>
      </c>
      <c r="AC40" s="316">
        <f t="shared" si="9"/>
        <v>0</v>
      </c>
      <c r="AE40" s="337"/>
    </row>
    <row r="41" spans="1:31" x14ac:dyDescent="0.25">
      <c r="A41" s="317" t="s">
        <v>150</v>
      </c>
      <c r="B41" s="318" t="s">
        <v>136</v>
      </c>
      <c r="C41" s="315">
        <v>0</v>
      </c>
      <c r="D41" s="315">
        <v>0</v>
      </c>
      <c r="E41" s="319">
        <f t="shared" si="18"/>
        <v>0</v>
      </c>
      <c r="F41" s="319">
        <f t="shared" si="10"/>
        <v>0</v>
      </c>
      <c r="G41" s="320">
        <v>0</v>
      </c>
      <c r="H41" s="320">
        <v>0</v>
      </c>
      <c r="I41" s="320">
        <v>0</v>
      </c>
      <c r="J41" s="320">
        <v>0</v>
      </c>
      <c r="K41" s="320">
        <v>0</v>
      </c>
      <c r="L41" s="320">
        <v>0</v>
      </c>
      <c r="M41" s="320">
        <v>0</v>
      </c>
      <c r="N41" s="320">
        <v>0</v>
      </c>
      <c r="O41" s="320">
        <v>0</v>
      </c>
      <c r="P41" s="320">
        <v>0</v>
      </c>
      <c r="Q41" s="320">
        <v>0</v>
      </c>
      <c r="R41" s="320">
        <f t="shared" si="11"/>
        <v>0</v>
      </c>
      <c r="S41" s="320">
        <v>0</v>
      </c>
      <c r="T41" s="320">
        <v>0</v>
      </c>
      <c r="U41" s="320">
        <v>0</v>
      </c>
      <c r="V41" s="320">
        <v>0</v>
      </c>
      <c r="W41" s="320">
        <v>0</v>
      </c>
      <c r="X41" s="320">
        <v>0</v>
      </c>
      <c r="Y41" s="320">
        <v>0</v>
      </c>
      <c r="Z41" s="320">
        <v>0</v>
      </c>
      <c r="AA41" s="320">
        <v>0</v>
      </c>
      <c r="AB41" s="315">
        <f t="shared" si="8"/>
        <v>0</v>
      </c>
      <c r="AC41" s="316">
        <f t="shared" si="9"/>
        <v>0</v>
      </c>
      <c r="AE41" s="337"/>
    </row>
    <row r="42" spans="1:31" ht="18.75" x14ac:dyDescent="0.25">
      <c r="A42" s="317" t="s">
        <v>149</v>
      </c>
      <c r="B42" s="323" t="s">
        <v>552</v>
      </c>
      <c r="C42" s="324">
        <v>0</v>
      </c>
      <c r="D42" s="324">
        <v>0</v>
      </c>
      <c r="E42" s="319">
        <f t="shared" si="18"/>
        <v>0</v>
      </c>
      <c r="F42" s="319">
        <f t="shared" si="10"/>
        <v>0</v>
      </c>
      <c r="G42" s="320">
        <v>0</v>
      </c>
      <c r="H42" s="320">
        <v>0</v>
      </c>
      <c r="I42" s="320">
        <v>0</v>
      </c>
      <c r="J42" s="320">
        <v>0</v>
      </c>
      <c r="K42" s="320">
        <v>0</v>
      </c>
      <c r="L42" s="320">
        <v>0</v>
      </c>
      <c r="M42" s="320">
        <v>0</v>
      </c>
      <c r="N42" s="320">
        <v>0</v>
      </c>
      <c r="O42" s="320">
        <v>0</v>
      </c>
      <c r="P42" s="320">
        <v>0</v>
      </c>
      <c r="Q42" s="320">
        <v>0</v>
      </c>
      <c r="R42" s="320">
        <f t="shared" si="11"/>
        <v>0</v>
      </c>
      <c r="S42" s="320">
        <v>0</v>
      </c>
      <c r="T42" s="320">
        <v>0</v>
      </c>
      <c r="U42" s="320">
        <v>0</v>
      </c>
      <c r="V42" s="320">
        <v>0</v>
      </c>
      <c r="W42" s="320">
        <v>0</v>
      </c>
      <c r="X42" s="320">
        <v>0</v>
      </c>
      <c r="Y42" s="320">
        <v>0</v>
      </c>
      <c r="Z42" s="320">
        <v>0</v>
      </c>
      <c r="AA42" s="320">
        <v>0</v>
      </c>
      <c r="AB42" s="315">
        <f t="shared" si="8"/>
        <v>0</v>
      </c>
      <c r="AC42" s="316">
        <f t="shared" si="9"/>
        <v>0</v>
      </c>
      <c r="AE42" s="337"/>
    </row>
    <row r="43" spans="1:31" x14ac:dyDescent="0.25">
      <c r="A43" s="313" t="s">
        <v>59</v>
      </c>
      <c r="B43" s="314" t="s">
        <v>148</v>
      </c>
      <c r="C43" s="315">
        <v>0</v>
      </c>
      <c r="D43" s="315">
        <v>0</v>
      </c>
      <c r="E43" s="319">
        <f t="shared" si="18"/>
        <v>0</v>
      </c>
      <c r="F43" s="319">
        <f t="shared" si="10"/>
        <v>0</v>
      </c>
      <c r="G43" s="315">
        <v>0</v>
      </c>
      <c r="H43" s="315">
        <v>0</v>
      </c>
      <c r="I43" s="315">
        <v>0</v>
      </c>
      <c r="J43" s="315">
        <v>0</v>
      </c>
      <c r="K43" s="315">
        <v>0</v>
      </c>
      <c r="L43" s="315">
        <v>0</v>
      </c>
      <c r="M43" s="315">
        <v>0</v>
      </c>
      <c r="N43" s="322">
        <v>0</v>
      </c>
      <c r="O43" s="315">
        <v>0</v>
      </c>
      <c r="P43" s="315">
        <v>0</v>
      </c>
      <c r="Q43" s="315">
        <v>0</v>
      </c>
      <c r="R43" s="315">
        <f t="shared" si="11"/>
        <v>0</v>
      </c>
      <c r="S43" s="315">
        <v>0</v>
      </c>
      <c r="T43" s="315">
        <v>0</v>
      </c>
      <c r="U43" s="315">
        <v>0</v>
      </c>
      <c r="V43" s="315">
        <v>0</v>
      </c>
      <c r="W43" s="315">
        <v>0</v>
      </c>
      <c r="X43" s="315">
        <v>0</v>
      </c>
      <c r="Y43" s="315">
        <v>0</v>
      </c>
      <c r="Z43" s="315">
        <v>0</v>
      </c>
      <c r="AA43" s="315">
        <v>0</v>
      </c>
      <c r="AB43" s="315">
        <f t="shared" si="8"/>
        <v>0</v>
      </c>
      <c r="AC43" s="316">
        <f t="shared" si="9"/>
        <v>0</v>
      </c>
      <c r="AE43" s="337"/>
    </row>
    <row r="44" spans="1:31" x14ac:dyDescent="0.25">
      <c r="A44" s="317" t="s">
        <v>147</v>
      </c>
      <c r="B44" s="318" t="s">
        <v>146</v>
      </c>
      <c r="C44" s="315">
        <v>0</v>
      </c>
      <c r="D44" s="315">
        <v>0</v>
      </c>
      <c r="E44" s="319">
        <f t="shared" si="18"/>
        <v>0</v>
      </c>
      <c r="F44" s="319">
        <f t="shared" si="10"/>
        <v>0</v>
      </c>
      <c r="G44" s="320">
        <v>0</v>
      </c>
      <c r="H44" s="320">
        <v>0</v>
      </c>
      <c r="I44" s="320">
        <v>0</v>
      </c>
      <c r="J44" s="320">
        <v>0</v>
      </c>
      <c r="K44" s="320">
        <v>0</v>
      </c>
      <c r="L44" s="320">
        <v>0</v>
      </c>
      <c r="M44" s="320">
        <v>0</v>
      </c>
      <c r="N44" s="320">
        <v>0</v>
      </c>
      <c r="O44" s="320">
        <v>0</v>
      </c>
      <c r="P44" s="320">
        <v>0</v>
      </c>
      <c r="Q44" s="320">
        <v>0</v>
      </c>
      <c r="R44" s="320">
        <f t="shared" si="11"/>
        <v>0</v>
      </c>
      <c r="S44" s="320">
        <v>0</v>
      </c>
      <c r="T44" s="320">
        <v>0</v>
      </c>
      <c r="U44" s="320">
        <v>0</v>
      </c>
      <c r="V44" s="320">
        <v>0</v>
      </c>
      <c r="W44" s="320">
        <v>0</v>
      </c>
      <c r="X44" s="320">
        <v>0</v>
      </c>
      <c r="Y44" s="320">
        <v>0</v>
      </c>
      <c r="Z44" s="320">
        <v>0</v>
      </c>
      <c r="AA44" s="320">
        <v>0</v>
      </c>
      <c r="AB44" s="315">
        <f t="shared" si="8"/>
        <v>0</v>
      </c>
      <c r="AC44" s="316">
        <f t="shared" si="9"/>
        <v>0</v>
      </c>
      <c r="AE44" s="337"/>
    </row>
    <row r="45" spans="1:31" x14ac:dyDescent="0.25">
      <c r="A45" s="317" t="s">
        <v>145</v>
      </c>
      <c r="B45" s="318" t="s">
        <v>144</v>
      </c>
      <c r="C45" s="315">
        <v>0</v>
      </c>
      <c r="D45" s="315">
        <v>0</v>
      </c>
      <c r="E45" s="319">
        <f t="shared" si="18"/>
        <v>0</v>
      </c>
      <c r="F45" s="319">
        <f t="shared" si="10"/>
        <v>0</v>
      </c>
      <c r="G45" s="320">
        <v>0</v>
      </c>
      <c r="H45" s="320">
        <v>0</v>
      </c>
      <c r="I45" s="320">
        <v>0</v>
      </c>
      <c r="J45" s="320">
        <v>0</v>
      </c>
      <c r="K45" s="320">
        <v>0</v>
      </c>
      <c r="L45" s="320">
        <v>0</v>
      </c>
      <c r="M45" s="320">
        <v>0</v>
      </c>
      <c r="N45" s="321">
        <v>0</v>
      </c>
      <c r="O45" s="320">
        <v>0</v>
      </c>
      <c r="P45" s="320">
        <v>0</v>
      </c>
      <c r="Q45" s="320">
        <v>0</v>
      </c>
      <c r="R45" s="320">
        <f t="shared" si="11"/>
        <v>0</v>
      </c>
      <c r="S45" s="320">
        <v>0</v>
      </c>
      <c r="T45" s="320">
        <v>0</v>
      </c>
      <c r="U45" s="320">
        <v>0</v>
      </c>
      <c r="V45" s="320">
        <v>0</v>
      </c>
      <c r="W45" s="320">
        <v>0</v>
      </c>
      <c r="X45" s="320">
        <v>0</v>
      </c>
      <c r="Y45" s="320">
        <v>0</v>
      </c>
      <c r="Z45" s="320">
        <v>0</v>
      </c>
      <c r="AA45" s="320">
        <v>0</v>
      </c>
      <c r="AB45" s="315">
        <f t="shared" si="8"/>
        <v>0</v>
      </c>
      <c r="AC45" s="316">
        <f t="shared" si="9"/>
        <v>0</v>
      </c>
      <c r="AE45" s="337"/>
    </row>
    <row r="46" spans="1:31" x14ac:dyDescent="0.25">
      <c r="A46" s="317" t="s">
        <v>143</v>
      </c>
      <c r="B46" s="318" t="s">
        <v>142</v>
      </c>
      <c r="C46" s="315">
        <v>0</v>
      </c>
      <c r="D46" s="315">
        <v>0</v>
      </c>
      <c r="E46" s="319">
        <f t="shared" si="18"/>
        <v>0</v>
      </c>
      <c r="F46" s="319">
        <f t="shared" si="10"/>
        <v>0</v>
      </c>
      <c r="G46" s="320">
        <v>0</v>
      </c>
      <c r="H46" s="320">
        <v>0</v>
      </c>
      <c r="I46" s="320">
        <v>0</v>
      </c>
      <c r="J46" s="320">
        <v>0</v>
      </c>
      <c r="K46" s="320">
        <v>0</v>
      </c>
      <c r="L46" s="320">
        <v>0</v>
      </c>
      <c r="M46" s="320">
        <v>0</v>
      </c>
      <c r="N46" s="320">
        <v>0</v>
      </c>
      <c r="O46" s="320">
        <v>0</v>
      </c>
      <c r="P46" s="320">
        <v>0</v>
      </c>
      <c r="Q46" s="320">
        <v>0</v>
      </c>
      <c r="R46" s="320">
        <f t="shared" si="11"/>
        <v>0</v>
      </c>
      <c r="S46" s="320">
        <v>0</v>
      </c>
      <c r="T46" s="320">
        <v>0</v>
      </c>
      <c r="U46" s="320">
        <v>0</v>
      </c>
      <c r="V46" s="320">
        <v>0</v>
      </c>
      <c r="W46" s="320">
        <v>0</v>
      </c>
      <c r="X46" s="320">
        <v>0</v>
      </c>
      <c r="Y46" s="320">
        <v>0</v>
      </c>
      <c r="Z46" s="320">
        <v>0</v>
      </c>
      <c r="AA46" s="320">
        <v>0</v>
      </c>
      <c r="AB46" s="315">
        <f t="shared" si="8"/>
        <v>0</v>
      </c>
      <c r="AC46" s="316">
        <f t="shared" si="9"/>
        <v>0</v>
      </c>
      <c r="AE46" s="337"/>
    </row>
    <row r="47" spans="1:31" ht="31.5" x14ac:dyDescent="0.25">
      <c r="A47" s="317" t="s">
        <v>141</v>
      </c>
      <c r="B47" s="318" t="s">
        <v>140</v>
      </c>
      <c r="C47" s="315">
        <v>0</v>
      </c>
      <c r="D47" s="315">
        <v>0</v>
      </c>
      <c r="E47" s="319">
        <f t="shared" si="18"/>
        <v>0</v>
      </c>
      <c r="F47" s="319">
        <f t="shared" si="10"/>
        <v>0</v>
      </c>
      <c r="G47" s="320">
        <v>0</v>
      </c>
      <c r="H47" s="320">
        <v>0</v>
      </c>
      <c r="I47" s="320">
        <v>0</v>
      </c>
      <c r="J47" s="320">
        <v>0</v>
      </c>
      <c r="K47" s="320">
        <v>0</v>
      </c>
      <c r="L47" s="320">
        <v>0</v>
      </c>
      <c r="M47" s="320">
        <v>0</v>
      </c>
      <c r="N47" s="320">
        <v>0</v>
      </c>
      <c r="O47" s="320">
        <v>0</v>
      </c>
      <c r="P47" s="320">
        <v>0</v>
      </c>
      <c r="Q47" s="320">
        <v>0</v>
      </c>
      <c r="R47" s="320">
        <f t="shared" si="11"/>
        <v>0</v>
      </c>
      <c r="S47" s="320">
        <v>0</v>
      </c>
      <c r="T47" s="320">
        <v>0</v>
      </c>
      <c r="U47" s="320">
        <v>0</v>
      </c>
      <c r="V47" s="320">
        <v>0</v>
      </c>
      <c r="W47" s="320">
        <v>0</v>
      </c>
      <c r="X47" s="320">
        <v>0</v>
      </c>
      <c r="Y47" s="320">
        <v>0</v>
      </c>
      <c r="Z47" s="320">
        <v>0</v>
      </c>
      <c r="AA47" s="320">
        <v>0</v>
      </c>
      <c r="AB47" s="315">
        <f t="shared" si="8"/>
        <v>0</v>
      </c>
      <c r="AC47" s="316">
        <f t="shared" si="9"/>
        <v>0</v>
      </c>
      <c r="AE47" s="337"/>
    </row>
    <row r="48" spans="1:31" ht="31.5" x14ac:dyDescent="0.25">
      <c r="A48" s="317" t="s">
        <v>139</v>
      </c>
      <c r="B48" s="318" t="s">
        <v>138</v>
      </c>
      <c r="C48" s="315">
        <v>0</v>
      </c>
      <c r="D48" s="315">
        <v>0</v>
      </c>
      <c r="E48" s="319">
        <f t="shared" si="18"/>
        <v>0</v>
      </c>
      <c r="F48" s="319">
        <f t="shared" si="10"/>
        <v>0</v>
      </c>
      <c r="G48" s="320">
        <v>0</v>
      </c>
      <c r="H48" s="320">
        <v>0</v>
      </c>
      <c r="I48" s="320">
        <v>0</v>
      </c>
      <c r="J48" s="320">
        <v>0</v>
      </c>
      <c r="K48" s="320">
        <v>0</v>
      </c>
      <c r="L48" s="320">
        <v>0</v>
      </c>
      <c r="M48" s="320">
        <v>0</v>
      </c>
      <c r="N48" s="320">
        <v>0</v>
      </c>
      <c r="O48" s="320">
        <v>0</v>
      </c>
      <c r="P48" s="320">
        <v>0</v>
      </c>
      <c r="Q48" s="320">
        <v>0</v>
      </c>
      <c r="R48" s="320">
        <f t="shared" si="11"/>
        <v>0</v>
      </c>
      <c r="S48" s="320">
        <v>0</v>
      </c>
      <c r="T48" s="320">
        <v>0</v>
      </c>
      <c r="U48" s="320">
        <v>0</v>
      </c>
      <c r="V48" s="320">
        <v>0</v>
      </c>
      <c r="W48" s="320">
        <v>0</v>
      </c>
      <c r="X48" s="320">
        <v>0</v>
      </c>
      <c r="Y48" s="320">
        <v>0</v>
      </c>
      <c r="Z48" s="320">
        <v>0</v>
      </c>
      <c r="AA48" s="320">
        <v>0</v>
      </c>
      <c r="AB48" s="315">
        <f t="shared" si="8"/>
        <v>0</v>
      </c>
      <c r="AC48" s="316">
        <f t="shared" si="9"/>
        <v>0</v>
      </c>
      <c r="AE48" s="337"/>
    </row>
    <row r="49" spans="1:31" x14ac:dyDescent="0.25">
      <c r="A49" s="317" t="s">
        <v>137</v>
      </c>
      <c r="B49" s="318" t="s">
        <v>136</v>
      </c>
      <c r="C49" s="315">
        <v>0</v>
      </c>
      <c r="D49" s="315">
        <v>0</v>
      </c>
      <c r="E49" s="319">
        <f t="shared" si="18"/>
        <v>0</v>
      </c>
      <c r="F49" s="319">
        <f t="shared" si="10"/>
        <v>0</v>
      </c>
      <c r="G49" s="320">
        <v>0</v>
      </c>
      <c r="H49" s="320">
        <v>0</v>
      </c>
      <c r="I49" s="320">
        <v>0</v>
      </c>
      <c r="J49" s="320">
        <v>0</v>
      </c>
      <c r="K49" s="320">
        <v>0</v>
      </c>
      <c r="L49" s="320">
        <v>0</v>
      </c>
      <c r="M49" s="320">
        <v>0</v>
      </c>
      <c r="N49" s="320">
        <v>0</v>
      </c>
      <c r="O49" s="320">
        <v>0</v>
      </c>
      <c r="P49" s="320">
        <v>0</v>
      </c>
      <c r="Q49" s="320">
        <v>0</v>
      </c>
      <c r="R49" s="320">
        <f t="shared" si="11"/>
        <v>0</v>
      </c>
      <c r="S49" s="320">
        <v>0</v>
      </c>
      <c r="T49" s="320">
        <v>0</v>
      </c>
      <c r="U49" s="320">
        <v>0</v>
      </c>
      <c r="V49" s="320">
        <v>0</v>
      </c>
      <c r="W49" s="320">
        <v>0</v>
      </c>
      <c r="X49" s="320">
        <v>0</v>
      </c>
      <c r="Y49" s="320">
        <v>0</v>
      </c>
      <c r="Z49" s="320">
        <v>0</v>
      </c>
      <c r="AA49" s="320">
        <v>0</v>
      </c>
      <c r="AB49" s="315">
        <f t="shared" si="8"/>
        <v>0</v>
      </c>
      <c r="AC49" s="316">
        <f t="shared" si="9"/>
        <v>0</v>
      </c>
      <c r="AE49" s="337"/>
    </row>
    <row r="50" spans="1:31" ht="18.75" x14ac:dyDescent="0.25">
      <c r="A50" s="317" t="s">
        <v>135</v>
      </c>
      <c r="B50" s="323" t="s">
        <v>552</v>
      </c>
      <c r="C50" s="324">
        <v>10</v>
      </c>
      <c r="D50" s="324">
        <v>10</v>
      </c>
      <c r="E50" s="319">
        <f t="shared" si="18"/>
        <v>10</v>
      </c>
      <c r="F50" s="319">
        <f t="shared" si="10"/>
        <v>10</v>
      </c>
      <c r="G50" s="320">
        <v>0</v>
      </c>
      <c r="H50" s="320">
        <v>0</v>
      </c>
      <c r="I50" s="320">
        <v>0</v>
      </c>
      <c r="J50" s="320">
        <v>0</v>
      </c>
      <c r="K50" s="320">
        <v>0</v>
      </c>
      <c r="L50" s="320">
        <v>0</v>
      </c>
      <c r="M50" s="320">
        <v>0</v>
      </c>
      <c r="N50" s="320">
        <v>0</v>
      </c>
      <c r="O50" s="320">
        <v>0</v>
      </c>
      <c r="P50" s="320">
        <v>10</v>
      </c>
      <c r="Q50" s="320">
        <v>0</v>
      </c>
      <c r="R50" s="320">
        <f t="shared" si="11"/>
        <v>10</v>
      </c>
      <c r="S50" s="320">
        <v>0</v>
      </c>
      <c r="T50" s="320">
        <v>0</v>
      </c>
      <c r="U50" s="320">
        <v>0</v>
      </c>
      <c r="V50" s="320">
        <v>0</v>
      </c>
      <c r="W50" s="320">
        <v>0</v>
      </c>
      <c r="X50" s="320">
        <v>0</v>
      </c>
      <c r="Y50" s="320">
        <v>0</v>
      </c>
      <c r="Z50" s="320">
        <v>0</v>
      </c>
      <c r="AA50" s="320">
        <v>0</v>
      </c>
      <c r="AB50" s="315">
        <f t="shared" si="8"/>
        <v>10</v>
      </c>
      <c r="AC50" s="316">
        <f t="shared" si="9"/>
        <v>10</v>
      </c>
      <c r="AE50" s="337"/>
    </row>
    <row r="51" spans="1:31" ht="35.25" customHeight="1" x14ac:dyDescent="0.25">
      <c r="A51" s="313" t="s">
        <v>57</v>
      </c>
      <c r="B51" s="314" t="s">
        <v>134</v>
      </c>
      <c r="C51" s="315">
        <v>0</v>
      </c>
      <c r="D51" s="315">
        <v>0</v>
      </c>
      <c r="E51" s="319">
        <f t="shared" si="18"/>
        <v>0</v>
      </c>
      <c r="F51" s="319">
        <f t="shared" si="10"/>
        <v>0</v>
      </c>
      <c r="G51" s="315">
        <v>0</v>
      </c>
      <c r="H51" s="315">
        <v>0</v>
      </c>
      <c r="I51" s="315">
        <v>0</v>
      </c>
      <c r="J51" s="315">
        <v>0</v>
      </c>
      <c r="K51" s="315">
        <v>0</v>
      </c>
      <c r="L51" s="315">
        <v>0</v>
      </c>
      <c r="M51" s="315">
        <v>0</v>
      </c>
      <c r="N51" s="322">
        <v>0</v>
      </c>
      <c r="O51" s="315">
        <v>0</v>
      </c>
      <c r="P51" s="315">
        <v>0</v>
      </c>
      <c r="Q51" s="315">
        <v>0</v>
      </c>
      <c r="R51" s="315">
        <f t="shared" si="11"/>
        <v>0</v>
      </c>
      <c r="S51" s="315">
        <v>0</v>
      </c>
      <c r="T51" s="315">
        <v>0</v>
      </c>
      <c r="U51" s="315">
        <v>0</v>
      </c>
      <c r="V51" s="315">
        <v>0</v>
      </c>
      <c r="W51" s="315">
        <v>0</v>
      </c>
      <c r="X51" s="315">
        <v>0</v>
      </c>
      <c r="Y51" s="315">
        <v>0</v>
      </c>
      <c r="Z51" s="315">
        <v>0</v>
      </c>
      <c r="AA51" s="315">
        <v>0</v>
      </c>
      <c r="AB51" s="315">
        <f t="shared" si="8"/>
        <v>0</v>
      </c>
      <c r="AC51" s="316">
        <f t="shared" si="9"/>
        <v>0</v>
      </c>
      <c r="AE51" s="337"/>
    </row>
    <row r="52" spans="1:31" x14ac:dyDescent="0.25">
      <c r="A52" s="317" t="s">
        <v>133</v>
      </c>
      <c r="B52" s="318" t="s">
        <v>132</v>
      </c>
      <c r="C52" s="315">
        <f>C33</f>
        <v>7.3251029599999997</v>
      </c>
      <c r="D52" s="315">
        <f>D33</f>
        <v>8.7077090100000003</v>
      </c>
      <c r="E52" s="319">
        <f t="shared" si="18"/>
        <v>8.7077090100000003</v>
      </c>
      <c r="F52" s="319">
        <f t="shared" si="10"/>
        <v>8.7077090100000003</v>
      </c>
      <c r="G52" s="320">
        <v>0</v>
      </c>
      <c r="H52" s="320">
        <v>0</v>
      </c>
      <c r="I52" s="320">
        <v>0</v>
      </c>
      <c r="J52" s="320">
        <v>0</v>
      </c>
      <c r="K52" s="320">
        <v>0</v>
      </c>
      <c r="L52" s="320">
        <v>0</v>
      </c>
      <c r="M52" s="320">
        <v>0</v>
      </c>
      <c r="N52" s="320">
        <v>0</v>
      </c>
      <c r="O52" s="320">
        <v>0</v>
      </c>
      <c r="P52" s="320">
        <v>7.3251029599999997</v>
      </c>
      <c r="Q52" s="320">
        <v>0</v>
      </c>
      <c r="R52" s="320">
        <f t="shared" si="11"/>
        <v>8.7077090100000003</v>
      </c>
      <c r="S52" s="320">
        <v>0</v>
      </c>
      <c r="T52" s="320">
        <v>0</v>
      </c>
      <c r="U52" s="320">
        <v>0</v>
      </c>
      <c r="V52" s="320">
        <v>0</v>
      </c>
      <c r="W52" s="320">
        <v>0</v>
      </c>
      <c r="X52" s="320">
        <v>0</v>
      </c>
      <c r="Y52" s="320">
        <v>0</v>
      </c>
      <c r="Z52" s="320">
        <v>0</v>
      </c>
      <c r="AA52" s="320">
        <v>0</v>
      </c>
      <c r="AB52" s="315">
        <f t="shared" si="8"/>
        <v>7.3251029599999997</v>
      </c>
      <c r="AC52" s="316">
        <f t="shared" si="9"/>
        <v>8.7077090100000003</v>
      </c>
      <c r="AE52" s="337"/>
    </row>
    <row r="53" spans="1:31" x14ac:dyDescent="0.25">
      <c r="A53" s="317" t="s">
        <v>131</v>
      </c>
      <c r="B53" s="318" t="s">
        <v>125</v>
      </c>
      <c r="C53" s="315">
        <v>0</v>
      </c>
      <c r="D53" s="315">
        <v>0</v>
      </c>
      <c r="E53" s="319">
        <f t="shared" si="18"/>
        <v>0</v>
      </c>
      <c r="F53" s="319">
        <f t="shared" si="10"/>
        <v>0</v>
      </c>
      <c r="G53" s="320">
        <v>0</v>
      </c>
      <c r="H53" s="320">
        <v>0</v>
      </c>
      <c r="I53" s="320">
        <v>0</v>
      </c>
      <c r="J53" s="320">
        <v>0</v>
      </c>
      <c r="K53" s="320">
        <v>0</v>
      </c>
      <c r="L53" s="320">
        <v>0</v>
      </c>
      <c r="M53" s="320">
        <v>0</v>
      </c>
      <c r="N53" s="321">
        <v>0</v>
      </c>
      <c r="O53" s="320">
        <v>0</v>
      </c>
      <c r="P53" s="320">
        <v>0</v>
      </c>
      <c r="Q53" s="320">
        <v>0</v>
      </c>
      <c r="R53" s="320">
        <f t="shared" si="11"/>
        <v>0</v>
      </c>
      <c r="S53" s="320">
        <v>0</v>
      </c>
      <c r="T53" s="320">
        <v>0</v>
      </c>
      <c r="U53" s="320">
        <v>0</v>
      </c>
      <c r="V53" s="320">
        <v>0</v>
      </c>
      <c r="W53" s="320">
        <v>0</v>
      </c>
      <c r="X53" s="320">
        <v>0</v>
      </c>
      <c r="Y53" s="320">
        <v>0</v>
      </c>
      <c r="Z53" s="320">
        <v>0</v>
      </c>
      <c r="AA53" s="320">
        <v>0</v>
      </c>
      <c r="AB53" s="315">
        <f t="shared" si="8"/>
        <v>0</v>
      </c>
      <c r="AC53" s="316">
        <f t="shared" si="9"/>
        <v>0</v>
      </c>
      <c r="AE53" s="337"/>
    </row>
    <row r="54" spans="1:31" x14ac:dyDescent="0.25">
      <c r="A54" s="317" t="s">
        <v>130</v>
      </c>
      <c r="B54" s="323" t="s">
        <v>124</v>
      </c>
      <c r="C54" s="324">
        <v>0</v>
      </c>
      <c r="D54" s="324">
        <v>0</v>
      </c>
      <c r="E54" s="319">
        <f t="shared" si="18"/>
        <v>0</v>
      </c>
      <c r="F54" s="319">
        <f t="shared" si="10"/>
        <v>0</v>
      </c>
      <c r="G54" s="320">
        <v>0</v>
      </c>
      <c r="H54" s="320">
        <v>0</v>
      </c>
      <c r="I54" s="320">
        <v>0</v>
      </c>
      <c r="J54" s="320">
        <v>0</v>
      </c>
      <c r="K54" s="320">
        <v>0</v>
      </c>
      <c r="L54" s="320">
        <v>0</v>
      </c>
      <c r="M54" s="320">
        <v>0</v>
      </c>
      <c r="N54" s="320">
        <v>0</v>
      </c>
      <c r="O54" s="320">
        <v>0</v>
      </c>
      <c r="P54" s="320">
        <v>0</v>
      </c>
      <c r="Q54" s="320">
        <v>0</v>
      </c>
      <c r="R54" s="320">
        <f t="shared" si="11"/>
        <v>0</v>
      </c>
      <c r="S54" s="320">
        <v>0</v>
      </c>
      <c r="T54" s="320">
        <v>0</v>
      </c>
      <c r="U54" s="320">
        <v>0</v>
      </c>
      <c r="V54" s="320">
        <v>0</v>
      </c>
      <c r="W54" s="320">
        <v>0</v>
      </c>
      <c r="X54" s="320">
        <v>0</v>
      </c>
      <c r="Y54" s="320">
        <v>0</v>
      </c>
      <c r="Z54" s="320">
        <v>0</v>
      </c>
      <c r="AA54" s="320">
        <v>0</v>
      </c>
      <c r="AB54" s="315">
        <f t="shared" si="8"/>
        <v>0</v>
      </c>
      <c r="AC54" s="316">
        <f t="shared" si="9"/>
        <v>0</v>
      </c>
      <c r="AE54" s="337"/>
    </row>
    <row r="55" spans="1:31" x14ac:dyDescent="0.25">
      <c r="A55" s="317" t="s">
        <v>129</v>
      </c>
      <c r="B55" s="323" t="s">
        <v>123</v>
      </c>
      <c r="C55" s="324">
        <v>0</v>
      </c>
      <c r="D55" s="324">
        <v>0</v>
      </c>
      <c r="E55" s="319">
        <f t="shared" si="18"/>
        <v>0</v>
      </c>
      <c r="F55" s="319">
        <f t="shared" si="10"/>
        <v>0</v>
      </c>
      <c r="G55" s="320">
        <v>0</v>
      </c>
      <c r="H55" s="320">
        <v>0</v>
      </c>
      <c r="I55" s="320">
        <v>0</v>
      </c>
      <c r="J55" s="320">
        <v>0</v>
      </c>
      <c r="K55" s="320">
        <v>0</v>
      </c>
      <c r="L55" s="320">
        <v>0</v>
      </c>
      <c r="M55" s="320">
        <v>0</v>
      </c>
      <c r="N55" s="320">
        <v>0</v>
      </c>
      <c r="O55" s="320">
        <v>0</v>
      </c>
      <c r="P55" s="320">
        <v>0</v>
      </c>
      <c r="Q55" s="320">
        <v>0</v>
      </c>
      <c r="R55" s="320">
        <f t="shared" si="11"/>
        <v>0</v>
      </c>
      <c r="S55" s="320">
        <v>0</v>
      </c>
      <c r="T55" s="320">
        <v>0</v>
      </c>
      <c r="U55" s="320">
        <v>0</v>
      </c>
      <c r="V55" s="320">
        <v>0</v>
      </c>
      <c r="W55" s="320">
        <v>0</v>
      </c>
      <c r="X55" s="320">
        <v>0</v>
      </c>
      <c r="Y55" s="320">
        <v>0</v>
      </c>
      <c r="Z55" s="320">
        <v>0</v>
      </c>
      <c r="AA55" s="320">
        <v>0</v>
      </c>
      <c r="AB55" s="315">
        <f t="shared" si="8"/>
        <v>0</v>
      </c>
      <c r="AC55" s="316">
        <f t="shared" si="9"/>
        <v>0</v>
      </c>
      <c r="AE55" s="337"/>
    </row>
    <row r="56" spans="1:31" x14ac:dyDescent="0.25">
      <c r="A56" s="317" t="s">
        <v>128</v>
      </c>
      <c r="B56" s="323" t="s">
        <v>122</v>
      </c>
      <c r="C56" s="324">
        <v>0</v>
      </c>
      <c r="D56" s="324">
        <v>0</v>
      </c>
      <c r="E56" s="319">
        <f t="shared" si="18"/>
        <v>0</v>
      </c>
      <c r="F56" s="319">
        <f t="shared" si="10"/>
        <v>0</v>
      </c>
      <c r="G56" s="320">
        <v>0</v>
      </c>
      <c r="H56" s="320">
        <v>0</v>
      </c>
      <c r="I56" s="320">
        <v>0</v>
      </c>
      <c r="J56" s="320">
        <v>0</v>
      </c>
      <c r="K56" s="320">
        <v>0</v>
      </c>
      <c r="L56" s="320">
        <v>0</v>
      </c>
      <c r="M56" s="320">
        <v>0</v>
      </c>
      <c r="N56" s="320">
        <v>0</v>
      </c>
      <c r="O56" s="320">
        <v>0</v>
      </c>
      <c r="P56" s="320">
        <v>0</v>
      </c>
      <c r="Q56" s="320">
        <v>0</v>
      </c>
      <c r="R56" s="320">
        <f t="shared" si="11"/>
        <v>0</v>
      </c>
      <c r="S56" s="320">
        <v>0</v>
      </c>
      <c r="T56" s="320">
        <v>0</v>
      </c>
      <c r="U56" s="320">
        <v>0</v>
      </c>
      <c r="V56" s="320">
        <v>0</v>
      </c>
      <c r="W56" s="320">
        <v>0</v>
      </c>
      <c r="X56" s="320">
        <v>0</v>
      </c>
      <c r="Y56" s="320">
        <v>0</v>
      </c>
      <c r="Z56" s="320">
        <v>0</v>
      </c>
      <c r="AA56" s="320">
        <v>0</v>
      </c>
      <c r="AB56" s="315">
        <f t="shared" si="8"/>
        <v>0</v>
      </c>
      <c r="AC56" s="316">
        <f t="shared" si="9"/>
        <v>0</v>
      </c>
      <c r="AE56" s="337"/>
    </row>
    <row r="57" spans="1:31" ht="18.75" x14ac:dyDescent="0.25">
      <c r="A57" s="317" t="s">
        <v>127</v>
      </c>
      <c r="B57" s="323" t="s">
        <v>552</v>
      </c>
      <c r="C57" s="324">
        <f>C50</f>
        <v>10</v>
      </c>
      <c r="D57" s="324">
        <f>D50</f>
        <v>10</v>
      </c>
      <c r="E57" s="319">
        <f t="shared" si="18"/>
        <v>10</v>
      </c>
      <c r="F57" s="319">
        <f t="shared" si="10"/>
        <v>10</v>
      </c>
      <c r="G57" s="320">
        <v>0</v>
      </c>
      <c r="H57" s="320">
        <v>0</v>
      </c>
      <c r="I57" s="320">
        <v>0</v>
      </c>
      <c r="J57" s="320">
        <v>0</v>
      </c>
      <c r="K57" s="320">
        <v>0</v>
      </c>
      <c r="L57" s="320">
        <v>0</v>
      </c>
      <c r="M57" s="320">
        <v>0</v>
      </c>
      <c r="N57" s="320">
        <v>0</v>
      </c>
      <c r="O57" s="320">
        <v>0</v>
      </c>
      <c r="P57" s="320">
        <v>10</v>
      </c>
      <c r="Q57" s="320">
        <v>0</v>
      </c>
      <c r="R57" s="320">
        <f t="shared" si="11"/>
        <v>10</v>
      </c>
      <c r="S57" s="320">
        <v>0</v>
      </c>
      <c r="T57" s="320">
        <v>0</v>
      </c>
      <c r="U57" s="320">
        <v>0</v>
      </c>
      <c r="V57" s="320">
        <v>0</v>
      </c>
      <c r="W57" s="320">
        <v>0</v>
      </c>
      <c r="X57" s="320">
        <v>0</v>
      </c>
      <c r="Y57" s="320">
        <v>0</v>
      </c>
      <c r="Z57" s="320">
        <v>0</v>
      </c>
      <c r="AA57" s="320">
        <v>0</v>
      </c>
      <c r="AB57" s="315">
        <f t="shared" si="8"/>
        <v>10</v>
      </c>
      <c r="AC57" s="316">
        <f t="shared" si="9"/>
        <v>10</v>
      </c>
      <c r="AE57" s="337"/>
    </row>
    <row r="58" spans="1:31" ht="36.75" customHeight="1" x14ac:dyDescent="0.25">
      <c r="A58" s="313" t="s">
        <v>56</v>
      </c>
      <c r="B58" s="325" t="s">
        <v>224</v>
      </c>
      <c r="C58" s="324">
        <v>0</v>
      </c>
      <c r="D58" s="324">
        <v>0</v>
      </c>
      <c r="E58" s="319">
        <f t="shared" si="18"/>
        <v>0</v>
      </c>
      <c r="F58" s="319">
        <f t="shared" si="10"/>
        <v>0</v>
      </c>
      <c r="G58" s="315">
        <v>0</v>
      </c>
      <c r="H58" s="315">
        <v>0</v>
      </c>
      <c r="I58" s="315">
        <v>0</v>
      </c>
      <c r="J58" s="315">
        <v>0</v>
      </c>
      <c r="K58" s="315">
        <v>0</v>
      </c>
      <c r="L58" s="315">
        <v>0</v>
      </c>
      <c r="M58" s="315">
        <v>0</v>
      </c>
      <c r="N58" s="322">
        <v>0</v>
      </c>
      <c r="O58" s="315">
        <v>0</v>
      </c>
      <c r="P58" s="315">
        <v>0</v>
      </c>
      <c r="Q58" s="315">
        <v>0</v>
      </c>
      <c r="R58" s="315">
        <f t="shared" si="11"/>
        <v>0</v>
      </c>
      <c r="S58" s="315">
        <v>0</v>
      </c>
      <c r="T58" s="315">
        <v>0</v>
      </c>
      <c r="U58" s="315">
        <v>0</v>
      </c>
      <c r="V58" s="315">
        <v>0</v>
      </c>
      <c r="W58" s="315">
        <v>0</v>
      </c>
      <c r="X58" s="315">
        <v>0</v>
      </c>
      <c r="Y58" s="315">
        <v>0</v>
      </c>
      <c r="Z58" s="315">
        <v>0</v>
      </c>
      <c r="AA58" s="315">
        <v>0</v>
      </c>
      <c r="AB58" s="315">
        <f t="shared" si="8"/>
        <v>0</v>
      </c>
      <c r="AC58" s="316">
        <f t="shared" si="9"/>
        <v>0</v>
      </c>
      <c r="AE58" s="337"/>
    </row>
    <row r="59" spans="1:31" x14ac:dyDescent="0.25">
      <c r="A59" s="313" t="s">
        <v>54</v>
      </c>
      <c r="B59" s="314" t="s">
        <v>126</v>
      </c>
      <c r="C59" s="315">
        <v>0</v>
      </c>
      <c r="D59" s="315">
        <v>0</v>
      </c>
      <c r="E59" s="319">
        <f t="shared" si="18"/>
        <v>0</v>
      </c>
      <c r="F59" s="319">
        <f t="shared" si="10"/>
        <v>0</v>
      </c>
      <c r="G59" s="315">
        <v>0</v>
      </c>
      <c r="H59" s="315">
        <v>0</v>
      </c>
      <c r="I59" s="315">
        <v>0</v>
      </c>
      <c r="J59" s="315">
        <v>0</v>
      </c>
      <c r="K59" s="315">
        <v>0</v>
      </c>
      <c r="L59" s="315">
        <v>0</v>
      </c>
      <c r="M59" s="315">
        <v>0</v>
      </c>
      <c r="N59" s="322">
        <v>0</v>
      </c>
      <c r="O59" s="315">
        <v>0</v>
      </c>
      <c r="P59" s="315">
        <v>0</v>
      </c>
      <c r="Q59" s="315">
        <v>0</v>
      </c>
      <c r="R59" s="315">
        <f t="shared" si="11"/>
        <v>0</v>
      </c>
      <c r="S59" s="315">
        <v>0</v>
      </c>
      <c r="T59" s="315">
        <v>0</v>
      </c>
      <c r="U59" s="315">
        <v>0</v>
      </c>
      <c r="V59" s="315">
        <v>0</v>
      </c>
      <c r="W59" s="315">
        <v>0</v>
      </c>
      <c r="X59" s="315">
        <v>0</v>
      </c>
      <c r="Y59" s="315">
        <v>0</v>
      </c>
      <c r="Z59" s="315">
        <v>0</v>
      </c>
      <c r="AA59" s="315">
        <v>0</v>
      </c>
      <c r="AB59" s="315">
        <f t="shared" si="8"/>
        <v>0</v>
      </c>
      <c r="AC59" s="316">
        <f t="shared" si="9"/>
        <v>0</v>
      </c>
      <c r="AE59" s="337"/>
    </row>
    <row r="60" spans="1:31" x14ac:dyDescent="0.25">
      <c r="A60" s="317" t="s">
        <v>218</v>
      </c>
      <c r="B60" s="67" t="s">
        <v>146</v>
      </c>
      <c r="C60" s="285">
        <v>0</v>
      </c>
      <c r="D60" s="285">
        <v>0</v>
      </c>
      <c r="E60" s="319">
        <f t="shared" si="18"/>
        <v>0</v>
      </c>
      <c r="F60" s="319">
        <f t="shared" si="10"/>
        <v>0</v>
      </c>
      <c r="G60" s="320">
        <v>0</v>
      </c>
      <c r="H60" s="320">
        <v>0</v>
      </c>
      <c r="I60" s="320">
        <v>0</v>
      </c>
      <c r="J60" s="320">
        <v>0</v>
      </c>
      <c r="K60" s="320">
        <v>0</v>
      </c>
      <c r="L60" s="320">
        <v>0</v>
      </c>
      <c r="M60" s="320">
        <v>0</v>
      </c>
      <c r="N60" s="320">
        <v>0</v>
      </c>
      <c r="O60" s="320">
        <v>0</v>
      </c>
      <c r="P60" s="320">
        <v>0</v>
      </c>
      <c r="Q60" s="320">
        <v>0</v>
      </c>
      <c r="R60" s="320">
        <f t="shared" si="11"/>
        <v>0</v>
      </c>
      <c r="S60" s="320">
        <v>0</v>
      </c>
      <c r="T60" s="320">
        <v>0</v>
      </c>
      <c r="U60" s="320">
        <v>0</v>
      </c>
      <c r="V60" s="320">
        <v>0</v>
      </c>
      <c r="W60" s="320">
        <v>0</v>
      </c>
      <c r="X60" s="320">
        <v>0</v>
      </c>
      <c r="Y60" s="320">
        <v>0</v>
      </c>
      <c r="Z60" s="320">
        <v>0</v>
      </c>
      <c r="AA60" s="320">
        <v>0</v>
      </c>
      <c r="AB60" s="315">
        <f t="shared" si="8"/>
        <v>0</v>
      </c>
      <c r="AC60" s="316">
        <f t="shared" si="9"/>
        <v>0</v>
      </c>
      <c r="AE60" s="337"/>
    </row>
    <row r="61" spans="1:31" x14ac:dyDescent="0.25">
      <c r="A61" s="317" t="s">
        <v>219</v>
      </c>
      <c r="B61" s="67" t="s">
        <v>144</v>
      </c>
      <c r="C61" s="285">
        <v>0</v>
      </c>
      <c r="D61" s="285">
        <v>0</v>
      </c>
      <c r="E61" s="319">
        <f t="shared" si="18"/>
        <v>0</v>
      </c>
      <c r="F61" s="319">
        <f t="shared" si="10"/>
        <v>0</v>
      </c>
      <c r="G61" s="320">
        <v>0</v>
      </c>
      <c r="H61" s="320">
        <v>0</v>
      </c>
      <c r="I61" s="320">
        <v>0</v>
      </c>
      <c r="J61" s="320">
        <v>0</v>
      </c>
      <c r="K61" s="320">
        <v>0</v>
      </c>
      <c r="L61" s="320">
        <v>0</v>
      </c>
      <c r="M61" s="320">
        <v>0</v>
      </c>
      <c r="N61" s="320">
        <v>0</v>
      </c>
      <c r="O61" s="320">
        <v>0</v>
      </c>
      <c r="P61" s="320">
        <v>0</v>
      </c>
      <c r="Q61" s="320">
        <v>0</v>
      </c>
      <c r="R61" s="320">
        <f t="shared" si="11"/>
        <v>0</v>
      </c>
      <c r="S61" s="320">
        <v>0</v>
      </c>
      <c r="T61" s="320">
        <v>0</v>
      </c>
      <c r="U61" s="320">
        <v>0</v>
      </c>
      <c r="V61" s="320">
        <v>0</v>
      </c>
      <c r="W61" s="320">
        <v>0</v>
      </c>
      <c r="X61" s="320">
        <v>0</v>
      </c>
      <c r="Y61" s="320">
        <v>0</v>
      </c>
      <c r="Z61" s="320">
        <v>0</v>
      </c>
      <c r="AA61" s="320">
        <v>0</v>
      </c>
      <c r="AB61" s="315">
        <f t="shared" si="8"/>
        <v>0</v>
      </c>
      <c r="AC61" s="316">
        <f t="shared" si="9"/>
        <v>0</v>
      </c>
      <c r="AE61" s="337"/>
    </row>
    <row r="62" spans="1:31" x14ac:dyDescent="0.25">
      <c r="A62" s="317" t="s">
        <v>220</v>
      </c>
      <c r="B62" s="67" t="s">
        <v>142</v>
      </c>
      <c r="C62" s="285">
        <v>0</v>
      </c>
      <c r="D62" s="285">
        <v>0</v>
      </c>
      <c r="E62" s="319">
        <f t="shared" si="18"/>
        <v>0</v>
      </c>
      <c r="F62" s="319">
        <f t="shared" si="10"/>
        <v>0</v>
      </c>
      <c r="G62" s="320">
        <v>0</v>
      </c>
      <c r="H62" s="320">
        <v>0</v>
      </c>
      <c r="I62" s="320">
        <v>0</v>
      </c>
      <c r="J62" s="320">
        <v>0</v>
      </c>
      <c r="K62" s="320">
        <v>0</v>
      </c>
      <c r="L62" s="320">
        <v>0</v>
      </c>
      <c r="M62" s="320">
        <v>0</v>
      </c>
      <c r="N62" s="320">
        <v>0</v>
      </c>
      <c r="O62" s="320">
        <v>0</v>
      </c>
      <c r="P62" s="320">
        <v>0</v>
      </c>
      <c r="Q62" s="320">
        <v>0</v>
      </c>
      <c r="R62" s="320">
        <f t="shared" si="11"/>
        <v>0</v>
      </c>
      <c r="S62" s="320">
        <v>0</v>
      </c>
      <c r="T62" s="320">
        <v>0</v>
      </c>
      <c r="U62" s="320">
        <v>0</v>
      </c>
      <c r="V62" s="320">
        <v>0</v>
      </c>
      <c r="W62" s="320">
        <v>0</v>
      </c>
      <c r="X62" s="320">
        <v>0</v>
      </c>
      <c r="Y62" s="320">
        <v>0</v>
      </c>
      <c r="Z62" s="320">
        <v>0</v>
      </c>
      <c r="AA62" s="320">
        <v>0</v>
      </c>
      <c r="AB62" s="315">
        <f t="shared" si="8"/>
        <v>0</v>
      </c>
      <c r="AC62" s="316">
        <f t="shared" si="9"/>
        <v>0</v>
      </c>
      <c r="AE62" s="337"/>
    </row>
    <row r="63" spans="1:31" x14ac:dyDescent="0.25">
      <c r="A63" s="317" t="s">
        <v>221</v>
      </c>
      <c r="B63" s="67" t="s">
        <v>223</v>
      </c>
      <c r="C63" s="285">
        <v>0</v>
      </c>
      <c r="D63" s="285">
        <v>0</v>
      </c>
      <c r="E63" s="319">
        <f t="shared" si="18"/>
        <v>0</v>
      </c>
      <c r="F63" s="319">
        <f t="shared" si="10"/>
        <v>0</v>
      </c>
      <c r="G63" s="320">
        <v>0</v>
      </c>
      <c r="H63" s="320">
        <v>0</v>
      </c>
      <c r="I63" s="320">
        <v>0</v>
      </c>
      <c r="J63" s="320">
        <v>0</v>
      </c>
      <c r="K63" s="320">
        <v>0</v>
      </c>
      <c r="L63" s="320">
        <v>0</v>
      </c>
      <c r="M63" s="320">
        <v>0</v>
      </c>
      <c r="N63" s="320">
        <v>0</v>
      </c>
      <c r="O63" s="320">
        <v>0</v>
      </c>
      <c r="P63" s="320">
        <v>0</v>
      </c>
      <c r="Q63" s="320">
        <v>0</v>
      </c>
      <c r="R63" s="320">
        <f t="shared" si="11"/>
        <v>0</v>
      </c>
      <c r="S63" s="320">
        <v>0</v>
      </c>
      <c r="T63" s="320">
        <v>0</v>
      </c>
      <c r="U63" s="320">
        <v>0</v>
      </c>
      <c r="V63" s="320">
        <v>0</v>
      </c>
      <c r="W63" s="320">
        <v>0</v>
      </c>
      <c r="X63" s="320">
        <v>0</v>
      </c>
      <c r="Y63" s="320">
        <v>0</v>
      </c>
      <c r="Z63" s="320">
        <v>0</v>
      </c>
      <c r="AA63" s="320">
        <v>0</v>
      </c>
      <c r="AB63" s="315">
        <f t="shared" si="8"/>
        <v>0</v>
      </c>
      <c r="AC63" s="316">
        <f t="shared" si="9"/>
        <v>0</v>
      </c>
      <c r="AE63" s="337"/>
    </row>
    <row r="64" spans="1:31" ht="18.75" x14ac:dyDescent="0.25">
      <c r="A64" s="317" t="s">
        <v>222</v>
      </c>
      <c r="B64" s="323" t="s">
        <v>552</v>
      </c>
      <c r="C64" s="324">
        <v>0</v>
      </c>
      <c r="D64" s="324">
        <v>0</v>
      </c>
      <c r="E64" s="319">
        <f t="shared" si="18"/>
        <v>0</v>
      </c>
      <c r="F64" s="319">
        <f t="shared" si="10"/>
        <v>0</v>
      </c>
      <c r="G64" s="320">
        <v>0</v>
      </c>
      <c r="H64" s="320">
        <v>0</v>
      </c>
      <c r="I64" s="320">
        <v>0</v>
      </c>
      <c r="J64" s="320">
        <v>0</v>
      </c>
      <c r="K64" s="320">
        <v>0</v>
      </c>
      <c r="L64" s="320">
        <v>0</v>
      </c>
      <c r="M64" s="320">
        <v>0</v>
      </c>
      <c r="N64" s="320">
        <v>0</v>
      </c>
      <c r="O64" s="320">
        <v>0</v>
      </c>
      <c r="P64" s="320">
        <v>0</v>
      </c>
      <c r="Q64" s="320">
        <v>0</v>
      </c>
      <c r="R64" s="320">
        <f t="shared" si="11"/>
        <v>0</v>
      </c>
      <c r="S64" s="320">
        <v>0</v>
      </c>
      <c r="T64" s="320">
        <v>0</v>
      </c>
      <c r="U64" s="320">
        <v>0</v>
      </c>
      <c r="V64" s="320">
        <v>0</v>
      </c>
      <c r="W64" s="320">
        <v>0</v>
      </c>
      <c r="X64" s="320">
        <v>0</v>
      </c>
      <c r="Y64" s="320">
        <v>0</v>
      </c>
      <c r="Z64" s="320">
        <v>0</v>
      </c>
      <c r="AA64" s="320">
        <v>0</v>
      </c>
      <c r="AB64" s="315">
        <f t="shared" si="8"/>
        <v>0</v>
      </c>
      <c r="AC64" s="316">
        <f t="shared" si="9"/>
        <v>0</v>
      </c>
      <c r="AE64" s="337"/>
    </row>
    <row r="65" spans="1:28" x14ac:dyDescent="0.25">
      <c r="A65" s="64"/>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59"/>
    </row>
    <row r="66" spans="1:28" ht="54" customHeight="1" x14ac:dyDescent="0.25">
      <c r="A66" s="59"/>
      <c r="B66" s="427"/>
      <c r="C66" s="427"/>
      <c r="D66" s="427"/>
      <c r="E66" s="427"/>
      <c r="F66" s="427"/>
      <c r="G66" s="427"/>
      <c r="H66" s="427"/>
      <c r="I66" s="427"/>
      <c r="J66" s="427"/>
      <c r="K66" s="427"/>
      <c r="L66" s="427"/>
      <c r="M66" s="427"/>
      <c r="N66" s="427"/>
      <c r="O66" s="427"/>
      <c r="P66" s="427"/>
      <c r="Q66" s="427"/>
      <c r="R66" s="306"/>
      <c r="S66" s="306"/>
      <c r="T66" s="306"/>
      <c r="U66" s="306"/>
      <c r="V66" s="306"/>
      <c r="W66" s="306"/>
      <c r="X66" s="306"/>
      <c r="Y66" s="306"/>
      <c r="Z66" s="306"/>
      <c r="AA66" s="306"/>
      <c r="AB66" s="63"/>
    </row>
    <row r="67" spans="1:28" x14ac:dyDescent="0.25">
      <c r="A67" s="59"/>
      <c r="B67" s="59"/>
      <c r="C67" s="59"/>
      <c r="D67" s="59"/>
      <c r="E67" s="59"/>
      <c r="F67" s="59"/>
      <c r="AB67" s="59"/>
    </row>
    <row r="68" spans="1:28" ht="50.25" customHeight="1" x14ac:dyDescent="0.25">
      <c r="A68" s="59"/>
      <c r="B68" s="428"/>
      <c r="C68" s="428"/>
      <c r="D68" s="428"/>
      <c r="E68" s="428"/>
      <c r="F68" s="428"/>
      <c r="G68" s="428"/>
      <c r="H68" s="428"/>
      <c r="I68" s="428"/>
      <c r="J68" s="428"/>
      <c r="K68" s="428"/>
      <c r="L68" s="428"/>
      <c r="M68" s="428"/>
      <c r="N68" s="428"/>
      <c r="O68" s="428"/>
      <c r="P68" s="428"/>
      <c r="Q68" s="428"/>
      <c r="R68" s="307"/>
      <c r="S68" s="307"/>
      <c r="T68" s="307"/>
      <c r="U68" s="307"/>
      <c r="V68" s="307"/>
      <c r="W68" s="307"/>
      <c r="X68" s="307"/>
      <c r="Y68" s="307"/>
      <c r="Z68" s="307"/>
      <c r="AA68" s="307"/>
      <c r="AB68" s="59"/>
    </row>
    <row r="69" spans="1:28" x14ac:dyDescent="0.25">
      <c r="A69" s="59"/>
      <c r="B69" s="59"/>
      <c r="C69" s="59"/>
      <c r="D69" s="59"/>
      <c r="E69" s="59"/>
      <c r="F69" s="59"/>
      <c r="AB69" s="59"/>
    </row>
    <row r="70" spans="1:28" ht="36.75" customHeight="1" x14ac:dyDescent="0.25">
      <c r="A70" s="59"/>
      <c r="B70" s="427"/>
      <c r="C70" s="427"/>
      <c r="D70" s="427"/>
      <c r="E70" s="427"/>
      <c r="F70" s="427"/>
      <c r="G70" s="427"/>
      <c r="H70" s="427"/>
      <c r="I70" s="427"/>
      <c r="J70" s="427"/>
      <c r="K70" s="427"/>
      <c r="L70" s="427"/>
      <c r="M70" s="427"/>
      <c r="N70" s="427"/>
      <c r="O70" s="427"/>
      <c r="P70" s="427"/>
      <c r="Q70" s="427"/>
      <c r="R70" s="306"/>
      <c r="S70" s="306"/>
      <c r="T70" s="306"/>
      <c r="U70" s="306"/>
      <c r="V70" s="306"/>
      <c r="W70" s="306"/>
      <c r="X70" s="306"/>
      <c r="Y70" s="306"/>
      <c r="Z70" s="306"/>
      <c r="AA70" s="306"/>
      <c r="AB70" s="59"/>
    </row>
    <row r="71" spans="1:28" x14ac:dyDescent="0.25">
      <c r="A71" s="59"/>
      <c r="B71" s="62"/>
      <c r="C71" s="62"/>
      <c r="D71" s="62"/>
      <c r="E71" s="62"/>
      <c r="F71" s="62"/>
      <c r="AB71" s="59"/>
    </row>
    <row r="72" spans="1:28" ht="51" customHeight="1" x14ac:dyDescent="0.25">
      <c r="A72" s="59"/>
      <c r="B72" s="427"/>
      <c r="C72" s="427"/>
      <c r="D72" s="427"/>
      <c r="E72" s="427"/>
      <c r="F72" s="427"/>
      <c r="G72" s="427"/>
      <c r="H72" s="427"/>
      <c r="I72" s="427"/>
      <c r="J72" s="427"/>
      <c r="K72" s="427"/>
      <c r="L72" s="427"/>
      <c r="M72" s="427"/>
      <c r="N72" s="427"/>
      <c r="O72" s="427"/>
      <c r="P72" s="427"/>
      <c r="Q72" s="427"/>
      <c r="R72" s="306"/>
      <c r="S72" s="306"/>
      <c r="T72" s="306"/>
      <c r="U72" s="306"/>
      <c r="V72" s="306"/>
      <c r="W72" s="306"/>
      <c r="X72" s="306"/>
      <c r="Y72" s="306"/>
      <c r="Z72" s="306"/>
      <c r="AA72" s="306"/>
      <c r="AB72" s="59"/>
    </row>
    <row r="73" spans="1:28" ht="32.25" customHeight="1" x14ac:dyDescent="0.25">
      <c r="A73" s="59"/>
      <c r="B73" s="428"/>
      <c r="C73" s="428"/>
      <c r="D73" s="428"/>
      <c r="E73" s="428"/>
      <c r="F73" s="428"/>
      <c r="G73" s="428"/>
      <c r="H73" s="428"/>
      <c r="I73" s="428"/>
      <c r="J73" s="428"/>
      <c r="K73" s="428"/>
      <c r="L73" s="428"/>
      <c r="M73" s="428"/>
      <c r="N73" s="428"/>
      <c r="O73" s="428"/>
      <c r="P73" s="428"/>
      <c r="Q73" s="428"/>
      <c r="R73" s="307"/>
      <c r="S73" s="307"/>
      <c r="T73" s="307"/>
      <c r="U73" s="307"/>
      <c r="V73" s="307"/>
      <c r="W73" s="307"/>
      <c r="X73" s="307"/>
      <c r="Y73" s="307"/>
      <c r="Z73" s="307"/>
      <c r="AA73" s="307"/>
      <c r="AB73" s="59"/>
    </row>
    <row r="74" spans="1:28" ht="51.75" customHeight="1" x14ac:dyDescent="0.25">
      <c r="A74" s="59"/>
      <c r="B74" s="427"/>
      <c r="C74" s="427"/>
      <c r="D74" s="427"/>
      <c r="E74" s="427"/>
      <c r="F74" s="427"/>
      <c r="G74" s="427"/>
      <c r="H74" s="427"/>
      <c r="I74" s="427"/>
      <c r="J74" s="427"/>
      <c r="K74" s="427"/>
      <c r="L74" s="427"/>
      <c r="M74" s="427"/>
      <c r="N74" s="427"/>
      <c r="O74" s="427"/>
      <c r="P74" s="427"/>
      <c r="Q74" s="427"/>
      <c r="R74" s="306"/>
      <c r="S74" s="306"/>
      <c r="T74" s="306"/>
      <c r="U74" s="306"/>
      <c r="V74" s="306"/>
      <c r="W74" s="306"/>
      <c r="X74" s="306"/>
      <c r="Y74" s="306"/>
      <c r="Z74" s="306"/>
      <c r="AA74" s="306"/>
      <c r="AB74" s="59"/>
    </row>
    <row r="75" spans="1:28" ht="21.75" customHeight="1" x14ac:dyDescent="0.25">
      <c r="A75" s="59"/>
      <c r="B75" s="434"/>
      <c r="C75" s="434"/>
      <c r="D75" s="434"/>
      <c r="E75" s="434"/>
      <c r="F75" s="434"/>
      <c r="G75" s="434"/>
      <c r="H75" s="434"/>
      <c r="I75" s="434"/>
      <c r="J75" s="434"/>
      <c r="K75" s="434"/>
      <c r="L75" s="434"/>
      <c r="M75" s="434"/>
      <c r="N75" s="434"/>
      <c r="O75" s="434"/>
      <c r="P75" s="434"/>
      <c r="Q75" s="434"/>
      <c r="R75" s="308"/>
      <c r="S75" s="308"/>
      <c r="T75" s="308"/>
      <c r="U75" s="308"/>
      <c r="V75" s="308"/>
      <c r="W75" s="308"/>
      <c r="X75" s="308"/>
      <c r="Y75" s="308"/>
      <c r="Z75" s="308"/>
      <c r="AA75" s="308"/>
      <c r="AB75" s="59"/>
    </row>
    <row r="76" spans="1:28" ht="23.25" customHeight="1" x14ac:dyDescent="0.25">
      <c r="A76" s="59"/>
      <c r="B76" s="60"/>
      <c r="C76" s="60"/>
      <c r="D76" s="60"/>
      <c r="E76" s="60"/>
      <c r="F76" s="60"/>
      <c r="AB76" s="59"/>
    </row>
    <row r="77" spans="1:28" ht="18.75" customHeight="1" x14ac:dyDescent="0.25">
      <c r="A77" s="59"/>
      <c r="B77" s="435"/>
      <c r="C77" s="435"/>
      <c r="D77" s="435"/>
      <c r="E77" s="435"/>
      <c r="F77" s="435"/>
      <c r="G77" s="435"/>
      <c r="H77" s="435"/>
      <c r="I77" s="435"/>
      <c r="J77" s="435"/>
      <c r="K77" s="435"/>
      <c r="L77" s="435"/>
      <c r="M77" s="435"/>
      <c r="N77" s="435"/>
      <c r="O77" s="435"/>
      <c r="P77" s="435"/>
      <c r="Q77" s="435"/>
      <c r="R77" s="305"/>
      <c r="S77" s="305"/>
      <c r="T77" s="305"/>
      <c r="U77" s="305"/>
      <c r="V77" s="305"/>
      <c r="W77" s="305"/>
      <c r="X77" s="305"/>
      <c r="Y77" s="305"/>
      <c r="Z77" s="305"/>
      <c r="AA77" s="305"/>
      <c r="AB77" s="59"/>
    </row>
    <row r="78" spans="1:28" x14ac:dyDescent="0.25">
      <c r="A78" s="59"/>
      <c r="B78" s="59"/>
      <c r="C78" s="59"/>
      <c r="D78" s="59"/>
      <c r="E78" s="59"/>
      <c r="F78" s="59"/>
      <c r="AB78" s="59"/>
    </row>
    <row r="79" spans="1:28" x14ac:dyDescent="0.25">
      <c r="A79" s="59"/>
      <c r="B79" s="59"/>
      <c r="C79" s="59"/>
      <c r="D79" s="59"/>
      <c r="E79" s="59"/>
      <c r="F79" s="59"/>
      <c r="AB79" s="59"/>
    </row>
    <row r="80" spans="1:28" x14ac:dyDescent="0.25">
      <c r="G80" s="58"/>
      <c r="H80" s="58"/>
      <c r="I80" s="58"/>
      <c r="J80" s="58"/>
      <c r="K80" s="58"/>
      <c r="L80" s="58"/>
      <c r="M80" s="58"/>
      <c r="N80" s="58"/>
      <c r="O80" s="58"/>
      <c r="P80" s="58"/>
      <c r="Q80" s="58"/>
      <c r="R80" s="58"/>
      <c r="S80" s="58"/>
      <c r="T80" s="58"/>
      <c r="U80" s="58"/>
      <c r="V80" s="58"/>
      <c r="W80" s="58"/>
      <c r="X80" s="58"/>
      <c r="Y80" s="58"/>
      <c r="Z80" s="58"/>
      <c r="AA80" s="58"/>
    </row>
    <row r="81" spans="7:27" x14ac:dyDescent="0.25">
      <c r="G81" s="58"/>
      <c r="H81" s="58"/>
      <c r="I81" s="58"/>
      <c r="J81" s="58"/>
      <c r="K81" s="58"/>
      <c r="L81" s="58"/>
      <c r="M81" s="58"/>
      <c r="N81" s="58"/>
      <c r="O81" s="58"/>
      <c r="P81" s="58"/>
      <c r="Q81" s="58"/>
      <c r="R81" s="58"/>
      <c r="S81" s="58"/>
      <c r="T81" s="58"/>
      <c r="U81" s="58"/>
      <c r="V81" s="58"/>
      <c r="W81" s="58"/>
      <c r="X81" s="58"/>
      <c r="Y81" s="58"/>
      <c r="Z81" s="58"/>
      <c r="AA81" s="58"/>
    </row>
    <row r="82" spans="7:27" x14ac:dyDescent="0.25">
      <c r="G82" s="58"/>
      <c r="H82" s="58"/>
      <c r="I82" s="58"/>
      <c r="J82" s="58"/>
      <c r="K82" s="58"/>
      <c r="L82" s="58"/>
      <c r="M82" s="58"/>
      <c r="N82" s="58"/>
      <c r="O82" s="58"/>
      <c r="P82" s="58"/>
      <c r="Q82" s="58"/>
      <c r="R82" s="58"/>
      <c r="S82" s="58"/>
      <c r="T82" s="58"/>
      <c r="U82" s="58"/>
      <c r="V82" s="58"/>
      <c r="W82" s="58"/>
      <c r="X82" s="58"/>
      <c r="Y82" s="58"/>
      <c r="Z82" s="58"/>
      <c r="AA82" s="58"/>
    </row>
    <row r="83" spans="7:27" x14ac:dyDescent="0.25">
      <c r="G83" s="58"/>
      <c r="H83" s="58"/>
      <c r="I83" s="58"/>
      <c r="J83" s="58"/>
      <c r="K83" s="58"/>
      <c r="L83" s="58"/>
      <c r="M83" s="58"/>
      <c r="N83" s="58"/>
      <c r="O83" s="58"/>
      <c r="P83" s="58"/>
      <c r="Q83" s="58"/>
      <c r="R83" s="58"/>
      <c r="S83" s="58"/>
      <c r="T83" s="58"/>
      <c r="U83" s="58"/>
      <c r="V83" s="58"/>
      <c r="W83" s="58"/>
      <c r="X83" s="58"/>
      <c r="Y83" s="58"/>
      <c r="Z83" s="58"/>
      <c r="AA83" s="58"/>
    </row>
    <row r="84" spans="7:27" x14ac:dyDescent="0.25">
      <c r="G84" s="58"/>
      <c r="H84" s="58"/>
      <c r="I84" s="58"/>
      <c r="J84" s="58"/>
      <c r="K84" s="58"/>
      <c r="L84" s="58"/>
      <c r="M84" s="58"/>
      <c r="N84" s="58"/>
      <c r="O84" s="58"/>
      <c r="P84" s="58"/>
      <c r="Q84" s="58"/>
      <c r="R84" s="58"/>
      <c r="S84" s="58"/>
      <c r="T84" s="58"/>
      <c r="U84" s="58"/>
      <c r="V84" s="58"/>
      <c r="W84" s="58"/>
      <c r="X84" s="58"/>
      <c r="Y84" s="58"/>
      <c r="Z84" s="58"/>
      <c r="AA84" s="58"/>
    </row>
    <row r="85" spans="7:27" x14ac:dyDescent="0.25">
      <c r="G85" s="58"/>
      <c r="H85" s="58"/>
      <c r="I85" s="58"/>
      <c r="J85" s="58"/>
      <c r="K85" s="58"/>
      <c r="L85" s="58"/>
      <c r="M85" s="58"/>
      <c r="N85" s="58"/>
      <c r="O85" s="58"/>
      <c r="P85" s="58"/>
      <c r="Q85" s="58"/>
      <c r="R85" s="58"/>
      <c r="S85" s="58"/>
      <c r="T85" s="58"/>
      <c r="U85" s="58"/>
      <c r="V85" s="58"/>
      <c r="W85" s="58"/>
      <c r="X85" s="58"/>
      <c r="Y85" s="58"/>
      <c r="Z85" s="58"/>
      <c r="AA85" s="58"/>
    </row>
    <row r="86" spans="7:27" x14ac:dyDescent="0.25">
      <c r="G86" s="58"/>
      <c r="H86" s="58"/>
      <c r="I86" s="58"/>
      <c r="J86" s="58"/>
      <c r="K86" s="58"/>
      <c r="L86" s="58"/>
      <c r="M86" s="58"/>
      <c r="N86" s="58"/>
      <c r="O86" s="58"/>
      <c r="P86" s="58"/>
      <c r="Q86" s="58"/>
      <c r="R86" s="58"/>
      <c r="S86" s="58"/>
      <c r="T86" s="58"/>
      <c r="U86" s="58"/>
      <c r="V86" s="58"/>
      <c r="W86" s="58"/>
      <c r="X86" s="58"/>
      <c r="Y86" s="58"/>
      <c r="Z86" s="58"/>
      <c r="AA86" s="58"/>
    </row>
    <row r="87" spans="7:27" x14ac:dyDescent="0.25">
      <c r="G87" s="58"/>
      <c r="H87" s="58"/>
      <c r="I87" s="58"/>
      <c r="J87" s="58"/>
      <c r="K87" s="58"/>
      <c r="L87" s="58"/>
      <c r="M87" s="58"/>
      <c r="N87" s="58"/>
      <c r="O87" s="58"/>
      <c r="P87" s="58"/>
      <c r="Q87" s="58"/>
      <c r="R87" s="58"/>
      <c r="S87" s="58"/>
      <c r="T87" s="58"/>
      <c r="U87" s="58"/>
      <c r="V87" s="58"/>
      <c r="W87" s="58"/>
      <c r="X87" s="58"/>
      <c r="Y87" s="58"/>
      <c r="Z87" s="58"/>
      <c r="AA87" s="58"/>
    </row>
    <row r="88" spans="7:27" x14ac:dyDescent="0.25">
      <c r="G88" s="58"/>
      <c r="H88" s="58"/>
      <c r="I88" s="58"/>
      <c r="J88" s="58"/>
      <c r="K88" s="58"/>
      <c r="L88" s="58"/>
      <c r="M88" s="58"/>
      <c r="N88" s="58"/>
      <c r="O88" s="58"/>
      <c r="P88" s="58"/>
      <c r="Q88" s="58"/>
      <c r="R88" s="58"/>
      <c r="S88" s="58"/>
      <c r="T88" s="58"/>
      <c r="U88" s="58"/>
      <c r="V88" s="58"/>
      <c r="W88" s="58"/>
      <c r="X88" s="58"/>
      <c r="Y88" s="58"/>
      <c r="Z88" s="58"/>
      <c r="AA88" s="58"/>
    </row>
    <row r="89" spans="7:27" x14ac:dyDescent="0.25">
      <c r="G89" s="58"/>
      <c r="H89" s="58"/>
      <c r="I89" s="58"/>
      <c r="J89" s="58"/>
      <c r="K89" s="58"/>
      <c r="L89" s="58"/>
      <c r="M89" s="58"/>
      <c r="N89" s="58"/>
      <c r="O89" s="58"/>
      <c r="P89" s="58"/>
      <c r="Q89" s="58"/>
      <c r="R89" s="58"/>
      <c r="S89" s="58"/>
      <c r="T89" s="58"/>
      <c r="U89" s="58"/>
      <c r="V89" s="58"/>
      <c r="W89" s="58"/>
      <c r="X89" s="58"/>
      <c r="Y89" s="58"/>
      <c r="Z89" s="58"/>
      <c r="AA89" s="58"/>
    </row>
    <row r="90" spans="7:27" x14ac:dyDescent="0.25">
      <c r="G90" s="58"/>
      <c r="H90" s="58"/>
      <c r="I90" s="58"/>
      <c r="J90" s="58"/>
      <c r="K90" s="58"/>
      <c r="L90" s="58"/>
      <c r="M90" s="58"/>
      <c r="N90" s="58"/>
      <c r="O90" s="58"/>
      <c r="P90" s="58"/>
      <c r="Q90" s="58"/>
      <c r="R90" s="58"/>
      <c r="S90" s="58"/>
      <c r="T90" s="58"/>
      <c r="U90" s="58"/>
      <c r="V90" s="58"/>
      <c r="W90" s="58"/>
      <c r="X90" s="58"/>
      <c r="Y90" s="58"/>
      <c r="Z90" s="58"/>
      <c r="AA90" s="58"/>
    </row>
    <row r="91" spans="7:27" x14ac:dyDescent="0.25">
      <c r="G91" s="58"/>
      <c r="H91" s="58"/>
      <c r="I91" s="58"/>
      <c r="J91" s="58"/>
      <c r="K91" s="58"/>
      <c r="L91" s="58"/>
      <c r="M91" s="58"/>
      <c r="N91" s="58"/>
      <c r="O91" s="58"/>
      <c r="P91" s="58"/>
      <c r="Q91" s="58"/>
      <c r="R91" s="58"/>
      <c r="S91" s="58"/>
      <c r="T91" s="58"/>
      <c r="U91" s="58"/>
      <c r="V91" s="58"/>
      <c r="W91" s="58"/>
      <c r="X91" s="58"/>
      <c r="Y91" s="58"/>
      <c r="Z91" s="58"/>
      <c r="AA91" s="58"/>
    </row>
    <row r="92" spans="7:27" x14ac:dyDescent="0.25">
      <c r="G92" s="58"/>
      <c r="H92" s="58"/>
      <c r="I92" s="58"/>
      <c r="J92" s="58"/>
      <c r="K92" s="58"/>
      <c r="L92" s="58"/>
      <c r="M92" s="58"/>
      <c r="N92" s="58"/>
      <c r="O92" s="58"/>
      <c r="P92" s="58"/>
      <c r="Q92" s="58"/>
      <c r="R92" s="58"/>
      <c r="S92" s="58"/>
      <c r="T92" s="58"/>
      <c r="U92" s="58"/>
      <c r="V92" s="58"/>
      <c r="W92" s="58"/>
      <c r="X92" s="58"/>
      <c r="Y92" s="58"/>
      <c r="Z92" s="58"/>
      <c r="AA92" s="58"/>
    </row>
  </sheetData>
  <mergeCells count="39">
    <mergeCell ref="B73:Q73"/>
    <mergeCell ref="B74:Q74"/>
    <mergeCell ref="B75:Q75"/>
    <mergeCell ref="B77:Q77"/>
    <mergeCell ref="T20:W20"/>
    <mergeCell ref="C20:D21"/>
    <mergeCell ref="B70:Q70"/>
    <mergeCell ref="B72:Q72"/>
    <mergeCell ref="X20:AA20"/>
    <mergeCell ref="AB20:AC21"/>
    <mergeCell ref="T21:U21"/>
    <mergeCell ref="V21:W21"/>
    <mergeCell ref="X21:Y21"/>
    <mergeCell ref="Z21:AA21"/>
    <mergeCell ref="A12:AC12"/>
    <mergeCell ref="A14:AC14"/>
    <mergeCell ref="A15:AC15"/>
    <mergeCell ref="A16:AC16"/>
    <mergeCell ref="A18:AC18"/>
    <mergeCell ref="A20:A22"/>
    <mergeCell ref="E20:F21"/>
    <mergeCell ref="L20:O20"/>
    <mergeCell ref="B66:Q66"/>
    <mergeCell ref="B68:Q68"/>
    <mergeCell ref="B20:B22"/>
    <mergeCell ref="P20:S20"/>
    <mergeCell ref="R21:S21"/>
    <mergeCell ref="P21:Q21"/>
    <mergeCell ref="L21:M21"/>
    <mergeCell ref="N21:O21"/>
    <mergeCell ref="G20:G22"/>
    <mergeCell ref="H21:I21"/>
    <mergeCell ref="H20:K20"/>
    <mergeCell ref="J21:K21"/>
    <mergeCell ref="A4:AC4"/>
    <mergeCell ref="A6:AC6"/>
    <mergeCell ref="A8:AC8"/>
    <mergeCell ref="A9:AC9"/>
    <mergeCell ref="A11:AC11"/>
  </mergeCells>
  <conditionalFormatting sqref="E24:E64 T24:W64">
    <cfRule type="cellIs" dxfId="17" priority="21" operator="notEqual">
      <formula>0</formula>
    </cfRule>
  </conditionalFormatting>
  <conditionalFormatting sqref="I24:K64 M30:O30 Q30:S30">
    <cfRule type="cellIs" dxfId="16" priority="20" operator="notEqual">
      <formula>0</formula>
    </cfRule>
  </conditionalFormatting>
  <conditionalFormatting sqref="M31:O64 M24:O29 Q24:S29 Q31:S64">
    <cfRule type="cellIs" dxfId="15" priority="18" operator="notEqual">
      <formula>0</formula>
    </cfRule>
  </conditionalFormatting>
  <conditionalFormatting sqref="G24:G64">
    <cfRule type="cellIs" dxfId="14" priority="16" operator="notEqual">
      <formula>0</formula>
    </cfRule>
  </conditionalFormatting>
  <conditionalFormatting sqref="H24:H64">
    <cfRule type="cellIs" dxfId="13" priority="15" operator="notEqual">
      <formula>0</formula>
    </cfRule>
  </conditionalFormatting>
  <conditionalFormatting sqref="L30">
    <cfRule type="cellIs" dxfId="12" priority="14" operator="notEqual">
      <formula>0</formula>
    </cfRule>
  </conditionalFormatting>
  <conditionalFormatting sqref="L24:L29 L31:L64">
    <cfRule type="cellIs" dxfId="11" priority="13" operator="notEqual">
      <formula>0</formula>
    </cfRule>
  </conditionalFormatting>
  <conditionalFormatting sqref="P30">
    <cfRule type="cellIs" dxfId="10" priority="12" operator="notEqual">
      <formula>0</formula>
    </cfRule>
  </conditionalFormatting>
  <conditionalFormatting sqref="P24:P29 P31:P64">
    <cfRule type="cellIs" dxfId="9" priority="11" operator="notEqual">
      <formula>0</formula>
    </cfRule>
  </conditionalFormatting>
  <conditionalFormatting sqref="D31:D64 D24:D29">
    <cfRule type="cellIs" dxfId="8" priority="9" operator="notEqual">
      <formula>0</formula>
    </cfRule>
  </conditionalFormatting>
  <conditionalFormatting sqref="D30">
    <cfRule type="cellIs" dxfId="7" priority="8" operator="notEqual">
      <formula>0</formula>
    </cfRule>
  </conditionalFormatting>
  <conditionalFormatting sqref="C31:C64 C24:C29">
    <cfRule type="cellIs" dxfId="6" priority="7" operator="notEqual">
      <formula>0</formula>
    </cfRule>
  </conditionalFormatting>
  <conditionalFormatting sqref="C30">
    <cfRule type="cellIs" dxfId="5" priority="6" operator="notEqual">
      <formula>0</formula>
    </cfRule>
  </conditionalFormatting>
  <conditionalFormatting sqref="X24:AA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5" zoomScaleSheetLayoutView="85" workbookViewId="0">
      <selection activeCell="L27" sqref="L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8.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42578125" style="18" customWidth="1"/>
    <col min="24" max="24" width="10.7109375" style="18" customWidth="1"/>
    <col min="25" max="25" width="18.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4"/>
    </row>
    <row r="7" spans="1:48" ht="18.75" x14ac:dyDescent="0.25">
      <c r="A7" s="353" t="s">
        <v>7</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54" t="str">
        <f>'1. паспорт местоположение'!A9:C9</f>
        <v>Акционерное общество "Россети Янтарь" ДЗО  ПАО "Россети"</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8" t="s">
        <v>6</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54" t="str">
        <f>'1. паспорт местоположение'!A12:C12</f>
        <v>N_99-прис-28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8" t="s">
        <v>5</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43.5" customHeight="1" x14ac:dyDescent="0.25">
      <c r="A15" s="360" t="str">
        <f>'1. паспорт местоположение'!A15</f>
        <v>Приобретение механизмов и приспособлений в 2028 году для обеспечения текущей деятельности (устройства регулирования напряжения - 10 шт.)</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58" t="s">
        <v>4</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5"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5" customFormat="1" x14ac:dyDescent="0.25">
      <c r="A21" s="450" t="s">
        <v>507</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5" customFormat="1" ht="58.5" customHeight="1" x14ac:dyDescent="0.25">
      <c r="A22" s="441" t="s">
        <v>50</v>
      </c>
      <c r="B22" s="452" t="s">
        <v>22</v>
      </c>
      <c r="C22" s="441" t="s">
        <v>49</v>
      </c>
      <c r="D22" s="441" t="s">
        <v>48</v>
      </c>
      <c r="E22" s="455" t="s">
        <v>518</v>
      </c>
      <c r="F22" s="456"/>
      <c r="G22" s="456"/>
      <c r="H22" s="456"/>
      <c r="I22" s="456"/>
      <c r="J22" s="456"/>
      <c r="K22" s="456"/>
      <c r="L22" s="457"/>
      <c r="M22" s="441" t="s">
        <v>47</v>
      </c>
      <c r="N22" s="441" t="s">
        <v>46</v>
      </c>
      <c r="O22" s="441" t="s">
        <v>45</v>
      </c>
      <c r="P22" s="436" t="s">
        <v>253</v>
      </c>
      <c r="Q22" s="436" t="s">
        <v>44</v>
      </c>
      <c r="R22" s="436" t="s">
        <v>43</v>
      </c>
      <c r="S22" s="436" t="s">
        <v>42</v>
      </c>
      <c r="T22" s="436"/>
      <c r="U22" s="458" t="s">
        <v>41</v>
      </c>
      <c r="V22" s="458" t="s">
        <v>40</v>
      </c>
      <c r="W22" s="436" t="s">
        <v>39</v>
      </c>
      <c r="X22" s="436" t="s">
        <v>38</v>
      </c>
      <c r="Y22" s="436" t="s">
        <v>37</v>
      </c>
      <c r="Z22" s="443" t="s">
        <v>36</v>
      </c>
      <c r="AA22" s="436" t="s">
        <v>35</v>
      </c>
      <c r="AB22" s="436" t="s">
        <v>34</v>
      </c>
      <c r="AC22" s="436" t="s">
        <v>33</v>
      </c>
      <c r="AD22" s="436" t="s">
        <v>32</v>
      </c>
      <c r="AE22" s="436" t="s">
        <v>31</v>
      </c>
      <c r="AF22" s="436" t="s">
        <v>30</v>
      </c>
      <c r="AG22" s="436"/>
      <c r="AH22" s="436"/>
      <c r="AI22" s="436"/>
      <c r="AJ22" s="436"/>
      <c r="AK22" s="436"/>
      <c r="AL22" s="436" t="s">
        <v>29</v>
      </c>
      <c r="AM22" s="436"/>
      <c r="AN22" s="436"/>
      <c r="AO22" s="436"/>
      <c r="AP22" s="436" t="s">
        <v>28</v>
      </c>
      <c r="AQ22" s="436"/>
      <c r="AR22" s="436" t="s">
        <v>27</v>
      </c>
      <c r="AS22" s="436" t="s">
        <v>26</v>
      </c>
      <c r="AT22" s="436" t="s">
        <v>25</v>
      </c>
      <c r="AU22" s="436" t="s">
        <v>24</v>
      </c>
      <c r="AV22" s="444" t="s">
        <v>23</v>
      </c>
    </row>
    <row r="23" spans="1:48" s="25" customFormat="1" ht="64.5" customHeight="1" x14ac:dyDescent="0.25">
      <c r="A23" s="451"/>
      <c r="B23" s="453"/>
      <c r="C23" s="451"/>
      <c r="D23" s="451"/>
      <c r="E23" s="446" t="s">
        <v>21</v>
      </c>
      <c r="F23" s="437" t="s">
        <v>125</v>
      </c>
      <c r="G23" s="437" t="s">
        <v>124</v>
      </c>
      <c r="H23" s="437" t="s">
        <v>123</v>
      </c>
      <c r="I23" s="439" t="s">
        <v>428</v>
      </c>
      <c r="J23" s="439" t="s">
        <v>429</v>
      </c>
      <c r="K23" s="439" t="s">
        <v>430</v>
      </c>
      <c r="L23" s="437" t="s">
        <v>549</v>
      </c>
      <c r="M23" s="451"/>
      <c r="N23" s="451"/>
      <c r="O23" s="451"/>
      <c r="P23" s="436"/>
      <c r="Q23" s="436"/>
      <c r="R23" s="436"/>
      <c r="S23" s="448" t="s">
        <v>2</v>
      </c>
      <c r="T23" s="448" t="s">
        <v>9</v>
      </c>
      <c r="U23" s="458"/>
      <c r="V23" s="458"/>
      <c r="W23" s="436"/>
      <c r="X23" s="436"/>
      <c r="Y23" s="436"/>
      <c r="Z23" s="436"/>
      <c r="AA23" s="436"/>
      <c r="AB23" s="436"/>
      <c r="AC23" s="436"/>
      <c r="AD23" s="436"/>
      <c r="AE23" s="436"/>
      <c r="AF23" s="436" t="s">
        <v>20</v>
      </c>
      <c r="AG23" s="436"/>
      <c r="AH23" s="436" t="s">
        <v>19</v>
      </c>
      <c r="AI23" s="436"/>
      <c r="AJ23" s="441" t="s">
        <v>18</v>
      </c>
      <c r="AK23" s="441" t="s">
        <v>17</v>
      </c>
      <c r="AL23" s="441" t="s">
        <v>16</v>
      </c>
      <c r="AM23" s="441" t="s">
        <v>15</v>
      </c>
      <c r="AN23" s="441" t="s">
        <v>14</v>
      </c>
      <c r="AO23" s="441" t="s">
        <v>13</v>
      </c>
      <c r="AP23" s="441" t="s">
        <v>12</v>
      </c>
      <c r="AQ23" s="459" t="s">
        <v>9</v>
      </c>
      <c r="AR23" s="436"/>
      <c r="AS23" s="436"/>
      <c r="AT23" s="436"/>
      <c r="AU23" s="436"/>
      <c r="AV23" s="445"/>
    </row>
    <row r="24" spans="1:48" s="25"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8" t="s">
        <v>11</v>
      </c>
      <c r="AG24" s="138" t="s">
        <v>10</v>
      </c>
      <c r="AH24" s="139" t="s">
        <v>2</v>
      </c>
      <c r="AI24" s="139" t="s">
        <v>9</v>
      </c>
      <c r="AJ24" s="442"/>
      <c r="AK24" s="442"/>
      <c r="AL24" s="442"/>
      <c r="AM24" s="442"/>
      <c r="AN24" s="442"/>
      <c r="AO24" s="442"/>
      <c r="AP24" s="442"/>
      <c r="AQ24" s="460"/>
      <c r="AR24" s="436"/>
      <c r="AS24" s="436"/>
      <c r="AT24" s="436"/>
      <c r="AU24" s="436"/>
      <c r="AV24" s="44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37">
        <v>1</v>
      </c>
      <c r="B26" s="238" t="s">
        <v>555</v>
      </c>
      <c r="C26" s="20"/>
      <c r="D26" s="240">
        <f>'6.1. Паспорт сетевой график'!H53</f>
        <v>47117</v>
      </c>
      <c r="E26" s="22"/>
      <c r="F26" s="22"/>
      <c r="G26" s="22"/>
      <c r="H26" s="22"/>
      <c r="I26" s="22"/>
      <c r="J26" s="22"/>
      <c r="K26" s="22"/>
      <c r="L26" s="22">
        <f>'6.2. Паспорт фин осв ввод'!D57</f>
        <v>10</v>
      </c>
      <c r="M26" s="20"/>
      <c r="N26" s="248"/>
      <c r="O26" s="250"/>
      <c r="P26" s="23"/>
      <c r="Q26" s="250"/>
      <c r="R26" s="23"/>
      <c r="S26" s="250"/>
      <c r="T26" s="250"/>
      <c r="U26" s="249"/>
      <c r="V26" s="249"/>
      <c r="W26" s="248"/>
      <c r="X26" s="23"/>
      <c r="Y26" s="20"/>
      <c r="Z26" s="21"/>
      <c r="AA26" s="23"/>
      <c r="AB26" s="23"/>
      <c r="AC26" s="248"/>
      <c r="AD26" s="23"/>
      <c r="AE26" s="23"/>
      <c r="AF26" s="22"/>
      <c r="AG26" s="20"/>
      <c r="AH26" s="21"/>
      <c r="AI26" s="245"/>
      <c r="AJ26" s="245"/>
      <c r="AK26" s="245"/>
      <c r="AL26" s="245"/>
      <c r="AM26" s="245"/>
      <c r="AN26" s="245"/>
      <c r="AO26" s="245"/>
      <c r="AP26" s="245"/>
      <c r="AQ26" s="245"/>
      <c r="AR26" s="245"/>
      <c r="AS26" s="245"/>
      <c r="AT26" s="245"/>
      <c r="AU26" s="245"/>
      <c r="AV26" s="245"/>
    </row>
    <row r="27" spans="1:48" s="19" customFormat="1" ht="12.75" x14ac:dyDescent="0.2">
      <c r="A27" s="251"/>
      <c r="B27" s="252"/>
      <c r="C27" s="253"/>
      <c r="D27" s="254"/>
      <c r="E27" s="255"/>
      <c r="F27" s="255"/>
      <c r="G27" s="255"/>
      <c r="H27" s="255"/>
      <c r="I27" s="255"/>
      <c r="J27" s="255"/>
      <c r="K27" s="255"/>
      <c r="L27" s="255"/>
      <c r="M27" s="253"/>
      <c r="N27" s="253"/>
      <c r="O27" s="253"/>
      <c r="P27" s="256"/>
      <c r="Q27" s="253"/>
      <c r="R27" s="256"/>
      <c r="S27" s="253"/>
      <c r="T27" s="253"/>
      <c r="U27" s="255"/>
      <c r="V27" s="255"/>
      <c r="W27" s="250"/>
      <c r="X27" s="256"/>
      <c r="Y27" s="253"/>
      <c r="Z27" s="257"/>
      <c r="AA27" s="256"/>
      <c r="AB27" s="256"/>
      <c r="AC27" s="256"/>
      <c r="AD27" s="256"/>
      <c r="AE27" s="256"/>
      <c r="AF27" s="255"/>
      <c r="AG27" s="253"/>
      <c r="AH27" s="257"/>
      <c r="AI27" s="258"/>
      <c r="AJ27" s="258"/>
      <c r="AK27" s="258"/>
      <c r="AL27" s="258"/>
      <c r="AM27" s="258"/>
      <c r="AN27" s="258"/>
      <c r="AO27" s="258"/>
      <c r="AP27" s="258"/>
      <c r="AQ27" s="258"/>
      <c r="AR27" s="258"/>
      <c r="AS27" s="258"/>
      <c r="AT27" s="258"/>
      <c r="AU27" s="258"/>
      <c r="AV27"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2" zoomScale="90" zoomScaleNormal="90" zoomScaleSheetLayoutView="90" workbookViewId="0">
      <selection activeCell="B28" sqref="B28"/>
    </sheetView>
  </sheetViews>
  <sheetFormatPr defaultRowHeight="15.75" x14ac:dyDescent="0.25"/>
  <cols>
    <col min="1" max="1" width="66.140625" style="116" customWidth="1"/>
    <col min="2" max="2" width="85.28515625" style="116" customWidth="1"/>
    <col min="3" max="3" width="9.140625" style="242" hidden="1" customWidth="1"/>
    <col min="4" max="256" width="9.140625" style="242"/>
    <col min="257" max="258" width="66.140625" style="242" customWidth="1"/>
    <col min="259" max="512" width="9.140625" style="242"/>
    <col min="513" max="514" width="66.140625" style="242" customWidth="1"/>
    <col min="515" max="768" width="9.140625" style="242"/>
    <col min="769" max="770" width="66.140625" style="242" customWidth="1"/>
    <col min="771" max="1024" width="9.140625" style="242"/>
    <col min="1025" max="1026" width="66.140625" style="242" customWidth="1"/>
    <col min="1027" max="1280" width="9.140625" style="242"/>
    <col min="1281" max="1282" width="66.140625" style="242" customWidth="1"/>
    <col min="1283" max="1536" width="9.140625" style="242"/>
    <col min="1537" max="1538" width="66.140625" style="242" customWidth="1"/>
    <col min="1539" max="1792" width="9.140625" style="242"/>
    <col min="1793" max="1794" width="66.140625" style="242" customWidth="1"/>
    <col min="1795" max="2048" width="9.140625" style="242"/>
    <col min="2049" max="2050" width="66.140625" style="242" customWidth="1"/>
    <col min="2051" max="2304" width="9.140625" style="242"/>
    <col min="2305" max="2306" width="66.140625" style="242" customWidth="1"/>
    <col min="2307" max="2560" width="9.140625" style="242"/>
    <col min="2561" max="2562" width="66.140625" style="242" customWidth="1"/>
    <col min="2563" max="2816" width="9.140625" style="242"/>
    <col min="2817" max="2818" width="66.140625" style="242" customWidth="1"/>
    <col min="2819" max="3072" width="9.140625" style="242"/>
    <col min="3073" max="3074" width="66.140625" style="242" customWidth="1"/>
    <col min="3075" max="3328" width="9.140625" style="242"/>
    <col min="3329" max="3330" width="66.140625" style="242" customWidth="1"/>
    <col min="3331" max="3584" width="9.140625" style="242"/>
    <col min="3585" max="3586" width="66.140625" style="242" customWidth="1"/>
    <col min="3587" max="3840" width="9.140625" style="242"/>
    <col min="3841" max="3842" width="66.140625" style="242" customWidth="1"/>
    <col min="3843" max="4096" width="9.140625" style="242"/>
    <col min="4097" max="4098" width="66.140625" style="242" customWidth="1"/>
    <col min="4099" max="4352" width="9.140625" style="242"/>
    <col min="4353" max="4354" width="66.140625" style="242" customWidth="1"/>
    <col min="4355" max="4608" width="9.140625" style="242"/>
    <col min="4609" max="4610" width="66.140625" style="242" customWidth="1"/>
    <col min="4611" max="4864" width="9.140625" style="242"/>
    <col min="4865" max="4866" width="66.140625" style="242" customWidth="1"/>
    <col min="4867" max="5120" width="9.140625" style="242"/>
    <col min="5121" max="5122" width="66.140625" style="242" customWidth="1"/>
    <col min="5123" max="5376" width="9.140625" style="242"/>
    <col min="5377" max="5378" width="66.140625" style="242" customWidth="1"/>
    <col min="5379" max="5632" width="9.140625" style="242"/>
    <col min="5633" max="5634" width="66.140625" style="242" customWidth="1"/>
    <col min="5635" max="5888" width="9.140625" style="242"/>
    <col min="5889" max="5890" width="66.140625" style="242" customWidth="1"/>
    <col min="5891" max="6144" width="9.140625" style="242"/>
    <col min="6145" max="6146" width="66.140625" style="242" customWidth="1"/>
    <col min="6147" max="6400" width="9.140625" style="242"/>
    <col min="6401" max="6402" width="66.140625" style="242" customWidth="1"/>
    <col min="6403" max="6656" width="9.140625" style="242"/>
    <col min="6657" max="6658" width="66.140625" style="242" customWidth="1"/>
    <col min="6659" max="6912" width="9.140625" style="242"/>
    <col min="6913" max="6914" width="66.140625" style="242" customWidth="1"/>
    <col min="6915" max="7168" width="9.140625" style="242"/>
    <col min="7169" max="7170" width="66.140625" style="242" customWidth="1"/>
    <col min="7171" max="7424" width="9.140625" style="242"/>
    <col min="7425" max="7426" width="66.140625" style="242" customWidth="1"/>
    <col min="7427" max="7680" width="9.140625" style="242"/>
    <col min="7681" max="7682" width="66.140625" style="242" customWidth="1"/>
    <col min="7683" max="7936" width="9.140625" style="242"/>
    <col min="7937" max="7938" width="66.140625" style="242" customWidth="1"/>
    <col min="7939" max="8192" width="9.140625" style="242"/>
    <col min="8193" max="8194" width="66.140625" style="242" customWidth="1"/>
    <col min="8195" max="8448" width="9.140625" style="242"/>
    <col min="8449" max="8450" width="66.140625" style="242" customWidth="1"/>
    <col min="8451" max="8704" width="9.140625" style="242"/>
    <col min="8705" max="8706" width="66.140625" style="242" customWidth="1"/>
    <col min="8707" max="8960" width="9.140625" style="242"/>
    <col min="8961" max="8962" width="66.140625" style="242" customWidth="1"/>
    <col min="8963" max="9216" width="9.140625" style="242"/>
    <col min="9217" max="9218" width="66.140625" style="242" customWidth="1"/>
    <col min="9219" max="9472" width="9.140625" style="242"/>
    <col min="9473" max="9474" width="66.140625" style="242" customWidth="1"/>
    <col min="9475" max="9728" width="9.140625" style="242"/>
    <col min="9729" max="9730" width="66.140625" style="242" customWidth="1"/>
    <col min="9731" max="9984" width="9.140625" style="242"/>
    <col min="9985" max="9986" width="66.140625" style="242" customWidth="1"/>
    <col min="9987" max="10240" width="9.140625" style="242"/>
    <col min="10241" max="10242" width="66.140625" style="242" customWidth="1"/>
    <col min="10243" max="10496" width="9.140625" style="242"/>
    <col min="10497" max="10498" width="66.140625" style="242" customWidth="1"/>
    <col min="10499" max="10752" width="9.140625" style="242"/>
    <col min="10753" max="10754" width="66.140625" style="242" customWidth="1"/>
    <col min="10755" max="11008" width="9.140625" style="242"/>
    <col min="11009" max="11010" width="66.140625" style="242" customWidth="1"/>
    <col min="11011" max="11264" width="9.140625" style="242"/>
    <col min="11265" max="11266" width="66.140625" style="242" customWidth="1"/>
    <col min="11267" max="11520" width="9.140625" style="242"/>
    <col min="11521" max="11522" width="66.140625" style="242" customWidth="1"/>
    <col min="11523" max="11776" width="9.140625" style="242"/>
    <col min="11777" max="11778" width="66.140625" style="242" customWidth="1"/>
    <col min="11779" max="12032" width="9.140625" style="242"/>
    <col min="12033" max="12034" width="66.140625" style="242" customWidth="1"/>
    <col min="12035" max="12288" width="9.140625" style="242"/>
    <col min="12289" max="12290" width="66.140625" style="242" customWidth="1"/>
    <col min="12291" max="12544" width="9.140625" style="242"/>
    <col min="12545" max="12546" width="66.140625" style="242" customWidth="1"/>
    <col min="12547" max="12800" width="9.140625" style="242"/>
    <col min="12801" max="12802" width="66.140625" style="242" customWidth="1"/>
    <col min="12803" max="13056" width="9.140625" style="242"/>
    <col min="13057" max="13058" width="66.140625" style="242" customWidth="1"/>
    <col min="13059" max="13312" width="9.140625" style="242"/>
    <col min="13313" max="13314" width="66.140625" style="242" customWidth="1"/>
    <col min="13315" max="13568" width="9.140625" style="242"/>
    <col min="13569" max="13570" width="66.140625" style="242" customWidth="1"/>
    <col min="13571" max="13824" width="9.140625" style="242"/>
    <col min="13825" max="13826" width="66.140625" style="242" customWidth="1"/>
    <col min="13827" max="14080" width="9.140625" style="242"/>
    <col min="14081" max="14082" width="66.140625" style="242" customWidth="1"/>
    <col min="14083" max="14336" width="9.140625" style="242"/>
    <col min="14337" max="14338" width="66.140625" style="242" customWidth="1"/>
    <col min="14339" max="14592" width="9.140625" style="242"/>
    <col min="14593" max="14594" width="66.140625" style="242" customWidth="1"/>
    <col min="14595" max="14848" width="9.140625" style="242"/>
    <col min="14849" max="14850" width="66.140625" style="242" customWidth="1"/>
    <col min="14851" max="15104" width="9.140625" style="242"/>
    <col min="15105" max="15106" width="66.140625" style="242" customWidth="1"/>
    <col min="15107" max="15360" width="9.140625" style="242"/>
    <col min="15361" max="15362" width="66.140625" style="242" customWidth="1"/>
    <col min="15363" max="15616" width="9.140625" style="242"/>
    <col min="15617" max="15618" width="66.140625" style="242" customWidth="1"/>
    <col min="15619" max="15872" width="9.140625" style="242"/>
    <col min="15873" max="15874" width="66.140625" style="242" customWidth="1"/>
    <col min="15875" max="16128" width="9.140625" style="242"/>
    <col min="16129" max="16130" width="66.140625" style="242" customWidth="1"/>
    <col min="16131" max="16384" width="9.140625" style="242"/>
  </cols>
  <sheetData>
    <row r="1" spans="1:8" ht="18.75" x14ac:dyDescent="0.25">
      <c r="B1" s="38" t="s">
        <v>66</v>
      </c>
    </row>
    <row r="2" spans="1:8" ht="18.75" x14ac:dyDescent="0.3">
      <c r="B2" s="14" t="s">
        <v>8</v>
      </c>
    </row>
    <row r="3" spans="1:8" ht="18.75" x14ac:dyDescent="0.3">
      <c r="B3" s="14" t="s">
        <v>526</v>
      </c>
    </row>
    <row r="4" spans="1:8" x14ac:dyDescent="0.25">
      <c r="B4" s="41"/>
    </row>
    <row r="5" spans="1:8" ht="18.75" x14ac:dyDescent="0.3">
      <c r="A5" s="467" t="str">
        <f>'7. Паспорт отчет о закупке'!A5:AV5</f>
        <v>Год раскрытия информации: 2026 год</v>
      </c>
      <c r="B5" s="467"/>
      <c r="C5" s="72"/>
      <c r="D5" s="72"/>
      <c r="E5" s="72"/>
      <c r="F5" s="72"/>
      <c r="G5" s="72"/>
      <c r="H5" s="72"/>
    </row>
    <row r="6" spans="1:8" ht="18.75" x14ac:dyDescent="0.3">
      <c r="A6" s="283"/>
      <c r="B6" s="283"/>
      <c r="C6" s="283"/>
      <c r="D6" s="283"/>
      <c r="E6" s="283"/>
      <c r="F6" s="283"/>
      <c r="G6" s="283"/>
      <c r="H6" s="283"/>
    </row>
    <row r="7" spans="1:8" ht="18.75" x14ac:dyDescent="0.25">
      <c r="A7" s="353" t="s">
        <v>7</v>
      </c>
      <c r="B7" s="353"/>
      <c r="C7" s="143"/>
      <c r="D7" s="143"/>
      <c r="E7" s="143"/>
      <c r="F7" s="143"/>
      <c r="G7" s="143"/>
      <c r="H7" s="143"/>
    </row>
    <row r="8" spans="1:8" ht="18.75" x14ac:dyDescent="0.25">
      <c r="A8" s="143"/>
      <c r="B8" s="143"/>
      <c r="C8" s="143"/>
      <c r="D8" s="143"/>
      <c r="E8" s="143"/>
      <c r="F8" s="143"/>
      <c r="G8" s="143"/>
      <c r="H8" s="143"/>
    </row>
    <row r="9" spans="1:8" x14ac:dyDescent="0.25">
      <c r="A9" s="354" t="str">
        <f>'7. Паспорт отчет о закупке'!A9:AV9</f>
        <v>Акционерное общество "Россети Янтарь" ДЗО  ПАО "Россети"</v>
      </c>
      <c r="B9" s="354"/>
      <c r="C9" s="158"/>
      <c r="D9" s="158"/>
      <c r="E9" s="158"/>
      <c r="F9" s="158"/>
      <c r="G9" s="158"/>
      <c r="H9" s="158"/>
    </row>
    <row r="10" spans="1:8" x14ac:dyDescent="0.25">
      <c r="A10" s="358" t="s">
        <v>6</v>
      </c>
      <c r="B10" s="358"/>
      <c r="C10" s="145"/>
      <c r="D10" s="145"/>
      <c r="E10" s="145"/>
      <c r="F10" s="145"/>
      <c r="G10" s="145"/>
      <c r="H10" s="145"/>
    </row>
    <row r="11" spans="1:8" ht="18.75" x14ac:dyDescent="0.25">
      <c r="A11" s="143"/>
      <c r="B11" s="143"/>
      <c r="C11" s="143"/>
      <c r="D11" s="143"/>
      <c r="E11" s="143"/>
      <c r="F11" s="143"/>
      <c r="G11" s="143"/>
      <c r="H11" s="143"/>
    </row>
    <row r="12" spans="1:8" x14ac:dyDescent="0.25">
      <c r="A12" s="354" t="str">
        <f>'7. Паспорт отчет о закупке'!A12:AV12</f>
        <v>N_99-прис-28</v>
      </c>
      <c r="B12" s="354"/>
      <c r="C12" s="158"/>
      <c r="D12" s="158"/>
      <c r="E12" s="158"/>
      <c r="F12" s="158"/>
      <c r="G12" s="158"/>
      <c r="H12" s="158"/>
    </row>
    <row r="13" spans="1:8" x14ac:dyDescent="0.25">
      <c r="A13" s="358" t="s">
        <v>5</v>
      </c>
      <c r="B13" s="358"/>
      <c r="C13" s="145"/>
      <c r="D13" s="145"/>
      <c r="E13" s="145"/>
      <c r="F13" s="145"/>
      <c r="G13" s="145"/>
      <c r="H13" s="145"/>
    </row>
    <row r="14" spans="1:8" ht="18.75" x14ac:dyDescent="0.25">
      <c r="A14" s="10"/>
      <c r="B14" s="10"/>
      <c r="C14" s="10"/>
      <c r="D14" s="10"/>
      <c r="E14" s="10"/>
      <c r="F14" s="10"/>
      <c r="G14" s="10"/>
      <c r="H14" s="10"/>
    </row>
    <row r="15" spans="1:8" ht="75.75" customHeight="1" x14ac:dyDescent="0.25">
      <c r="A15" s="461" t="str">
        <f>'7. Паспорт отчет о закупке'!A15:AV15</f>
        <v>Приобретение механизмов и приспособлений в 2028 году для обеспечения текущей деятельности (устройства регулирования напряжения - 10 шт.)</v>
      </c>
      <c r="B15" s="461"/>
      <c r="C15" s="158"/>
      <c r="D15" s="158"/>
      <c r="E15" s="158"/>
      <c r="F15" s="158"/>
      <c r="G15" s="158"/>
      <c r="H15" s="158"/>
    </row>
    <row r="16" spans="1:8" x14ac:dyDescent="0.25">
      <c r="A16" s="358" t="s">
        <v>4</v>
      </c>
      <c r="B16" s="358"/>
      <c r="C16" s="145"/>
      <c r="D16" s="145"/>
      <c r="E16" s="145"/>
      <c r="F16" s="145"/>
      <c r="G16" s="145"/>
      <c r="H16" s="145"/>
    </row>
    <row r="17" spans="1:4" x14ac:dyDescent="0.25">
      <c r="B17" s="117"/>
    </row>
    <row r="18" spans="1:4" x14ac:dyDescent="0.25">
      <c r="A18" s="462" t="s">
        <v>508</v>
      </c>
      <c r="B18" s="463"/>
    </row>
    <row r="19" spans="1:4" x14ac:dyDescent="0.25">
      <c r="B19" s="41"/>
    </row>
    <row r="20" spans="1:4" x14ac:dyDescent="0.25">
      <c r="B20" s="118"/>
    </row>
    <row r="21" spans="1:4" ht="30" x14ac:dyDescent="0.25">
      <c r="A21" s="119" t="s">
        <v>378</v>
      </c>
      <c r="B21" s="120" t="str">
        <f>A15</f>
        <v>Приобретение механизмов и приспособлений в 2028 году для обеспечения текущей деятельности (устройства регулирования напряжения - 10 шт.)</v>
      </c>
    </row>
    <row r="22" spans="1:4" x14ac:dyDescent="0.25">
      <c r="A22" s="119" t="s">
        <v>379</v>
      </c>
      <c r="B22" s="120" t="str">
        <f>CONCATENATE('1. паспорт местоположение'!C26,", ",'1. паспорт местоположение'!C27)</f>
        <v>Калининградская область, Городской округ "Город Калининград"</v>
      </c>
    </row>
    <row r="23" spans="1:4" x14ac:dyDescent="0.25">
      <c r="A23" s="119" t="s">
        <v>344</v>
      </c>
      <c r="B23" s="121" t="s">
        <v>553</v>
      </c>
    </row>
    <row r="24" spans="1:4" x14ac:dyDescent="0.25">
      <c r="A24" s="119" t="s">
        <v>380</v>
      </c>
      <c r="B24" s="121" t="s">
        <v>554</v>
      </c>
    </row>
    <row r="25" spans="1:4" x14ac:dyDescent="0.25">
      <c r="A25" s="122" t="s">
        <v>381</v>
      </c>
      <c r="B25" s="120">
        <f>'3.3 паспорт описание'!C29</f>
        <v>2028</v>
      </c>
    </row>
    <row r="26" spans="1:4" x14ac:dyDescent="0.25">
      <c r="A26" s="123" t="s">
        <v>382</v>
      </c>
      <c r="B26" s="124" t="s">
        <v>551</v>
      </c>
    </row>
    <row r="27" spans="1:4" ht="28.5" x14ac:dyDescent="0.25">
      <c r="A27" s="130" t="s">
        <v>561</v>
      </c>
      <c r="B27" s="244">
        <f>'6.2. Паспорт фин осв ввод'!D24</f>
        <v>10.623404989999999</v>
      </c>
    </row>
    <row r="28" spans="1:4" x14ac:dyDescent="0.25">
      <c r="A28" s="243" t="s">
        <v>383</v>
      </c>
      <c r="B28" s="243" t="s">
        <v>560</v>
      </c>
    </row>
    <row r="29" spans="1:4" ht="28.5" x14ac:dyDescent="0.25">
      <c r="A29" s="131" t="s">
        <v>384</v>
      </c>
      <c r="B29" s="286">
        <f>'7. Паспорт отчет о закупке'!AD27/1000</f>
        <v>0</v>
      </c>
    </row>
    <row r="30" spans="1:4" ht="28.5" x14ac:dyDescent="0.25">
      <c r="A30" s="131" t="s">
        <v>385</v>
      </c>
      <c r="B30" s="286">
        <f>B32+B49+B66</f>
        <v>0</v>
      </c>
      <c r="C30" s="59"/>
      <c r="D30" s="59"/>
    </row>
    <row r="31" spans="1:4" x14ac:dyDescent="0.25">
      <c r="A31" s="243" t="s">
        <v>386</v>
      </c>
      <c r="B31" s="287"/>
      <c r="C31" s="59"/>
      <c r="D31" s="59"/>
    </row>
    <row r="32" spans="1:4" ht="28.5" x14ac:dyDescent="0.25">
      <c r="A32" s="131" t="s">
        <v>387</v>
      </c>
      <c r="B32" s="286">
        <f>SUMIF(C33:C48,10,B33:B48)</f>
        <v>0</v>
      </c>
      <c r="C32" s="59"/>
      <c r="D32" s="59"/>
    </row>
    <row r="33" spans="1:4" x14ac:dyDescent="0.25">
      <c r="A33" s="288" t="s">
        <v>388</v>
      </c>
      <c r="B33" s="289"/>
      <c r="C33" s="59">
        <v>10</v>
      </c>
      <c r="D33" s="59"/>
    </row>
    <row r="34" spans="1:4" x14ac:dyDescent="0.25">
      <c r="A34" s="243" t="s">
        <v>389</v>
      </c>
      <c r="B34" s="290">
        <f>B33/$B$27</f>
        <v>0</v>
      </c>
      <c r="C34" s="59"/>
      <c r="D34" s="59"/>
    </row>
    <row r="35" spans="1:4" x14ac:dyDescent="0.25">
      <c r="A35" s="243" t="s">
        <v>390</v>
      </c>
      <c r="B35" s="286"/>
      <c r="C35" s="59">
        <v>1</v>
      </c>
      <c r="D35" s="59"/>
    </row>
    <row r="36" spans="1:4" x14ac:dyDescent="0.25">
      <c r="A36" s="243" t="s">
        <v>391</v>
      </c>
      <c r="B36" s="286"/>
      <c r="C36" s="59">
        <v>2</v>
      </c>
      <c r="D36" s="59"/>
    </row>
    <row r="37" spans="1:4" x14ac:dyDescent="0.25">
      <c r="A37" s="288" t="s">
        <v>388</v>
      </c>
      <c r="B37" s="289"/>
      <c r="C37" s="59">
        <v>10</v>
      </c>
      <c r="D37" s="59"/>
    </row>
    <row r="38" spans="1:4" x14ac:dyDescent="0.25">
      <c r="A38" s="243" t="s">
        <v>389</v>
      </c>
      <c r="B38" s="290">
        <f t="shared" ref="B38" si="0">B37/$B$27</f>
        <v>0</v>
      </c>
      <c r="C38" s="59"/>
      <c r="D38" s="59"/>
    </row>
    <row r="39" spans="1:4" x14ac:dyDescent="0.25">
      <c r="A39" s="243" t="s">
        <v>390</v>
      </c>
      <c r="B39" s="286"/>
      <c r="C39" s="59">
        <v>1</v>
      </c>
      <c r="D39" s="59"/>
    </row>
    <row r="40" spans="1:4" x14ac:dyDescent="0.25">
      <c r="A40" s="243" t="s">
        <v>391</v>
      </c>
      <c r="B40" s="286"/>
      <c r="C40" s="59">
        <v>2</v>
      </c>
      <c r="D40" s="59"/>
    </row>
    <row r="41" spans="1:4" x14ac:dyDescent="0.25">
      <c r="A41" s="288" t="s">
        <v>388</v>
      </c>
      <c r="B41" s="289"/>
      <c r="C41" s="59">
        <v>10</v>
      </c>
      <c r="D41" s="59"/>
    </row>
    <row r="42" spans="1:4" x14ac:dyDescent="0.25">
      <c r="A42" s="243" t="s">
        <v>389</v>
      </c>
      <c r="B42" s="290">
        <f t="shared" ref="B42" si="1">B41/$B$27</f>
        <v>0</v>
      </c>
      <c r="C42" s="59"/>
      <c r="D42" s="59"/>
    </row>
    <row r="43" spans="1:4" x14ac:dyDescent="0.25">
      <c r="A43" s="243" t="s">
        <v>390</v>
      </c>
      <c r="B43" s="286"/>
      <c r="C43" s="59">
        <v>1</v>
      </c>
      <c r="D43" s="59"/>
    </row>
    <row r="44" spans="1:4" x14ac:dyDescent="0.25">
      <c r="A44" s="243" t="s">
        <v>391</v>
      </c>
      <c r="B44" s="286"/>
      <c r="C44" s="59">
        <v>2</v>
      </c>
      <c r="D44" s="59"/>
    </row>
    <row r="45" spans="1:4" x14ac:dyDescent="0.25">
      <c r="A45" s="288" t="s">
        <v>388</v>
      </c>
      <c r="B45" s="289"/>
      <c r="C45" s="59">
        <v>10</v>
      </c>
      <c r="D45" s="59"/>
    </row>
    <row r="46" spans="1:4" x14ac:dyDescent="0.25">
      <c r="A46" s="243" t="s">
        <v>389</v>
      </c>
      <c r="B46" s="290">
        <f t="shared" ref="B46" si="2">B45/$B$27</f>
        <v>0</v>
      </c>
      <c r="C46" s="59"/>
      <c r="D46" s="59"/>
    </row>
    <row r="47" spans="1:4" x14ac:dyDescent="0.25">
      <c r="A47" s="243" t="s">
        <v>390</v>
      </c>
      <c r="B47" s="286"/>
      <c r="C47" s="59">
        <v>1</v>
      </c>
      <c r="D47" s="59"/>
    </row>
    <row r="48" spans="1:4" x14ac:dyDescent="0.25">
      <c r="A48" s="243" t="s">
        <v>391</v>
      </c>
      <c r="B48" s="286"/>
      <c r="C48" s="59">
        <v>2</v>
      </c>
      <c r="D48" s="59"/>
    </row>
    <row r="49" spans="1:4" ht="28.5" x14ac:dyDescent="0.25">
      <c r="A49" s="131" t="s">
        <v>392</v>
      </c>
      <c r="B49" s="286">
        <f>SUMIF(C50:C65,20,B50:B65)</f>
        <v>0</v>
      </c>
      <c r="C49" s="59"/>
      <c r="D49" s="59"/>
    </row>
    <row r="50" spans="1:4" x14ac:dyDescent="0.25">
      <c r="A50" s="288" t="s">
        <v>388</v>
      </c>
      <c r="B50" s="289"/>
      <c r="C50" s="59">
        <v>20</v>
      </c>
      <c r="D50" s="59"/>
    </row>
    <row r="51" spans="1:4" x14ac:dyDescent="0.25">
      <c r="A51" s="243" t="s">
        <v>389</v>
      </c>
      <c r="B51" s="290">
        <f>B50/$B$27</f>
        <v>0</v>
      </c>
      <c r="C51" s="59"/>
      <c r="D51" s="59"/>
    </row>
    <row r="52" spans="1:4" x14ac:dyDescent="0.25">
      <c r="A52" s="243" t="s">
        <v>390</v>
      </c>
      <c r="B52" s="286"/>
      <c r="C52" s="59">
        <v>1</v>
      </c>
      <c r="D52" s="59"/>
    </row>
    <row r="53" spans="1:4" x14ac:dyDescent="0.25">
      <c r="A53" s="243" t="s">
        <v>391</v>
      </c>
      <c r="B53" s="286"/>
      <c r="C53" s="59">
        <v>2</v>
      </c>
      <c r="D53" s="59"/>
    </row>
    <row r="54" spans="1:4" x14ac:dyDescent="0.25">
      <c r="A54" s="288" t="s">
        <v>388</v>
      </c>
      <c r="B54" s="289"/>
      <c r="C54" s="59">
        <v>20</v>
      </c>
      <c r="D54" s="59"/>
    </row>
    <row r="55" spans="1:4" x14ac:dyDescent="0.25">
      <c r="A55" s="243" t="s">
        <v>389</v>
      </c>
      <c r="B55" s="290">
        <f t="shared" ref="B55" si="3">B54/$B$27</f>
        <v>0</v>
      </c>
      <c r="C55" s="59"/>
      <c r="D55" s="59"/>
    </row>
    <row r="56" spans="1:4" x14ac:dyDescent="0.25">
      <c r="A56" s="243" t="s">
        <v>390</v>
      </c>
      <c r="B56" s="286"/>
      <c r="C56" s="59">
        <v>1</v>
      </c>
      <c r="D56" s="59"/>
    </row>
    <row r="57" spans="1:4" x14ac:dyDescent="0.25">
      <c r="A57" s="243" t="s">
        <v>391</v>
      </c>
      <c r="B57" s="286"/>
      <c r="C57" s="59">
        <v>2</v>
      </c>
      <c r="D57" s="59"/>
    </row>
    <row r="58" spans="1:4" x14ac:dyDescent="0.25">
      <c r="A58" s="288" t="s">
        <v>388</v>
      </c>
      <c r="B58" s="289"/>
      <c r="C58" s="59">
        <v>20</v>
      </c>
      <c r="D58" s="59"/>
    </row>
    <row r="59" spans="1:4" x14ac:dyDescent="0.25">
      <c r="A59" s="243" t="s">
        <v>389</v>
      </c>
      <c r="B59" s="290">
        <f t="shared" ref="B59" si="4">B58/$B$27</f>
        <v>0</v>
      </c>
      <c r="C59" s="59"/>
      <c r="D59" s="59"/>
    </row>
    <row r="60" spans="1:4" x14ac:dyDescent="0.25">
      <c r="A60" s="243" t="s">
        <v>390</v>
      </c>
      <c r="B60" s="286"/>
      <c r="C60" s="59">
        <v>1</v>
      </c>
      <c r="D60" s="59"/>
    </row>
    <row r="61" spans="1:4" x14ac:dyDescent="0.25">
      <c r="A61" s="243" t="s">
        <v>391</v>
      </c>
      <c r="B61" s="286"/>
      <c r="C61" s="59">
        <v>2</v>
      </c>
      <c r="D61" s="59"/>
    </row>
    <row r="62" spans="1:4" x14ac:dyDescent="0.25">
      <c r="A62" s="288" t="s">
        <v>388</v>
      </c>
      <c r="B62" s="289"/>
      <c r="C62" s="59">
        <v>20</v>
      </c>
      <c r="D62" s="59"/>
    </row>
    <row r="63" spans="1:4" x14ac:dyDescent="0.25">
      <c r="A63" s="243" t="s">
        <v>389</v>
      </c>
      <c r="B63" s="290">
        <f t="shared" ref="B63" si="5">B62/$B$27</f>
        <v>0</v>
      </c>
      <c r="C63" s="59"/>
      <c r="D63" s="59"/>
    </row>
    <row r="64" spans="1:4" x14ac:dyDescent="0.25">
      <c r="A64" s="243" t="s">
        <v>390</v>
      </c>
      <c r="B64" s="286"/>
      <c r="C64" s="59">
        <v>1</v>
      </c>
      <c r="D64" s="59"/>
    </row>
    <row r="65" spans="1:4" x14ac:dyDescent="0.25">
      <c r="A65" s="243" t="s">
        <v>391</v>
      </c>
      <c r="B65" s="286"/>
      <c r="C65" s="59">
        <v>2</v>
      </c>
      <c r="D65" s="59"/>
    </row>
    <row r="66" spans="1:4" ht="28.5" x14ac:dyDescent="0.25">
      <c r="A66" s="131" t="s">
        <v>393</v>
      </c>
      <c r="B66" s="286">
        <f>SUMIF(C67:C82,30,B67:B82)</f>
        <v>0</v>
      </c>
      <c r="C66" s="59"/>
      <c r="D66" s="59"/>
    </row>
    <row r="67" spans="1:4" x14ac:dyDescent="0.25">
      <c r="A67" s="288" t="s">
        <v>388</v>
      </c>
      <c r="B67" s="289"/>
      <c r="C67" s="59">
        <v>30</v>
      </c>
      <c r="D67" s="59"/>
    </row>
    <row r="68" spans="1:4" x14ac:dyDescent="0.25">
      <c r="A68" s="243" t="s">
        <v>389</v>
      </c>
      <c r="B68" s="290">
        <f t="shared" ref="B68" si="6">B67/$B$27</f>
        <v>0</v>
      </c>
      <c r="C68" s="59"/>
      <c r="D68" s="59"/>
    </row>
    <row r="69" spans="1:4" x14ac:dyDescent="0.25">
      <c r="A69" s="243" t="s">
        <v>390</v>
      </c>
      <c r="B69" s="286"/>
      <c r="C69" s="59">
        <v>1</v>
      </c>
      <c r="D69" s="59"/>
    </row>
    <row r="70" spans="1:4" x14ac:dyDescent="0.25">
      <c r="A70" s="243" t="s">
        <v>391</v>
      </c>
      <c r="B70" s="286"/>
      <c r="C70" s="59">
        <v>2</v>
      </c>
      <c r="D70" s="59"/>
    </row>
    <row r="71" spans="1:4" x14ac:dyDescent="0.25">
      <c r="A71" s="288" t="s">
        <v>388</v>
      </c>
      <c r="B71" s="289"/>
      <c r="C71" s="59">
        <v>30</v>
      </c>
      <c r="D71" s="59"/>
    </row>
    <row r="72" spans="1:4" x14ac:dyDescent="0.25">
      <c r="A72" s="243" t="s">
        <v>389</v>
      </c>
      <c r="B72" s="290">
        <f t="shared" ref="B72" si="7">B71/$B$27</f>
        <v>0</v>
      </c>
      <c r="C72" s="59"/>
      <c r="D72" s="59"/>
    </row>
    <row r="73" spans="1:4" x14ac:dyDescent="0.25">
      <c r="A73" s="243" t="s">
        <v>390</v>
      </c>
      <c r="B73" s="286"/>
      <c r="C73" s="59">
        <v>1</v>
      </c>
      <c r="D73" s="59"/>
    </row>
    <row r="74" spans="1:4" x14ac:dyDescent="0.25">
      <c r="A74" s="243" t="s">
        <v>391</v>
      </c>
      <c r="B74" s="286"/>
      <c r="C74" s="59">
        <v>2</v>
      </c>
      <c r="D74" s="59"/>
    </row>
    <row r="75" spans="1:4" x14ac:dyDescent="0.25">
      <c r="A75" s="288" t="s">
        <v>388</v>
      </c>
      <c r="B75" s="289"/>
      <c r="C75" s="59">
        <v>30</v>
      </c>
      <c r="D75" s="59"/>
    </row>
    <row r="76" spans="1:4" x14ac:dyDescent="0.25">
      <c r="A76" s="243" t="s">
        <v>389</v>
      </c>
      <c r="B76" s="290">
        <f t="shared" ref="B76" si="8">B75/$B$27</f>
        <v>0</v>
      </c>
      <c r="C76" s="59"/>
      <c r="D76" s="59"/>
    </row>
    <row r="77" spans="1:4" x14ac:dyDescent="0.25">
      <c r="A77" s="243" t="s">
        <v>390</v>
      </c>
      <c r="B77" s="286"/>
      <c r="C77" s="59">
        <v>1</v>
      </c>
      <c r="D77" s="59"/>
    </row>
    <row r="78" spans="1:4" x14ac:dyDescent="0.25">
      <c r="A78" s="243" t="s">
        <v>391</v>
      </c>
      <c r="B78" s="286"/>
      <c r="C78" s="59">
        <v>2</v>
      </c>
      <c r="D78" s="59"/>
    </row>
    <row r="79" spans="1:4" x14ac:dyDescent="0.25">
      <c r="A79" s="288" t="s">
        <v>388</v>
      </c>
      <c r="B79" s="289"/>
      <c r="C79" s="59">
        <v>30</v>
      </c>
      <c r="D79" s="59"/>
    </row>
    <row r="80" spans="1:4" x14ac:dyDescent="0.25">
      <c r="A80" s="243" t="s">
        <v>389</v>
      </c>
      <c r="B80" s="290">
        <f t="shared" ref="B80" si="9">B79/$B$27</f>
        <v>0</v>
      </c>
      <c r="C80" s="59"/>
      <c r="D80" s="59"/>
    </row>
    <row r="81" spans="1:4" x14ac:dyDescent="0.25">
      <c r="A81" s="243" t="s">
        <v>390</v>
      </c>
      <c r="B81" s="286"/>
      <c r="C81" s="59">
        <v>1</v>
      </c>
      <c r="D81" s="59"/>
    </row>
    <row r="82" spans="1:4" x14ac:dyDescent="0.25">
      <c r="A82" s="243" t="s">
        <v>391</v>
      </c>
      <c r="B82" s="286"/>
      <c r="C82" s="59">
        <v>2</v>
      </c>
      <c r="D82" s="59"/>
    </row>
    <row r="83" spans="1:4" ht="28.5" x14ac:dyDescent="0.25">
      <c r="A83" s="125" t="s">
        <v>394</v>
      </c>
      <c r="B83" s="291">
        <f>B30/B27</f>
        <v>0</v>
      </c>
      <c r="C83" s="59"/>
      <c r="D83" s="59"/>
    </row>
    <row r="84" spans="1:4" x14ac:dyDescent="0.25">
      <c r="A84" s="126" t="s">
        <v>386</v>
      </c>
      <c r="B84" s="292"/>
      <c r="C84" s="59"/>
      <c r="D84" s="59"/>
    </row>
    <row r="85" spans="1:4" x14ac:dyDescent="0.25">
      <c r="A85" s="126" t="s">
        <v>395</v>
      </c>
      <c r="B85" s="291"/>
      <c r="C85" s="59"/>
      <c r="D85" s="59"/>
    </row>
    <row r="86" spans="1:4" x14ac:dyDescent="0.25">
      <c r="A86" s="126" t="s">
        <v>396</v>
      </c>
      <c r="B86" s="291"/>
      <c r="C86" s="59"/>
      <c r="D86" s="59"/>
    </row>
    <row r="87" spans="1:4" x14ac:dyDescent="0.25">
      <c r="A87" s="126" t="s">
        <v>397</v>
      </c>
      <c r="B87" s="291"/>
      <c r="C87" s="59"/>
      <c r="D87" s="59"/>
    </row>
    <row r="88" spans="1:4" x14ac:dyDescent="0.25">
      <c r="A88" s="122" t="s">
        <v>398</v>
      </c>
      <c r="B88" s="293">
        <f>B89/$B$27</f>
        <v>0</v>
      </c>
      <c r="C88" s="59"/>
      <c r="D88" s="59"/>
    </row>
    <row r="89" spans="1:4" x14ac:dyDescent="0.25">
      <c r="A89" s="122" t="s">
        <v>399</v>
      </c>
      <c r="B89" s="294">
        <f>SUMIF(C33:C82, 1,B33:B82)</f>
        <v>0</v>
      </c>
      <c r="C89" s="334">
        <f>'6.2. Паспорт фин осв ввод'!D24-'6.2. Паспорт фин осв ввод'!F24</f>
        <v>0</v>
      </c>
      <c r="D89" s="59"/>
    </row>
    <row r="90" spans="1:4" x14ac:dyDescent="0.25">
      <c r="A90" s="122" t="s">
        <v>400</v>
      </c>
      <c r="B90" s="293">
        <f>B91/$B$27</f>
        <v>0</v>
      </c>
      <c r="C90" s="334"/>
      <c r="D90" s="59"/>
    </row>
    <row r="91" spans="1:4" x14ac:dyDescent="0.25">
      <c r="A91" s="123" t="s">
        <v>401</v>
      </c>
      <c r="B91" s="294">
        <f>SUMIF(C33:C82, 2,B33:B82)</f>
        <v>0</v>
      </c>
      <c r="C91" s="334">
        <f>'6.2. Паспорт фин осв ввод'!D30-'6.2. Паспорт фин осв ввод'!F30</f>
        <v>0</v>
      </c>
      <c r="D91" s="59"/>
    </row>
    <row r="92" spans="1:4" ht="30" x14ac:dyDescent="0.25">
      <c r="A92" s="125" t="s">
        <v>402</v>
      </c>
      <c r="B92" s="126" t="s">
        <v>403</v>
      </c>
      <c r="C92" s="59"/>
      <c r="D92" s="59"/>
    </row>
    <row r="93" spans="1:4" x14ac:dyDescent="0.25">
      <c r="A93" s="128" t="s">
        <v>404</v>
      </c>
      <c r="B93" s="128" t="s">
        <v>555</v>
      </c>
      <c r="C93" s="59"/>
      <c r="D93" s="59"/>
    </row>
    <row r="94" spans="1:4" x14ac:dyDescent="0.25">
      <c r="A94" s="128" t="s">
        <v>405</v>
      </c>
      <c r="B94" s="128"/>
      <c r="C94" s="59"/>
      <c r="D94" s="59"/>
    </row>
    <row r="95" spans="1:4" x14ac:dyDescent="0.25">
      <c r="A95" s="128" t="s">
        <v>406</v>
      </c>
      <c r="B95" s="128"/>
      <c r="C95" s="59"/>
      <c r="D95" s="59"/>
    </row>
    <row r="96" spans="1:4" x14ac:dyDescent="0.25">
      <c r="A96" s="128" t="s">
        <v>407</v>
      </c>
      <c r="B96" s="128"/>
      <c r="C96" s="59"/>
      <c r="D96" s="59"/>
    </row>
    <row r="97" spans="1:4" x14ac:dyDescent="0.25">
      <c r="A97" s="129" t="s">
        <v>408</v>
      </c>
      <c r="B97" s="129"/>
      <c r="C97" s="59"/>
      <c r="D97" s="59"/>
    </row>
    <row r="98" spans="1:4" ht="30" x14ac:dyDescent="0.25">
      <c r="A98" s="126" t="s">
        <v>409</v>
      </c>
      <c r="B98" s="127" t="s">
        <v>541</v>
      </c>
      <c r="C98" s="59"/>
      <c r="D98" s="59"/>
    </row>
    <row r="99" spans="1:4" ht="28.5" x14ac:dyDescent="0.25">
      <c r="A99" s="122" t="s">
        <v>410</v>
      </c>
      <c r="B99" s="295">
        <v>0</v>
      </c>
      <c r="C99" s="59"/>
      <c r="D99" s="59"/>
    </row>
    <row r="100" spans="1:4" x14ac:dyDescent="0.25">
      <c r="A100" s="126" t="s">
        <v>386</v>
      </c>
      <c r="B100" s="296"/>
      <c r="C100" s="59"/>
      <c r="D100" s="59"/>
    </row>
    <row r="101" spans="1:4" x14ac:dyDescent="0.25">
      <c r="A101" s="126" t="s">
        <v>411</v>
      </c>
      <c r="B101" s="295">
        <v>0</v>
      </c>
      <c r="C101" s="59"/>
      <c r="D101" s="59"/>
    </row>
    <row r="102" spans="1:4" x14ac:dyDescent="0.25">
      <c r="A102" s="126" t="s">
        <v>412</v>
      </c>
      <c r="B102" s="295">
        <v>0</v>
      </c>
      <c r="C102" s="59"/>
      <c r="D102" s="59"/>
    </row>
    <row r="103" spans="1:4" x14ac:dyDescent="0.25">
      <c r="A103" s="134" t="s">
        <v>413</v>
      </c>
      <c r="B103" s="298" t="str">
        <f>'3.3 паспорт описание'!C24</f>
        <v>Устройства регулирования напряжения в распределительных сетях 0,4 кВ - 10 шт.</v>
      </c>
      <c r="C103" s="59"/>
      <c r="D103" s="59"/>
    </row>
    <row r="104" spans="1:4" x14ac:dyDescent="0.25">
      <c r="A104" s="122" t="s">
        <v>414</v>
      </c>
      <c r="B104" s="132"/>
      <c r="C104" s="59"/>
      <c r="D104" s="59"/>
    </row>
    <row r="105" spans="1:4" x14ac:dyDescent="0.25">
      <c r="A105" s="128" t="s">
        <v>415</v>
      </c>
      <c r="B105" s="241">
        <f>'6.1. Паспорт сетевой график'!H43</f>
        <v>47117</v>
      </c>
      <c r="C105" s="59"/>
      <c r="D105" s="59"/>
    </row>
    <row r="106" spans="1:4" x14ac:dyDescent="0.25">
      <c r="A106" s="128" t="s">
        <v>416</v>
      </c>
      <c r="B106" s="135" t="s">
        <v>541</v>
      </c>
      <c r="C106" s="59"/>
      <c r="D106" s="59"/>
    </row>
    <row r="107" spans="1:4" x14ac:dyDescent="0.25">
      <c r="A107" s="128" t="s">
        <v>417</v>
      </c>
      <c r="B107" s="135" t="s">
        <v>541</v>
      </c>
      <c r="C107" s="59"/>
      <c r="D107" s="59"/>
    </row>
    <row r="108" spans="1:4" ht="28.5" x14ac:dyDescent="0.25">
      <c r="A108" s="136" t="s">
        <v>418</v>
      </c>
      <c r="B108" s="133" t="s">
        <v>548</v>
      </c>
      <c r="C108" s="59"/>
      <c r="D108" s="59"/>
    </row>
    <row r="109" spans="1:4" ht="28.5" x14ac:dyDescent="0.25">
      <c r="A109" s="125" t="s">
        <v>419</v>
      </c>
      <c r="B109" s="464" t="s">
        <v>547</v>
      </c>
      <c r="C109" s="59"/>
      <c r="D109" s="59"/>
    </row>
    <row r="110" spans="1:4" x14ac:dyDescent="0.25">
      <c r="A110" s="128" t="s">
        <v>420</v>
      </c>
      <c r="B110" s="465"/>
      <c r="C110" s="59"/>
      <c r="D110" s="59"/>
    </row>
    <row r="111" spans="1:4" x14ac:dyDescent="0.25">
      <c r="A111" s="128" t="s">
        <v>421</v>
      </c>
      <c r="B111" s="465"/>
      <c r="C111" s="59"/>
      <c r="D111" s="59"/>
    </row>
    <row r="112" spans="1:4" x14ac:dyDescent="0.25">
      <c r="A112" s="128" t="s">
        <v>422</v>
      </c>
      <c r="B112" s="465"/>
      <c r="C112" s="59"/>
      <c r="D112" s="59"/>
    </row>
    <row r="113" spans="1:4" x14ac:dyDescent="0.25">
      <c r="A113" s="128" t="s">
        <v>423</v>
      </c>
      <c r="B113" s="465"/>
      <c r="C113" s="59"/>
      <c r="D113" s="59"/>
    </row>
    <row r="114" spans="1:4" x14ac:dyDescent="0.25">
      <c r="A114" s="137" t="s">
        <v>424</v>
      </c>
      <c r="B114" s="466"/>
      <c r="C114" s="59"/>
      <c r="D114" s="59"/>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2026-03-25T09:36:21Z</dcterms:modified>
</cp:coreProperties>
</file>