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16D52A3-FBD8-4ACA-94B3-A4A57E2AB5D4}"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R30" i="15"/>
  <c r="Q30" i="15"/>
  <c r="P30" i="15"/>
  <c r="O30" i="15"/>
  <c r="R24" i="15"/>
  <c r="Q24" i="15"/>
  <c r="P24" i="15"/>
  <c r="O24" i="15"/>
  <c r="N24" i="15"/>
  <c r="D81" i="52"/>
  <c r="C112" i="52" l="1"/>
  <c r="D112" i="52"/>
  <c r="E112" i="52"/>
  <c r="F112" i="52"/>
  <c r="B112" i="52"/>
  <c r="B105" i="53" l="1"/>
  <c r="B91" i="53"/>
  <c r="B89" i="53"/>
  <c r="B66" i="53"/>
  <c r="B30" i="53" s="1"/>
  <c r="B49" i="53"/>
  <c r="B32" i="53"/>
  <c r="B29" i="53"/>
  <c r="B24" i="53"/>
  <c r="B22" i="53"/>
  <c r="B21" i="53"/>
  <c r="A15" i="53"/>
  <c r="A12" i="53"/>
  <c r="A5" i="53"/>
  <c r="I26" i="5"/>
  <c r="G26" i="5"/>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9" i="53" s="1"/>
  <c r="A5" i="5"/>
  <c r="AB64" i="15"/>
  <c r="AC64" i="15"/>
  <c r="E64" i="15"/>
  <c r="F64" i="15" s="1"/>
  <c r="AB63" i="15"/>
  <c r="AC63" i="15"/>
  <c r="E63" i="15"/>
  <c r="F63" i="15" s="1"/>
  <c r="AB62" i="15"/>
  <c r="AC62" i="15"/>
  <c r="E62" i="15"/>
  <c r="F62" i="15" s="1"/>
  <c r="AB61" i="15"/>
  <c r="AC61" i="15"/>
  <c r="F61" i="15"/>
  <c r="E61" i="15"/>
  <c r="AC60" i="15"/>
  <c r="AB60" i="15"/>
  <c r="F60" i="15"/>
  <c r="E60" i="15"/>
  <c r="AB59" i="15"/>
  <c r="AC59" i="15"/>
  <c r="E59" i="15"/>
  <c r="F59" i="15" s="1"/>
  <c r="AB58" i="15"/>
  <c r="AC58" i="15"/>
  <c r="E58" i="15"/>
  <c r="F58" i="15" s="1"/>
  <c r="AB57" i="15"/>
  <c r="AC57" i="15"/>
  <c r="F57" i="15"/>
  <c r="E57" i="15"/>
  <c r="C57" i="15"/>
  <c r="AB56" i="15"/>
  <c r="AB55" i="15"/>
  <c r="AC55" i="15"/>
  <c r="F55" i="15"/>
  <c r="E55" i="15"/>
  <c r="AB54" i="15"/>
  <c r="D54" i="15"/>
  <c r="C54" i="15"/>
  <c r="AB53" i="15"/>
  <c r="AC53" i="15"/>
  <c r="F53" i="15"/>
  <c r="E53" i="15"/>
  <c r="AB52" i="15"/>
  <c r="C52" i="15"/>
  <c r="AC51" i="15"/>
  <c r="AB51" i="15"/>
  <c r="E51" i="15"/>
  <c r="F51" i="15" s="1"/>
  <c r="AB50" i="15"/>
  <c r="AC50" i="15"/>
  <c r="E50" i="15"/>
  <c r="F50" i="15" s="1"/>
  <c r="D50" i="15"/>
  <c r="D57" i="15" s="1"/>
  <c r="C50" i="15"/>
  <c r="AB49" i="15"/>
  <c r="AC49" i="15"/>
  <c r="D49" i="15"/>
  <c r="E49" i="15" s="1"/>
  <c r="F49" i="15" s="1"/>
  <c r="C49" i="15"/>
  <c r="AB48" i="15"/>
  <c r="E48" i="15"/>
  <c r="F48" i="15" s="1"/>
  <c r="D48" i="15"/>
  <c r="AC48" i="15" s="1"/>
  <c r="C48" i="15"/>
  <c r="AB47" i="15"/>
  <c r="AC47" i="15"/>
  <c r="E47" i="15"/>
  <c r="F47" i="15" s="1"/>
  <c r="D47" i="15"/>
  <c r="D56" i="15" s="1"/>
  <c r="E56" i="15" s="1"/>
  <c r="F56" i="15" s="1"/>
  <c r="C47" i="15"/>
  <c r="C56" i="15" s="1"/>
  <c r="AB46" i="15"/>
  <c r="AC46" i="15"/>
  <c r="D46" i="15"/>
  <c r="E46" i="15" s="1"/>
  <c r="F46" i="15" s="1"/>
  <c r="C46" i="15"/>
  <c r="AB45" i="15"/>
  <c r="AC45" i="15"/>
  <c r="D45" i="15"/>
  <c r="E45" i="15" s="1"/>
  <c r="F45" i="15" s="1"/>
  <c r="C45" i="15"/>
  <c r="AB44" i="15"/>
  <c r="AC44" i="15"/>
  <c r="E44" i="15"/>
  <c r="F44" i="15" s="1"/>
  <c r="AB43" i="15"/>
  <c r="AC43" i="15"/>
  <c r="E43" i="15"/>
  <c r="F43" i="15" s="1"/>
  <c r="AB42" i="15"/>
  <c r="AC42" i="15"/>
  <c r="E42" i="15"/>
  <c r="F42" i="15" s="1"/>
  <c r="AB41" i="15"/>
  <c r="AC41" i="15"/>
  <c r="E41" i="15"/>
  <c r="F41" i="15" s="1"/>
  <c r="AB40" i="15"/>
  <c r="AC40" i="15"/>
  <c r="E40" i="15"/>
  <c r="F40" i="15" s="1"/>
  <c r="AB39" i="15"/>
  <c r="AC39" i="15"/>
  <c r="F39" i="15"/>
  <c r="E39" i="15"/>
  <c r="AC38" i="15"/>
  <c r="AB38" i="15"/>
  <c r="E38" i="15"/>
  <c r="F38" i="15" s="1"/>
  <c r="AC37" i="15"/>
  <c r="AB37" i="15"/>
  <c r="E37" i="15"/>
  <c r="F37" i="15" s="1"/>
  <c r="AC36" i="15"/>
  <c r="AB36" i="15"/>
  <c r="E36" i="15"/>
  <c r="F36" i="15" s="1"/>
  <c r="AB35" i="15"/>
  <c r="AC35" i="15"/>
  <c r="E35" i="15"/>
  <c r="F35" i="15" s="1"/>
  <c r="AB34" i="15"/>
  <c r="F34" i="15"/>
  <c r="N34" i="15" s="1"/>
  <c r="E34" i="15"/>
  <c r="AC33" i="15"/>
  <c r="AB33" i="15"/>
  <c r="E33" i="15"/>
  <c r="F33" i="15" s="1"/>
  <c r="N33" i="15" s="1"/>
  <c r="AB32" i="15"/>
  <c r="E32" i="15"/>
  <c r="F32" i="15" s="1"/>
  <c r="N32" i="15" s="1"/>
  <c r="AB31" i="15"/>
  <c r="E31" i="15"/>
  <c r="AB30" i="15"/>
  <c r="AA30" i="15"/>
  <c r="Z30" i="15"/>
  <c r="Y30" i="15"/>
  <c r="X30" i="15"/>
  <c r="W30" i="15"/>
  <c r="V30" i="15"/>
  <c r="U30" i="15"/>
  <c r="T30" i="15"/>
  <c r="S30" i="15"/>
  <c r="M30" i="15"/>
  <c r="K30" i="15"/>
  <c r="I30" i="15"/>
  <c r="G30" i="15"/>
  <c r="D30" i="15"/>
  <c r="D52" i="15" s="1"/>
  <c r="C30" i="15"/>
  <c r="AC29" i="15"/>
  <c r="AB29" i="15"/>
  <c r="E29" i="15"/>
  <c r="F29" i="15" s="1"/>
  <c r="AC28" i="15"/>
  <c r="AB28" i="15"/>
  <c r="E28" i="15"/>
  <c r="F28" i="15" s="1"/>
  <c r="AC27" i="15"/>
  <c r="AB27" i="15"/>
  <c r="E27" i="15"/>
  <c r="F27" i="15" s="1"/>
  <c r="AC26" i="15"/>
  <c r="AB26" i="15"/>
  <c r="F26" i="15"/>
  <c r="E26" i="15"/>
  <c r="AC25" i="15"/>
  <c r="AB25" i="15"/>
  <c r="E25" i="15"/>
  <c r="F25" i="15" s="1"/>
  <c r="AA24" i="15"/>
  <c r="Z24" i="15"/>
  <c r="Y24" i="15"/>
  <c r="X24" i="15"/>
  <c r="W24" i="15"/>
  <c r="V24" i="15"/>
  <c r="U24" i="15"/>
  <c r="T24" i="15"/>
  <c r="S24" i="15"/>
  <c r="M24" i="15"/>
  <c r="K24" i="15"/>
  <c r="J24" i="15"/>
  <c r="AC24" i="15" s="1"/>
  <c r="C48" i="7" s="1"/>
  <c r="I24" i="15"/>
  <c r="AB24" i="15"/>
  <c r="G24" i="15"/>
  <c r="E24" i="15"/>
  <c r="D24" i="15"/>
  <c r="C40" i="7" s="1"/>
  <c r="C24" i="15"/>
  <c r="A14" i="15"/>
  <c r="A11" i="15"/>
  <c r="A8" i="15"/>
  <c r="A4" i="15"/>
  <c r="A15" i="16"/>
  <c r="A12" i="16"/>
  <c r="A5" i="16"/>
  <c r="D141" i="52"/>
  <c r="B140" i="52"/>
  <c r="C140" i="52" s="1"/>
  <c r="D140" i="52" s="1"/>
  <c r="E140" i="52" s="1"/>
  <c r="F140" i="52" s="1"/>
  <c r="F141" i="52" s="1"/>
  <c r="F73" i="52" s="1"/>
  <c r="C139" i="52"/>
  <c r="D139" i="52" s="1"/>
  <c r="E139" i="52" s="1"/>
  <c r="F139" i="52" s="1"/>
  <c r="G139" i="52" s="1"/>
  <c r="H139" i="52" s="1"/>
  <c r="I139" i="52" s="1"/>
  <c r="J139" i="52" s="1"/>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B137" i="52"/>
  <c r="C137" i="52" s="1"/>
  <c r="D48" i="52"/>
  <c r="C135" i="52"/>
  <c r="D135" i="52" s="1"/>
  <c r="E135" i="52" s="1"/>
  <c r="F135" i="52" s="1"/>
  <c r="G135" i="52" s="1"/>
  <c r="H135" i="52" s="1"/>
  <c r="I135" i="52" s="1"/>
  <c r="J135" i="52" s="1"/>
  <c r="K135" i="52" s="1"/>
  <c r="L135" i="52" s="1"/>
  <c r="M135" i="52" s="1"/>
  <c r="N135" i="52" s="1"/>
  <c r="O135" i="52" s="1"/>
  <c r="P135" i="52" s="1"/>
  <c r="Q135" i="52" s="1"/>
  <c r="R135" i="52" s="1"/>
  <c r="S135" i="52" s="1"/>
  <c r="T135" i="52" s="1"/>
  <c r="U135" i="52" s="1"/>
  <c r="V135" i="52" s="1"/>
  <c r="W135" i="52" s="1"/>
  <c r="X135" i="52" s="1"/>
  <c r="Y135" i="52" s="1"/>
  <c r="Z135" i="52" s="1"/>
  <c r="AA135" i="52" s="1"/>
  <c r="AB135" i="52" s="1"/>
  <c r="AC135" i="52" s="1"/>
  <c r="AD135" i="52" s="1"/>
  <c r="AE135" i="52" s="1"/>
  <c r="AF135" i="52" s="1"/>
  <c r="AG135" i="52" s="1"/>
  <c r="AH135" i="52" s="1"/>
  <c r="AI135" i="52" s="1"/>
  <c r="AJ135" i="52" s="1"/>
  <c r="AK135" i="52" s="1"/>
  <c r="AL135" i="52" s="1"/>
  <c r="AM135" i="52" s="1"/>
  <c r="AN135" i="52" s="1"/>
  <c r="AO135" i="52" s="1"/>
  <c r="AP135" i="52" s="1"/>
  <c r="AQ135" i="52" s="1"/>
  <c r="AR135" i="52" s="1"/>
  <c r="AS135" i="52" s="1"/>
  <c r="AT135" i="52" s="1"/>
  <c r="AU135" i="52" s="1"/>
  <c r="AV135" i="52" s="1"/>
  <c r="AW135" i="52" s="1"/>
  <c r="AX135" i="52" s="1"/>
  <c r="AY135" i="52" s="1"/>
  <c r="G119" i="52"/>
  <c r="G112" i="52"/>
  <c r="H112" i="52" s="1"/>
  <c r="I112" i="52" s="1"/>
  <c r="J112" i="52" s="1"/>
  <c r="K112" i="52" s="1"/>
  <c r="L112" i="52" s="1"/>
  <c r="M112" i="52" s="1"/>
  <c r="N112" i="52" s="1"/>
  <c r="O112" i="52" s="1"/>
  <c r="P112" i="52" s="1"/>
  <c r="Q112" i="52" s="1"/>
  <c r="R112" i="52" s="1"/>
  <c r="S112" i="52" s="1"/>
  <c r="T112" i="52" s="1"/>
  <c r="U112" i="52" s="1"/>
  <c r="V112" i="52" s="1"/>
  <c r="W112" i="52" s="1"/>
  <c r="X112" i="52" s="1"/>
  <c r="Y112" i="52" s="1"/>
  <c r="Z112" i="52" s="1"/>
  <c r="AA112" i="52" s="1"/>
  <c r="AB112" i="52" s="1"/>
  <c r="AC112" i="52" s="1"/>
  <c r="AD112" i="52" s="1"/>
  <c r="AE112" i="52" s="1"/>
  <c r="AF112" i="52" s="1"/>
  <c r="AG112" i="52" s="1"/>
  <c r="AH112" i="52" s="1"/>
  <c r="AI112" i="52" s="1"/>
  <c r="AJ112" i="52" s="1"/>
  <c r="AK112" i="52" s="1"/>
  <c r="AL112" i="52" s="1"/>
  <c r="AM112" i="52" s="1"/>
  <c r="AN112" i="52" s="1"/>
  <c r="AO112" i="52" s="1"/>
  <c r="AP112" i="52" s="1"/>
  <c r="AQ112" i="52" s="1"/>
  <c r="AR112" i="52" s="1"/>
  <c r="AS112" i="52" s="1"/>
  <c r="C107" i="52"/>
  <c r="D107" i="52" s="1"/>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C76" i="52"/>
  <c r="B76" i="52"/>
  <c r="B74" i="52"/>
  <c r="D73" i="52"/>
  <c r="B73" i="52"/>
  <c r="A62" i="52"/>
  <c r="B60" i="52"/>
  <c r="C58" i="52"/>
  <c r="D58" i="52" s="1"/>
  <c r="D47" i="52" s="1"/>
  <c r="D61" i="52" s="1"/>
  <c r="D60" i="52" s="1"/>
  <c r="B54" i="52"/>
  <c r="B52" i="52"/>
  <c r="B50" i="52"/>
  <c r="B59" i="52" s="1"/>
  <c r="B66" i="52" s="1"/>
  <c r="B68" i="52" s="1"/>
  <c r="B49" i="52"/>
  <c r="C48" i="52"/>
  <c r="B48" i="52"/>
  <c r="C47" i="52"/>
  <c r="C61" i="52" s="1"/>
  <c r="C60" i="52" s="1"/>
  <c r="B47" i="52"/>
  <c r="B45" i="52"/>
  <c r="B44" i="52"/>
  <c r="B27" i="52"/>
  <c r="B25" i="52"/>
  <c r="E67" i="52" s="1"/>
  <c r="A15" i="52"/>
  <c r="A12" i="52"/>
  <c r="A7" i="52"/>
  <c r="A15" i="10"/>
  <c r="A12" i="10"/>
  <c r="A9" i="10"/>
  <c r="A9" i="52" s="1"/>
  <c r="A9" i="16" s="1"/>
  <c r="A5" i="10"/>
  <c r="A5" i="52" s="1"/>
  <c r="F52" i="17"/>
  <c r="I52" i="17" s="1"/>
  <c r="D52" i="17"/>
  <c r="J52" i="17" s="1"/>
  <c r="C52" i="17"/>
  <c r="F51" i="17"/>
  <c r="F40" i="17"/>
  <c r="I40" i="17" s="1"/>
  <c r="D40" i="17"/>
  <c r="J40" i="17" s="1"/>
  <c r="C40" i="17"/>
  <c r="F37" i="17"/>
  <c r="F36" i="17"/>
  <c r="F28" i="17" s="1"/>
  <c r="I28" i="17" s="1"/>
  <c r="I27" i="17" s="1"/>
  <c r="F35" i="17"/>
  <c r="F34" i="17"/>
  <c r="F33" i="17"/>
  <c r="F32" i="17"/>
  <c r="F31" i="17"/>
  <c r="F30" i="17"/>
  <c r="F29" i="17"/>
  <c r="D28" i="17"/>
  <c r="J28" i="17" s="1"/>
  <c r="J27" i="17" s="1"/>
  <c r="C28" i="17"/>
  <c r="T27" i="17"/>
  <c r="X27" i="17" s="1"/>
  <c r="S27" i="17"/>
  <c r="W27" i="17" s="1"/>
  <c r="Q27" i="17"/>
  <c r="H27" i="17"/>
  <c r="A14" i="17"/>
  <c r="A11" i="17"/>
  <c r="A8" i="17"/>
  <c r="A4" i="17"/>
  <c r="A15" i="6"/>
  <c r="A12" i="6"/>
  <c r="A9" i="6"/>
  <c r="A5" i="6"/>
  <c r="S28" i="14"/>
  <c r="R28" i="14"/>
  <c r="Q28" i="14"/>
  <c r="E15" i="14"/>
  <c r="E12" i="14"/>
  <c r="E9" i="14"/>
  <c r="A5" i="14"/>
  <c r="O27" i="13"/>
  <c r="D117" i="52" s="1"/>
  <c r="N27" i="13"/>
  <c r="B117" i="52" s="1"/>
  <c r="B118" i="52" s="1"/>
  <c r="A16" i="13"/>
  <c r="A13" i="13"/>
  <c r="A10" i="13"/>
  <c r="A6" i="13"/>
  <c r="S23" i="12"/>
  <c r="J23" i="12"/>
  <c r="H23" i="12"/>
  <c r="A15" i="12"/>
  <c r="A14" i="12"/>
  <c r="A11" i="12"/>
  <c r="A8" i="12"/>
  <c r="A4" i="12"/>
  <c r="N30" i="15" l="1"/>
  <c r="C81" i="52" s="1"/>
  <c r="AC32" i="15"/>
  <c r="C74" i="52"/>
  <c r="C52" i="52"/>
  <c r="E30" i="15"/>
  <c r="F24" i="15"/>
  <c r="F85" i="52"/>
  <c r="F99" i="52" s="1"/>
  <c r="D137" i="52"/>
  <c r="C49" i="52"/>
  <c r="G140" i="52"/>
  <c r="H140" i="52" s="1"/>
  <c r="G141" i="52"/>
  <c r="G73" i="52" s="1"/>
  <c r="G85" i="52" s="1"/>
  <c r="G99" i="52" s="1"/>
  <c r="C141" i="52"/>
  <c r="C73" i="52" s="1"/>
  <c r="E141" i="52"/>
  <c r="E73" i="52" s="1"/>
  <c r="E85" i="52" s="1"/>
  <c r="E99" i="52" s="1"/>
  <c r="E52" i="15"/>
  <c r="F52" i="15" s="1"/>
  <c r="N52" i="15" s="1"/>
  <c r="AC52" i="15" s="1"/>
  <c r="I140" i="52"/>
  <c r="H141" i="52"/>
  <c r="H73" i="52" s="1"/>
  <c r="H85" i="52" s="1"/>
  <c r="H99" i="52" s="1"/>
  <c r="D49" i="52"/>
  <c r="G118" i="52"/>
  <c r="D118" i="52"/>
  <c r="E76" i="52"/>
  <c r="F67" i="52"/>
  <c r="E58" i="52"/>
  <c r="AC34" i="15"/>
  <c r="F31" i="15"/>
  <c r="D67" i="52"/>
  <c r="B46" i="52"/>
  <c r="D52" i="52"/>
  <c r="B80" i="52"/>
  <c r="B55" i="52"/>
  <c r="B56" i="52" s="1"/>
  <c r="B69" i="52" s="1"/>
  <c r="B77" i="52" s="1"/>
  <c r="B75" i="52"/>
  <c r="C89" i="53"/>
  <c r="B122" i="52"/>
  <c r="B126" i="52" s="1"/>
  <c r="B29" i="52" s="1"/>
  <c r="B27" i="53"/>
  <c r="E54" i="15"/>
  <c r="F54" i="15" s="1"/>
  <c r="AC54" i="15"/>
  <c r="D74" i="52"/>
  <c r="D85" i="52"/>
  <c r="D99" i="52" s="1"/>
  <c r="C85" i="52"/>
  <c r="C99" i="52" s="1"/>
  <c r="B85" i="52"/>
  <c r="AC56" i="15"/>
  <c r="F30" i="15" l="1"/>
  <c r="C91" i="53" s="1"/>
  <c r="J31" i="15"/>
  <c r="D76" i="52"/>
  <c r="F136" i="52"/>
  <c r="E48" i="52"/>
  <c r="B88" i="53"/>
  <c r="B80" i="53"/>
  <c r="B76" i="53"/>
  <c r="B72" i="53"/>
  <c r="B68" i="53"/>
  <c r="B63" i="53"/>
  <c r="B59" i="53"/>
  <c r="B55" i="53"/>
  <c r="B51" i="53"/>
  <c r="B46" i="53"/>
  <c r="B42" i="53"/>
  <c r="B38" i="53"/>
  <c r="B34" i="53"/>
  <c r="B90" i="53"/>
  <c r="F76" i="52"/>
  <c r="G67" i="52"/>
  <c r="G120" i="52"/>
  <c r="I118" i="52"/>
  <c r="I120" i="52" s="1"/>
  <c r="C109" i="52" s="1"/>
  <c r="E137" i="52"/>
  <c r="B83" i="53"/>
  <c r="E47" i="52"/>
  <c r="E61" i="52" s="1"/>
  <c r="E60" i="52" s="1"/>
  <c r="E74" i="52"/>
  <c r="E52" i="52"/>
  <c r="F58" i="52"/>
  <c r="J140" i="52"/>
  <c r="J141" i="52" s="1"/>
  <c r="J73" i="52" s="1"/>
  <c r="J85" i="52" s="1"/>
  <c r="J99" i="52" s="1"/>
  <c r="I141" i="52"/>
  <c r="I73" i="52" s="1"/>
  <c r="I85" i="52" s="1"/>
  <c r="I99" i="52" s="1"/>
  <c r="B82" i="52"/>
  <c r="C53" i="52"/>
  <c r="B70" i="52"/>
  <c r="J30" i="15" l="1"/>
  <c r="AC31" i="15"/>
  <c r="C55" i="52"/>
  <c r="D53" i="52" s="1"/>
  <c r="B71" i="52"/>
  <c r="K140" i="52"/>
  <c r="F47" i="52"/>
  <c r="F61" i="52" s="1"/>
  <c r="F60" i="52" s="1"/>
  <c r="F74" i="52"/>
  <c r="G58" i="52"/>
  <c r="F52" i="52"/>
  <c r="C108" i="52"/>
  <c r="C50" i="52" s="1"/>
  <c r="C59" i="52" s="1"/>
  <c r="D109" i="52"/>
  <c r="G76" i="52"/>
  <c r="H67" i="52"/>
  <c r="F48" i="52"/>
  <c r="G136" i="52"/>
  <c r="F137" i="52"/>
  <c r="E49" i="52"/>
  <c r="B81" i="52" l="1"/>
  <c r="AC30" i="15"/>
  <c r="C49" i="7" s="1"/>
  <c r="D108" i="52"/>
  <c r="D50" i="52" s="1"/>
  <c r="D59" i="52" s="1"/>
  <c r="E109" i="52"/>
  <c r="G47" i="52"/>
  <c r="G61" i="52" s="1"/>
  <c r="G60" i="52" s="1"/>
  <c r="G74" i="52"/>
  <c r="G52" i="52"/>
  <c r="H58" i="52"/>
  <c r="G137" i="52"/>
  <c r="F49" i="52"/>
  <c r="G48" i="52"/>
  <c r="H136" i="52"/>
  <c r="H76" i="52"/>
  <c r="I67" i="52"/>
  <c r="B78" i="52"/>
  <c r="B83" i="52" s="1"/>
  <c r="L140" i="52"/>
  <c r="B72" i="52"/>
  <c r="C66" i="52"/>
  <c r="C68" i="52" s="1"/>
  <c r="C80" i="52"/>
  <c r="K141" i="52"/>
  <c r="K73" i="52" s="1"/>
  <c r="K85" i="52" s="1"/>
  <c r="K99" i="52" s="1"/>
  <c r="C82" i="52"/>
  <c r="C56" i="52"/>
  <c r="C69" i="52" s="1"/>
  <c r="C77" i="52" s="1"/>
  <c r="D55" i="52"/>
  <c r="AQ81" i="52" l="1"/>
  <c r="B99" i="52"/>
  <c r="M140" i="52"/>
  <c r="C75" i="52"/>
  <c r="C70" i="52"/>
  <c r="B88" i="52"/>
  <c r="B84" i="52"/>
  <c r="B89" i="52" s="1"/>
  <c r="B86" i="52"/>
  <c r="L141" i="52"/>
  <c r="L73" i="52" s="1"/>
  <c r="L85" i="52" s="1"/>
  <c r="L99" i="52" s="1"/>
  <c r="D56" i="52"/>
  <c r="D69" i="52" s="1"/>
  <c r="D77" i="52" s="1"/>
  <c r="D82" i="52"/>
  <c r="E53" i="52"/>
  <c r="I76" i="52"/>
  <c r="J67" i="52"/>
  <c r="H48" i="52"/>
  <c r="I136" i="52"/>
  <c r="H137" i="52"/>
  <c r="G49" i="52"/>
  <c r="H47" i="52"/>
  <c r="H74" i="52"/>
  <c r="H52" i="52"/>
  <c r="I58" i="52"/>
  <c r="E108" i="52"/>
  <c r="E50" i="52" s="1"/>
  <c r="E59" i="52" s="1"/>
  <c r="F109" i="52"/>
  <c r="D66" i="52"/>
  <c r="D68" i="52" s="1"/>
  <c r="D80" i="52"/>
  <c r="J76" i="52" l="1"/>
  <c r="K67" i="52"/>
  <c r="F108" i="52"/>
  <c r="F50" i="52" s="1"/>
  <c r="F59" i="52" s="1"/>
  <c r="G109" i="52"/>
  <c r="B87" i="52"/>
  <c r="B90" i="52" s="1"/>
  <c r="I47" i="52"/>
  <c r="I74" i="52"/>
  <c r="I52" i="52"/>
  <c r="J58" i="52"/>
  <c r="I137" i="52"/>
  <c r="H49" i="52"/>
  <c r="H61" i="52" s="1"/>
  <c r="H60" i="52" s="1"/>
  <c r="C71" i="52"/>
  <c r="E80" i="52"/>
  <c r="E66" i="52"/>
  <c r="E68" i="52" s="1"/>
  <c r="E55" i="52"/>
  <c r="N140" i="52"/>
  <c r="D70" i="52"/>
  <c r="D75" i="52"/>
  <c r="I48" i="52"/>
  <c r="J136" i="52"/>
  <c r="M141" i="52"/>
  <c r="M73" i="52" s="1"/>
  <c r="M85" i="52" s="1"/>
  <c r="M99" i="52" s="1"/>
  <c r="C78" i="52" l="1"/>
  <c r="C83" i="52" s="1"/>
  <c r="J137" i="52"/>
  <c r="I49" i="52"/>
  <c r="I61" i="52" s="1"/>
  <c r="I60" i="52" s="1"/>
  <c r="D71" i="52"/>
  <c r="E56" i="52"/>
  <c r="E69" i="52" s="1"/>
  <c r="E77" i="52" s="1"/>
  <c r="E82" i="52"/>
  <c r="C72" i="52"/>
  <c r="J47" i="52"/>
  <c r="J52" i="52"/>
  <c r="K58" i="52"/>
  <c r="J74" i="52"/>
  <c r="K136" i="52"/>
  <c r="J48" i="52"/>
  <c r="O140" i="52"/>
  <c r="F53" i="52"/>
  <c r="G108" i="52"/>
  <c r="G50" i="52" s="1"/>
  <c r="G59" i="52" s="1"/>
  <c r="H109" i="52"/>
  <c r="K76" i="52"/>
  <c r="L67" i="52"/>
  <c r="N141" i="52"/>
  <c r="N73" i="52" s="1"/>
  <c r="N85" i="52" s="1"/>
  <c r="N99" i="52" s="1"/>
  <c r="F80" i="52"/>
  <c r="F66" i="52"/>
  <c r="F68" i="52" s="1"/>
  <c r="E75" i="52"/>
  <c r="M67" i="52" l="1"/>
  <c r="L76" i="52"/>
  <c r="H108" i="52"/>
  <c r="H50" i="52" s="1"/>
  <c r="H59" i="52" s="1"/>
  <c r="I109" i="52"/>
  <c r="F55" i="52"/>
  <c r="G53" i="52" s="1"/>
  <c r="P140" i="52"/>
  <c r="F75" i="52"/>
  <c r="G80" i="52"/>
  <c r="G66" i="52"/>
  <c r="G68" i="52" s="1"/>
  <c r="O141" i="52"/>
  <c r="O73" i="52" s="1"/>
  <c r="O85" i="52" s="1"/>
  <c r="O99" i="52" s="1"/>
  <c r="L136" i="52"/>
  <c r="K48" i="52"/>
  <c r="K47" i="52"/>
  <c r="K52" i="52"/>
  <c r="K74" i="52"/>
  <c r="L58" i="52"/>
  <c r="D72" i="52"/>
  <c r="K137" i="52"/>
  <c r="J49" i="52"/>
  <c r="J61" i="52" s="1"/>
  <c r="J60" i="52" s="1"/>
  <c r="C86" i="52"/>
  <c r="C88" i="52"/>
  <c r="C84" i="52"/>
  <c r="C89" i="52" s="1"/>
  <c r="D78" i="52"/>
  <c r="D83" i="52" s="1"/>
  <c r="D86" i="52" s="1"/>
  <c r="E70" i="52"/>
  <c r="D88" i="52" l="1"/>
  <c r="G55" i="52"/>
  <c r="H53" i="52" s="1"/>
  <c r="E71" i="52"/>
  <c r="E72" i="52" s="1"/>
  <c r="G75" i="52"/>
  <c r="I108" i="52"/>
  <c r="I50" i="52" s="1"/>
  <c r="I59" i="52" s="1"/>
  <c r="J109" i="52"/>
  <c r="L74" i="52"/>
  <c r="L47" i="52"/>
  <c r="L52" i="52"/>
  <c r="M58" i="52"/>
  <c r="Q140" i="52"/>
  <c r="Q141" i="52" s="1"/>
  <c r="Q73" i="52" s="1"/>
  <c r="Q85" i="52" s="1"/>
  <c r="Q99" i="52" s="1"/>
  <c r="H80" i="52"/>
  <c r="H66" i="52"/>
  <c r="H68" i="52" s="1"/>
  <c r="N67" i="52"/>
  <c r="M76" i="52"/>
  <c r="D84" i="52"/>
  <c r="D89" i="52" s="1"/>
  <c r="L137" i="52"/>
  <c r="K49" i="52"/>
  <c r="K61" i="52" s="1"/>
  <c r="K60" i="52" s="1"/>
  <c r="F56" i="52"/>
  <c r="F69" i="52" s="1"/>
  <c r="F82" i="52"/>
  <c r="C87" i="52"/>
  <c r="C90" i="52" s="1"/>
  <c r="D87" i="52"/>
  <c r="D90" i="52" s="1"/>
  <c r="P141" i="52"/>
  <c r="P73" i="52" s="1"/>
  <c r="P85" i="52" s="1"/>
  <c r="P99" i="52" s="1"/>
  <c r="L48" i="52"/>
  <c r="M136" i="52"/>
  <c r="H75" i="52" l="1"/>
  <c r="N76" i="52"/>
  <c r="O67" i="52"/>
  <c r="J108" i="52"/>
  <c r="J50" i="52" s="1"/>
  <c r="J59" i="52" s="1"/>
  <c r="K109" i="52"/>
  <c r="H55" i="52"/>
  <c r="M74" i="52"/>
  <c r="M52" i="52"/>
  <c r="N58" i="52"/>
  <c r="M47" i="52"/>
  <c r="F77" i="52"/>
  <c r="F70" i="52"/>
  <c r="E78" i="52"/>
  <c r="E83" i="52" s="1"/>
  <c r="M48" i="52"/>
  <c r="N136" i="52"/>
  <c r="R140" i="52"/>
  <c r="I80" i="52"/>
  <c r="I66" i="52"/>
  <c r="I68" i="52" s="1"/>
  <c r="M137" i="52"/>
  <c r="L49" i="52"/>
  <c r="L61" i="52" s="1"/>
  <c r="L60" i="52" s="1"/>
  <c r="G56" i="52"/>
  <c r="G69" i="52" s="1"/>
  <c r="G82" i="52"/>
  <c r="S140" i="52" l="1"/>
  <c r="O136" i="52"/>
  <c r="N48" i="52"/>
  <c r="N137" i="52"/>
  <c r="M49" i="52"/>
  <c r="I75" i="52"/>
  <c r="G77" i="52"/>
  <c r="G70" i="52"/>
  <c r="R141" i="52"/>
  <c r="R73" i="52" s="1"/>
  <c r="R85" i="52" s="1"/>
  <c r="R99" i="52" s="1"/>
  <c r="M61" i="52"/>
  <c r="M60" i="52" s="1"/>
  <c r="H56" i="52"/>
  <c r="H69" i="52" s="1"/>
  <c r="H82" i="52"/>
  <c r="K108" i="52"/>
  <c r="K50" i="52" s="1"/>
  <c r="K59" i="52" s="1"/>
  <c r="L109" i="52"/>
  <c r="O76" i="52"/>
  <c r="P67" i="52"/>
  <c r="N74" i="52"/>
  <c r="N47" i="52"/>
  <c r="N52" i="52"/>
  <c r="O58" i="52"/>
  <c r="I53" i="52"/>
  <c r="J80" i="52"/>
  <c r="J66" i="52"/>
  <c r="J68" i="52" s="1"/>
  <c r="E86" i="52"/>
  <c r="E84" i="52"/>
  <c r="E89" i="52" s="1"/>
  <c r="E88" i="52"/>
  <c r="F71" i="52"/>
  <c r="F78" i="52" l="1"/>
  <c r="F83" i="52" s="1"/>
  <c r="I55" i="52"/>
  <c r="J53" i="52" s="1"/>
  <c r="K66" i="52"/>
  <c r="K68" i="52" s="1"/>
  <c r="K80" i="52"/>
  <c r="E87" i="52"/>
  <c r="E90" i="52" s="1"/>
  <c r="H77" i="52"/>
  <c r="H70" i="52"/>
  <c r="T140" i="52"/>
  <c r="O74" i="52"/>
  <c r="P58" i="52"/>
  <c r="O52" i="52"/>
  <c r="O47" i="52"/>
  <c r="S141" i="52"/>
  <c r="S73" i="52" s="1"/>
  <c r="S85" i="52" s="1"/>
  <c r="S99" i="52" s="1"/>
  <c r="F72" i="52"/>
  <c r="J75" i="52"/>
  <c r="P76" i="52"/>
  <c r="Q67" i="52"/>
  <c r="L108" i="52"/>
  <c r="L50" i="52" s="1"/>
  <c r="L59" i="52" s="1"/>
  <c r="M109" i="52"/>
  <c r="G71" i="52"/>
  <c r="G78" i="52" s="1"/>
  <c r="G83" i="52" s="1"/>
  <c r="G86" i="52" s="1"/>
  <c r="N49" i="52"/>
  <c r="N61" i="52" s="1"/>
  <c r="N60" i="52" s="1"/>
  <c r="O137" i="52"/>
  <c r="P136" i="52"/>
  <c r="O48" i="52"/>
  <c r="J55" i="52" l="1"/>
  <c r="K53" i="52"/>
  <c r="R67" i="52"/>
  <c r="Q76" i="52"/>
  <c r="G72" i="52"/>
  <c r="P137" i="52"/>
  <c r="O49" i="52"/>
  <c r="O61" i="52" s="1"/>
  <c r="O60" i="52" s="1"/>
  <c r="K75" i="52"/>
  <c r="H71" i="52"/>
  <c r="H78" i="52" s="1"/>
  <c r="H83" i="52" s="1"/>
  <c r="H72" i="52"/>
  <c r="Q136" i="52"/>
  <c r="P48" i="52"/>
  <c r="I56" i="52"/>
  <c r="I69" i="52" s="1"/>
  <c r="I82" i="52"/>
  <c r="P74" i="52"/>
  <c r="P47" i="52"/>
  <c r="P52" i="52"/>
  <c r="Q58" i="52"/>
  <c r="U140" i="52"/>
  <c r="U141" i="52" s="1"/>
  <c r="U73" i="52" s="1"/>
  <c r="U85" i="52" s="1"/>
  <c r="U99" i="52" s="1"/>
  <c r="T141" i="52"/>
  <c r="T73" i="52" s="1"/>
  <c r="T85" i="52" s="1"/>
  <c r="T99" i="52" s="1"/>
  <c r="M108" i="52"/>
  <c r="M50" i="52" s="1"/>
  <c r="M59" i="52" s="1"/>
  <c r="N109" i="52"/>
  <c r="L80" i="52"/>
  <c r="L66" i="52"/>
  <c r="L68" i="52" s="1"/>
  <c r="F86" i="52"/>
  <c r="F84" i="52"/>
  <c r="F89" i="52" s="1"/>
  <c r="G88" i="52"/>
  <c r="F88" i="52"/>
  <c r="G84" i="52"/>
  <c r="H86" i="52" l="1"/>
  <c r="H88" i="52"/>
  <c r="H84" i="52"/>
  <c r="H89" i="52" s="1"/>
  <c r="F87" i="52"/>
  <c r="F90" i="52" s="1"/>
  <c r="H87" i="52"/>
  <c r="G87" i="52"/>
  <c r="G90" i="52" s="1"/>
  <c r="L75" i="52"/>
  <c r="Q74" i="52"/>
  <c r="Q47" i="52"/>
  <c r="Q52" i="52"/>
  <c r="R58" i="52"/>
  <c r="G89" i="52"/>
  <c r="N108" i="52"/>
  <c r="N50" i="52" s="1"/>
  <c r="N59" i="52" s="1"/>
  <c r="O109" i="52"/>
  <c r="I77" i="52"/>
  <c r="I70" i="52"/>
  <c r="V140" i="52"/>
  <c r="V141" i="52" s="1"/>
  <c r="V73" i="52" s="1"/>
  <c r="V85" i="52" s="1"/>
  <c r="V99" i="52" s="1"/>
  <c r="Q137" i="52"/>
  <c r="P49" i="52"/>
  <c r="S67" i="52"/>
  <c r="R76" i="52"/>
  <c r="K55" i="52"/>
  <c r="L53" i="52" s="1"/>
  <c r="M80" i="52"/>
  <c r="M66" i="52"/>
  <c r="M68" i="52" s="1"/>
  <c r="P61" i="52"/>
  <c r="P60" i="52" s="1"/>
  <c r="R136" i="52"/>
  <c r="Q48" i="52"/>
  <c r="J82" i="52"/>
  <c r="J56" i="52"/>
  <c r="J69" i="52" s="1"/>
  <c r="L55" i="52" l="1"/>
  <c r="M53" i="52"/>
  <c r="R74" i="52"/>
  <c r="R52" i="52"/>
  <c r="R47" i="52"/>
  <c r="S58" i="52"/>
  <c r="S136" i="52"/>
  <c r="R48" i="52"/>
  <c r="M75" i="52"/>
  <c r="T67" i="52"/>
  <c r="S76" i="52"/>
  <c r="N80" i="52"/>
  <c r="N66" i="52"/>
  <c r="N68" i="52" s="1"/>
  <c r="N79" i="52"/>
  <c r="J77" i="52"/>
  <c r="J70" i="52"/>
  <c r="K56" i="52"/>
  <c r="K69" i="52" s="1"/>
  <c r="K82" i="52"/>
  <c r="H90" i="52"/>
  <c r="R137" i="52"/>
  <c r="Q49" i="52"/>
  <c r="Q61" i="52" s="1"/>
  <c r="Q60" i="52" s="1"/>
  <c r="P109" i="52"/>
  <c r="O108" i="52"/>
  <c r="O50" i="52" s="1"/>
  <c r="O59" i="52" s="1"/>
  <c r="W140" i="52"/>
  <c r="W141" i="52" s="1"/>
  <c r="W73" i="52" s="1"/>
  <c r="W85" i="52" s="1"/>
  <c r="W99" i="52" s="1"/>
  <c r="I71" i="52"/>
  <c r="I78" i="52" s="1"/>
  <c r="I83" i="52" s="1"/>
  <c r="I86" i="52" l="1"/>
  <c r="I84" i="52"/>
  <c r="I89" i="52" s="1"/>
  <c r="I88" i="52"/>
  <c r="X140" i="52"/>
  <c r="R49" i="52"/>
  <c r="S137" i="52"/>
  <c r="K77" i="52"/>
  <c r="K70" i="52"/>
  <c r="N75" i="52"/>
  <c r="I72" i="52"/>
  <c r="Q109" i="52"/>
  <c r="P108" i="52"/>
  <c r="P50" i="52" s="1"/>
  <c r="P59" i="52" s="1"/>
  <c r="U67" i="52"/>
  <c r="T76" i="52"/>
  <c r="T136" i="52"/>
  <c r="S48" i="52"/>
  <c r="R61" i="52"/>
  <c r="R60" i="52" s="1"/>
  <c r="M55" i="52"/>
  <c r="N53" i="52" s="1"/>
  <c r="O80" i="52"/>
  <c r="O66" i="52"/>
  <c r="O68" i="52" s="1"/>
  <c r="O79" i="52"/>
  <c r="J71" i="52"/>
  <c r="J78" i="52" s="1"/>
  <c r="J83" i="52" s="1"/>
  <c r="S74" i="52"/>
  <c r="S52" i="52"/>
  <c r="S47" i="52"/>
  <c r="T58" i="52"/>
  <c r="L56" i="52"/>
  <c r="L69" i="52" s="1"/>
  <c r="L82" i="52"/>
  <c r="J72" i="52" l="1"/>
  <c r="J86" i="52"/>
  <c r="J88" i="52"/>
  <c r="J84" i="52"/>
  <c r="J89" i="52" s="1"/>
  <c r="N55" i="52"/>
  <c r="O53" i="52" s="1"/>
  <c r="M56" i="52"/>
  <c r="M69" i="52" s="1"/>
  <c r="M82" i="52"/>
  <c r="P80" i="52"/>
  <c r="P66" i="52"/>
  <c r="P68" i="52" s="1"/>
  <c r="P79" i="52"/>
  <c r="Y140" i="52"/>
  <c r="Y141" i="52"/>
  <c r="Y73" i="52" s="1"/>
  <c r="Y85" i="52" s="1"/>
  <c r="Y99" i="52" s="1"/>
  <c r="L77" i="52"/>
  <c r="L70" i="52"/>
  <c r="T74" i="52"/>
  <c r="T47" i="52"/>
  <c r="U58" i="52"/>
  <c r="T52" i="52"/>
  <c r="O75" i="52"/>
  <c r="U136" i="52"/>
  <c r="T48" i="52"/>
  <c r="V67" i="52"/>
  <c r="U76" i="52"/>
  <c r="R109" i="52"/>
  <c r="Q108" i="52"/>
  <c r="Q50" i="52" s="1"/>
  <c r="Q59" i="52" s="1"/>
  <c r="K71" i="52"/>
  <c r="K78" i="52" s="1"/>
  <c r="K83" i="52" s="1"/>
  <c r="T137" i="52"/>
  <c r="S49" i="52"/>
  <c r="S61" i="52" s="1"/>
  <c r="S60" i="52" s="1"/>
  <c r="X141" i="52"/>
  <c r="X73" i="52" s="1"/>
  <c r="X85" i="52" s="1"/>
  <c r="X99" i="52" s="1"/>
  <c r="J87" i="52"/>
  <c r="I87" i="52"/>
  <c r="I90" i="52" s="1"/>
  <c r="K72" i="52" l="1"/>
  <c r="O55" i="52"/>
  <c r="P53" i="52"/>
  <c r="W67" i="52"/>
  <c r="V76" i="52"/>
  <c r="S109" i="52"/>
  <c r="R108" i="52"/>
  <c r="R50" i="52" s="1"/>
  <c r="R59" i="52" s="1"/>
  <c r="K86" i="52"/>
  <c r="K87" i="52" s="1"/>
  <c r="K90" i="52" s="1"/>
  <c r="K84" i="52"/>
  <c r="K89" i="52" s="1"/>
  <c r="K88" i="52"/>
  <c r="P75" i="52"/>
  <c r="N56" i="52"/>
  <c r="N69" i="52" s="1"/>
  <c r="N82" i="52"/>
  <c r="J90" i="52"/>
  <c r="Q80" i="52"/>
  <c r="Q66" i="52"/>
  <c r="Q68" i="52" s="1"/>
  <c r="Q79" i="52"/>
  <c r="V136" i="52"/>
  <c r="U48" i="52"/>
  <c r="U74" i="52"/>
  <c r="U52" i="52"/>
  <c r="U47" i="52"/>
  <c r="V58" i="52"/>
  <c r="M77" i="52"/>
  <c r="M70" i="52"/>
  <c r="Z140" i="52"/>
  <c r="Z141" i="52"/>
  <c r="Z73" i="52" s="1"/>
  <c r="Z85" i="52" s="1"/>
  <c r="Z99" i="52" s="1"/>
  <c r="U137" i="52"/>
  <c r="T49" i="52"/>
  <c r="T61" i="52" s="1"/>
  <c r="T60" i="52" s="1"/>
  <c r="L71" i="52"/>
  <c r="L78" i="52" s="1"/>
  <c r="L83" i="52" s="1"/>
  <c r="L72" i="52" l="1"/>
  <c r="L86" i="52"/>
  <c r="L87" i="52" s="1"/>
  <c r="L90" i="52" s="1"/>
  <c r="L88" i="52"/>
  <c r="B105" i="52" s="1"/>
  <c r="L84" i="52"/>
  <c r="L89" i="52" s="1"/>
  <c r="M71" i="52"/>
  <c r="M78" i="52" s="1"/>
  <c r="M83" i="52" s="1"/>
  <c r="AA140" i="52"/>
  <c r="AA141" i="52" s="1"/>
  <c r="AA73" i="52" s="1"/>
  <c r="AA85" i="52" s="1"/>
  <c r="AA99" i="52" s="1"/>
  <c r="U49" i="52"/>
  <c r="V137" i="52"/>
  <c r="V74" i="52"/>
  <c r="V52" i="52"/>
  <c r="V47" i="52"/>
  <c r="W58" i="52"/>
  <c r="Q75" i="52"/>
  <c r="T109" i="52"/>
  <c r="S108" i="52"/>
  <c r="S50" i="52" s="1"/>
  <c r="S59" i="52" s="1"/>
  <c r="X67" i="52"/>
  <c r="W76" i="52"/>
  <c r="R80" i="52"/>
  <c r="R66" i="52"/>
  <c r="R68" i="52" s="1"/>
  <c r="R79" i="52"/>
  <c r="P55" i="52"/>
  <c r="U61" i="52"/>
  <c r="U60" i="52" s="1"/>
  <c r="W136" i="52"/>
  <c r="V48" i="52"/>
  <c r="N77" i="52"/>
  <c r="N70" i="52"/>
  <c r="O56" i="52"/>
  <c r="O69" i="52" s="1"/>
  <c r="O82" i="52"/>
  <c r="M86" i="52" l="1"/>
  <c r="M87" i="52" s="1"/>
  <c r="M88" i="52"/>
  <c r="M84" i="52"/>
  <c r="M89" i="52" s="1"/>
  <c r="G28" i="52" s="1"/>
  <c r="C105" i="52" s="1"/>
  <c r="N71" i="52"/>
  <c r="N78" i="52" s="1"/>
  <c r="N72" i="52"/>
  <c r="P56" i="52"/>
  <c r="P69" i="52" s="1"/>
  <c r="P82" i="52"/>
  <c r="O77" i="52"/>
  <c r="O70" i="52"/>
  <c r="W48" i="52"/>
  <c r="X136" i="52"/>
  <c r="Q53" i="52"/>
  <c r="W74" i="52"/>
  <c r="W47" i="52"/>
  <c r="W52" i="52"/>
  <c r="X58" i="52"/>
  <c r="R75" i="52"/>
  <c r="Y67" i="52"/>
  <c r="X76" i="52"/>
  <c r="U109" i="52"/>
  <c r="T108" i="52"/>
  <c r="T50" i="52" s="1"/>
  <c r="T59" i="52" s="1"/>
  <c r="V49" i="52"/>
  <c r="V61" i="52" s="1"/>
  <c r="V60" i="52" s="1"/>
  <c r="W137" i="52"/>
  <c r="N83" i="52"/>
  <c r="S80" i="52"/>
  <c r="S66" i="52"/>
  <c r="S68" i="52" s="1"/>
  <c r="S79" i="52"/>
  <c r="AB140" i="52"/>
  <c r="AB141" i="52" s="1"/>
  <c r="AB73" i="52" s="1"/>
  <c r="AB85" i="52" s="1"/>
  <c r="AB99" i="52" s="1"/>
  <c r="M72" i="52"/>
  <c r="W49" i="52" l="1"/>
  <c r="X137" i="52"/>
  <c r="U108" i="52"/>
  <c r="U50" i="52" s="1"/>
  <c r="U59" i="52" s="1"/>
  <c r="V109" i="52"/>
  <c r="Y58" i="52"/>
  <c r="X47" i="52"/>
  <c r="X52" i="52"/>
  <c r="X74" i="52"/>
  <c r="Q55" i="52"/>
  <c r="R53" i="52" s="1"/>
  <c r="O71" i="52"/>
  <c r="O78" i="52" s="1"/>
  <c r="O72" i="52"/>
  <c r="T80" i="52"/>
  <c r="T66" i="52"/>
  <c r="T68" i="52" s="1"/>
  <c r="T79" i="52"/>
  <c r="Z67" i="52"/>
  <c r="Y76" i="52"/>
  <c r="W61" i="52"/>
  <c r="W60" i="52" s="1"/>
  <c r="Y136" i="52"/>
  <c r="X48" i="52"/>
  <c r="O83" i="52"/>
  <c r="AC140" i="52"/>
  <c r="S75" i="52"/>
  <c r="N86" i="52"/>
  <c r="N87" i="52" s="1"/>
  <c r="N90" i="52" s="1"/>
  <c r="N88" i="52"/>
  <c r="N84" i="52"/>
  <c r="N89" i="52" s="1"/>
  <c r="P77" i="52"/>
  <c r="P70" i="52"/>
  <c r="M90" i="52"/>
  <c r="G29" i="52" s="1"/>
  <c r="D105" i="52" s="1"/>
  <c r="G30" i="52"/>
  <c r="A105" i="52" s="1"/>
  <c r="R55" i="52" l="1"/>
  <c r="S53" i="52"/>
  <c r="AD140" i="52"/>
  <c r="AD141" i="52"/>
  <c r="AD73" i="52" s="1"/>
  <c r="AD85" i="52" s="1"/>
  <c r="AD99" i="52" s="1"/>
  <c r="P71" i="52"/>
  <c r="P78" i="52" s="1"/>
  <c r="P83" i="52" s="1"/>
  <c r="O86" i="52"/>
  <c r="O87" i="52" s="1"/>
  <c r="O90" i="52" s="1"/>
  <c r="O84" i="52"/>
  <c r="O89" i="52" s="1"/>
  <c r="O88" i="52"/>
  <c r="T75" i="52"/>
  <c r="Z58" i="52"/>
  <c r="Y47" i="52"/>
  <c r="Y52" i="52"/>
  <c r="Y74" i="52"/>
  <c r="U66" i="52"/>
  <c r="U68" i="52" s="1"/>
  <c r="U80" i="52"/>
  <c r="U79" i="52"/>
  <c r="AC141" i="52"/>
  <c r="AC73" i="52" s="1"/>
  <c r="AC85" i="52" s="1"/>
  <c r="AC99" i="52" s="1"/>
  <c r="Z136" i="52"/>
  <c r="Y48" i="52"/>
  <c r="X49" i="52"/>
  <c r="X61" i="52" s="1"/>
  <c r="X60" i="52" s="1"/>
  <c r="Y137" i="52"/>
  <c r="Z76" i="52"/>
  <c r="AA67" i="52"/>
  <c r="Q56" i="52"/>
  <c r="Q69" i="52" s="1"/>
  <c r="Q82" i="52"/>
  <c r="W109" i="52"/>
  <c r="V108" i="52"/>
  <c r="V50" i="52" s="1"/>
  <c r="V59" i="52" s="1"/>
  <c r="P86" i="52" l="1"/>
  <c r="P87" i="52" s="1"/>
  <c r="P90" i="52" s="1"/>
  <c r="P88" i="52"/>
  <c r="P84" i="52"/>
  <c r="P89" i="52" s="1"/>
  <c r="X109" i="52"/>
  <c r="W108" i="52"/>
  <c r="W50" i="52" s="1"/>
  <c r="W59" i="52" s="1"/>
  <c r="Q77" i="52"/>
  <c r="Q70" i="52"/>
  <c r="Y49" i="52"/>
  <c r="Z137" i="52"/>
  <c r="AE140" i="52"/>
  <c r="AE141" i="52"/>
  <c r="AE73" i="52" s="1"/>
  <c r="AE85" i="52" s="1"/>
  <c r="AE99" i="52" s="1"/>
  <c r="AA136" i="52"/>
  <c r="Z48" i="52"/>
  <c r="U75" i="52"/>
  <c r="Y61" i="52"/>
  <c r="Y60" i="52" s="1"/>
  <c r="Z74" i="52"/>
  <c r="Z47" i="52"/>
  <c r="Z52" i="52"/>
  <c r="AA58" i="52"/>
  <c r="V66" i="52"/>
  <c r="V68" i="52" s="1"/>
  <c r="V80" i="52"/>
  <c r="V79" i="52"/>
  <c r="AB67" i="52"/>
  <c r="AA76" i="52"/>
  <c r="AQ67" i="52"/>
  <c r="P72" i="52"/>
  <c r="S55" i="52"/>
  <c r="T53" i="52" s="1"/>
  <c r="R56" i="52"/>
  <c r="R69" i="52" s="1"/>
  <c r="R82" i="52"/>
  <c r="T55" i="52" l="1"/>
  <c r="U53" i="52" s="1"/>
  <c r="AF140" i="52"/>
  <c r="AF141" i="52" s="1"/>
  <c r="AF73" i="52" s="1"/>
  <c r="AF85" i="52" s="1"/>
  <c r="AF99" i="52" s="1"/>
  <c r="AC67" i="52"/>
  <c r="AB76" i="52"/>
  <c r="V75" i="52"/>
  <c r="Z49" i="52"/>
  <c r="Z61" i="52" s="1"/>
  <c r="Z60" i="52" s="1"/>
  <c r="AA137" i="52"/>
  <c r="X108" i="52"/>
  <c r="X50" i="52" s="1"/>
  <c r="X59" i="52" s="1"/>
  <c r="Y109" i="52"/>
  <c r="R77" i="52"/>
  <c r="R70" i="52"/>
  <c r="AA52" i="52"/>
  <c r="AA47" i="52"/>
  <c r="AB58" i="52"/>
  <c r="AA74" i="52"/>
  <c r="AA48" i="52"/>
  <c r="AB136" i="52"/>
  <c r="S56" i="52"/>
  <c r="S69" i="52" s="1"/>
  <c r="S82" i="52"/>
  <c r="Q71" i="52"/>
  <c r="Q78" i="52" s="1"/>
  <c r="Q83" i="52" s="1"/>
  <c r="W66" i="52"/>
  <c r="W68" i="52" s="1"/>
  <c r="W80" i="52"/>
  <c r="W79" i="52"/>
  <c r="Q86" i="52" l="1"/>
  <c r="Q87" i="52" s="1"/>
  <c r="Q90" i="52" s="1"/>
  <c r="Q84" i="52"/>
  <c r="Q89" i="52" s="1"/>
  <c r="Q88" i="52"/>
  <c r="U55" i="52"/>
  <c r="V53" i="52"/>
  <c r="S77" i="52"/>
  <c r="S70" i="52"/>
  <c r="AB48" i="52"/>
  <c r="AC136" i="52"/>
  <c r="AB52" i="52"/>
  <c r="AC58" i="52"/>
  <c r="AB74" i="52"/>
  <c r="AB47" i="52"/>
  <c r="AA49" i="52"/>
  <c r="AB137" i="52"/>
  <c r="R71" i="52"/>
  <c r="R78" i="52" s="1"/>
  <c r="R83" i="52" s="1"/>
  <c r="Z109" i="52"/>
  <c r="Y108" i="52"/>
  <c r="Y50" i="52" s="1"/>
  <c r="Y59" i="52" s="1"/>
  <c r="Q72" i="52"/>
  <c r="X66" i="52"/>
  <c r="X68" i="52" s="1"/>
  <c r="X80" i="52"/>
  <c r="X79" i="52"/>
  <c r="AD67" i="52"/>
  <c r="AC76" i="52"/>
  <c r="W75" i="52"/>
  <c r="AA61" i="52"/>
  <c r="AA60" i="52" s="1"/>
  <c r="AG140" i="52"/>
  <c r="AG141" i="52" s="1"/>
  <c r="AG73" i="52" s="1"/>
  <c r="AG85" i="52" s="1"/>
  <c r="AG99" i="52" s="1"/>
  <c r="T82" i="52"/>
  <c r="T56" i="52"/>
  <c r="T69" i="52" s="1"/>
  <c r="R72" i="52" l="1"/>
  <c r="R86" i="52"/>
  <c r="R87" i="52" s="1"/>
  <c r="R90" i="52" s="1"/>
  <c r="R88" i="52"/>
  <c r="R84" i="52"/>
  <c r="R89" i="52" s="1"/>
  <c r="X75" i="52"/>
  <c r="U56" i="52"/>
  <c r="U69" i="52" s="1"/>
  <c r="U82" i="52"/>
  <c r="AH140" i="52"/>
  <c r="AC137" i="52"/>
  <c r="AB49" i="52"/>
  <c r="AC52" i="52"/>
  <c r="AC47" i="52"/>
  <c r="AD58" i="52"/>
  <c r="AC74" i="52"/>
  <c r="T77" i="52"/>
  <c r="T70" i="52"/>
  <c r="AD76" i="52"/>
  <c r="AE67" i="52"/>
  <c r="Y66" i="52"/>
  <c r="Y68" i="52" s="1"/>
  <c r="Y80" i="52"/>
  <c r="Y79" i="52"/>
  <c r="AA109" i="52"/>
  <c r="Z108" i="52"/>
  <c r="Z50" i="52" s="1"/>
  <c r="Z59" i="52" s="1"/>
  <c r="AB61" i="52"/>
  <c r="AB60" i="52" s="1"/>
  <c r="AC48" i="52"/>
  <c r="AD136" i="52"/>
  <c r="S71" i="52"/>
  <c r="S78" i="52" s="1"/>
  <c r="S83" i="52" s="1"/>
  <c r="V55" i="52"/>
  <c r="W53" i="52" s="1"/>
  <c r="W55" i="52" l="1"/>
  <c r="S86" i="52"/>
  <c r="S87" i="52" s="1"/>
  <c r="S90" i="52" s="1"/>
  <c r="S84" i="52"/>
  <c r="S89" i="52" s="1"/>
  <c r="S88" i="52"/>
  <c r="AF67" i="52"/>
  <c r="AE76" i="52"/>
  <c r="T71" i="52"/>
  <c r="T78" i="52" s="1"/>
  <c r="AD52" i="52"/>
  <c r="AD47" i="52"/>
  <c r="AE58" i="52"/>
  <c r="AD74" i="52"/>
  <c r="V56" i="52"/>
  <c r="V69" i="52" s="1"/>
  <c r="V82" i="52"/>
  <c r="S72" i="52"/>
  <c r="AD48" i="52"/>
  <c r="AE136" i="52"/>
  <c r="Z66" i="52"/>
  <c r="Z68" i="52" s="1"/>
  <c r="Z80" i="52"/>
  <c r="Z79" i="52"/>
  <c r="AB109" i="52"/>
  <c r="AA108" i="52"/>
  <c r="AA50" i="52" s="1"/>
  <c r="AA59" i="52" s="1"/>
  <c r="Y75" i="52"/>
  <c r="T83" i="52"/>
  <c r="AD137" i="52"/>
  <c r="AC49" i="52"/>
  <c r="AC61" i="52" s="1"/>
  <c r="AC60" i="52" s="1"/>
  <c r="AI140" i="52"/>
  <c r="AH141" i="52"/>
  <c r="AH73" i="52" s="1"/>
  <c r="AH85" i="52" s="1"/>
  <c r="AH99" i="52" s="1"/>
  <c r="U77" i="52"/>
  <c r="U70" i="52"/>
  <c r="AA66" i="52" l="1"/>
  <c r="AA68" i="52" s="1"/>
  <c r="AA80" i="52"/>
  <c r="AA79" i="52"/>
  <c r="AJ140" i="52"/>
  <c r="AJ141" i="52" s="1"/>
  <c r="AJ73" i="52" s="1"/>
  <c r="AJ85" i="52" s="1"/>
  <c r="AJ99" i="52" s="1"/>
  <c r="AI141" i="52"/>
  <c r="AI73" i="52" s="1"/>
  <c r="AI85" i="52" s="1"/>
  <c r="AI99" i="52" s="1"/>
  <c r="V77" i="52"/>
  <c r="V70" i="52"/>
  <c r="AG67" i="52"/>
  <c r="AF76" i="52"/>
  <c r="AR67" i="52"/>
  <c r="T86" i="52"/>
  <c r="T87" i="52" s="1"/>
  <c r="T90" i="52" s="1"/>
  <c r="T84" i="52"/>
  <c r="T89" i="52" s="1"/>
  <c r="T88" i="52"/>
  <c r="AC109" i="52"/>
  <c r="AB108" i="52"/>
  <c r="AB50" i="52" s="1"/>
  <c r="AB59" i="52" s="1"/>
  <c r="Z75" i="52"/>
  <c r="AE48" i="52"/>
  <c r="AF136" i="52"/>
  <c r="T72" i="52"/>
  <c r="U71" i="52"/>
  <c r="U78" i="52" s="1"/>
  <c r="U83" i="52" s="1"/>
  <c r="AE137" i="52"/>
  <c r="AD49" i="52"/>
  <c r="AD61" i="52" s="1"/>
  <c r="AD60" i="52" s="1"/>
  <c r="W56" i="52"/>
  <c r="W69" i="52" s="1"/>
  <c r="W82" i="52"/>
  <c r="AE52" i="52"/>
  <c r="AE47" i="52"/>
  <c r="AF58" i="52"/>
  <c r="AE74" i="52"/>
  <c r="X53" i="52"/>
  <c r="U86" i="52" l="1"/>
  <c r="U87" i="52" s="1"/>
  <c r="U90" i="52" s="1"/>
  <c r="U84" i="52"/>
  <c r="U89" i="52" s="1"/>
  <c r="U88" i="52"/>
  <c r="W77" i="52"/>
  <c r="W70" i="52"/>
  <c r="AF137" i="52"/>
  <c r="AE49" i="52"/>
  <c r="AE61" i="52" s="1"/>
  <c r="AE60" i="52" s="1"/>
  <c r="X55" i="52"/>
  <c r="AF52" i="52"/>
  <c r="AF47" i="52"/>
  <c r="AG58" i="52"/>
  <c r="AF74" i="52"/>
  <c r="U72" i="52"/>
  <c r="AB66" i="52"/>
  <c r="AB68" i="52" s="1"/>
  <c r="AB80" i="52"/>
  <c r="AB79" i="52"/>
  <c r="AD109" i="52"/>
  <c r="AC108" i="52"/>
  <c r="AC50" i="52" s="1"/>
  <c r="AC59" i="52" s="1"/>
  <c r="AH67" i="52"/>
  <c r="AG76" i="52"/>
  <c r="V71" i="52"/>
  <c r="V78" i="52" s="1"/>
  <c r="V83" i="52" s="1"/>
  <c r="AF48" i="52"/>
  <c r="AG136" i="52"/>
  <c r="AK140" i="52"/>
  <c r="AA75" i="52"/>
  <c r="V86" i="52" l="1"/>
  <c r="V87" i="52" s="1"/>
  <c r="V90" i="52" s="1"/>
  <c r="V88" i="52"/>
  <c r="V84" i="52"/>
  <c r="V89" i="52" s="1"/>
  <c r="AI67" i="52"/>
  <c r="AH76" i="52"/>
  <c r="AL140" i="52"/>
  <c r="AL141" i="52" s="1"/>
  <c r="AL73" i="52" s="1"/>
  <c r="AL85" i="52" s="1"/>
  <c r="AL99" i="52" s="1"/>
  <c r="AK141" i="52"/>
  <c r="AK73" i="52" s="1"/>
  <c r="AK85" i="52" s="1"/>
  <c r="AK99" i="52" s="1"/>
  <c r="AG48" i="52"/>
  <c r="AH136" i="52"/>
  <c r="V72" i="52"/>
  <c r="AC66" i="52"/>
  <c r="AC68" i="52" s="1"/>
  <c r="AC80" i="52"/>
  <c r="AC79" i="52"/>
  <c r="AE109" i="52"/>
  <c r="AD108" i="52"/>
  <c r="AD50" i="52" s="1"/>
  <c r="AD59" i="52" s="1"/>
  <c r="AB75" i="52"/>
  <c r="AG52" i="52"/>
  <c r="AG47" i="52"/>
  <c r="AH58" i="52"/>
  <c r="AG74" i="52"/>
  <c r="X82" i="52"/>
  <c r="X56" i="52"/>
  <c r="X69" i="52" s="1"/>
  <c r="Y53" i="52"/>
  <c r="AG137" i="52"/>
  <c r="AF49" i="52"/>
  <c r="AF61" i="52" s="1"/>
  <c r="AF60" i="52" s="1"/>
  <c r="W71" i="52"/>
  <c r="W78" i="52" s="1"/>
  <c r="W83" i="52" s="1"/>
  <c r="W86" i="52" l="1"/>
  <c r="W87" i="52" s="1"/>
  <c r="W90" i="52" s="1"/>
  <c r="W88" i="52"/>
  <c r="W84" i="52"/>
  <c r="W89" i="52" s="1"/>
  <c r="Y55" i="52"/>
  <c r="Z53" i="52" s="1"/>
  <c r="X77" i="52"/>
  <c r="X70" i="52"/>
  <c r="AJ67" i="52"/>
  <c r="AI76" i="52"/>
  <c r="AH137" i="52"/>
  <c r="AG49" i="52"/>
  <c r="AG61" i="52" s="1"/>
  <c r="AG60" i="52" s="1"/>
  <c r="AH52" i="52"/>
  <c r="AI58" i="52"/>
  <c r="AH47" i="52"/>
  <c r="AH74" i="52"/>
  <c r="AF109" i="52"/>
  <c r="AE108" i="52"/>
  <c r="AE50" i="52" s="1"/>
  <c r="AE59" i="52" s="1"/>
  <c r="AH48" i="52"/>
  <c r="AI136" i="52"/>
  <c r="W72" i="52"/>
  <c r="AD66" i="52"/>
  <c r="AD68" i="52" s="1"/>
  <c r="AD80" i="52"/>
  <c r="AD79" i="52"/>
  <c r="AC75" i="52"/>
  <c r="AM140" i="52"/>
  <c r="AN140" i="52" l="1"/>
  <c r="AN141" i="52"/>
  <c r="AN73" i="52" s="1"/>
  <c r="AN85" i="52" s="1"/>
  <c r="AN99" i="52" s="1"/>
  <c r="AE66" i="52"/>
  <c r="AE68" i="52" s="1"/>
  <c r="AE80" i="52"/>
  <c r="AE79" i="52"/>
  <c r="AK67" i="52"/>
  <c r="AJ76" i="52"/>
  <c r="AG109" i="52"/>
  <c r="AF108" i="52"/>
  <c r="AF50" i="52" s="1"/>
  <c r="AF59" i="52" s="1"/>
  <c r="AI52" i="52"/>
  <c r="AI47" i="52"/>
  <c r="AJ58" i="52"/>
  <c r="AI74" i="52"/>
  <c r="AI137" i="52"/>
  <c r="AH49" i="52"/>
  <c r="AH61" i="52" s="1"/>
  <c r="AH60" i="52" s="1"/>
  <c r="AM141" i="52"/>
  <c r="AM73" i="52" s="1"/>
  <c r="AM85" i="52" s="1"/>
  <c r="AM99" i="52" s="1"/>
  <c r="AD75" i="52"/>
  <c r="AJ136" i="52"/>
  <c r="AI48" i="52"/>
  <c r="X71" i="52"/>
  <c r="X78" i="52" s="1"/>
  <c r="X83" i="52" s="1"/>
  <c r="Z55" i="52"/>
  <c r="Y56" i="52"/>
  <c r="Y69" i="52" s="1"/>
  <c r="Y82" i="52"/>
  <c r="X72" i="52" l="1"/>
  <c r="X86" i="52"/>
  <c r="X87" i="52" s="1"/>
  <c r="X90" i="52" s="1"/>
  <c r="X88" i="52"/>
  <c r="X84" i="52"/>
  <c r="X89" i="52" s="1"/>
  <c r="Z82" i="52"/>
  <c r="Z56" i="52"/>
  <c r="Z69" i="52" s="1"/>
  <c r="AK136" i="52"/>
  <c r="AJ48" i="52"/>
  <c r="AF66" i="52"/>
  <c r="AF68" i="52" s="1"/>
  <c r="AF80" i="52"/>
  <c r="AF79" i="52"/>
  <c r="AE75" i="52"/>
  <c r="AA53" i="52"/>
  <c r="AH109" i="52"/>
  <c r="AG108" i="52"/>
  <c r="AG50" i="52" s="1"/>
  <c r="AG59" i="52" s="1"/>
  <c r="AL67" i="52"/>
  <c r="AK76" i="52"/>
  <c r="Y77" i="52"/>
  <c r="Y70" i="52"/>
  <c r="AJ137" i="52"/>
  <c r="AI49" i="52"/>
  <c r="AI61" i="52" s="1"/>
  <c r="AI60" i="52" s="1"/>
  <c r="AJ52" i="52"/>
  <c r="AJ47" i="52"/>
  <c r="AK58" i="52"/>
  <c r="AJ74" i="52"/>
  <c r="AO140" i="52"/>
  <c r="AO141" i="52"/>
  <c r="AO73" i="52" s="1"/>
  <c r="AO85" i="52" s="1"/>
  <c r="AO99" i="52" s="1"/>
  <c r="Y71" i="52" l="1"/>
  <c r="Y78" i="52" s="1"/>
  <c r="Y72" i="52"/>
  <c r="Y83" i="52"/>
  <c r="AM67" i="52"/>
  <c r="AL76" i="52"/>
  <c r="AF75" i="52"/>
  <c r="AL136" i="52"/>
  <c r="AK48" i="52"/>
  <c r="Z77" i="52"/>
  <c r="Z70" i="52"/>
  <c r="AP140" i="52"/>
  <c r="AP141" i="52" s="1"/>
  <c r="AP73" i="52" s="1"/>
  <c r="AP85" i="52" s="1"/>
  <c r="AP99" i="52" s="1"/>
  <c r="AQ99" i="52" s="1"/>
  <c r="A100" i="52" s="1"/>
  <c r="AK52" i="52"/>
  <c r="AK47" i="52"/>
  <c r="AL58" i="52"/>
  <c r="AK74" i="52"/>
  <c r="AK137" i="52"/>
  <c r="AJ49" i="52"/>
  <c r="AJ61" i="52" s="1"/>
  <c r="AJ60" i="52" s="1"/>
  <c r="AG80" i="52"/>
  <c r="AG66" i="52"/>
  <c r="AG68" i="52" s="1"/>
  <c r="AG79" i="52"/>
  <c r="AI109" i="52"/>
  <c r="AH108" i="52"/>
  <c r="AH50" i="52" s="1"/>
  <c r="AH59" i="52" s="1"/>
  <c r="AA55" i="52"/>
  <c r="AB53" i="52" s="1"/>
  <c r="AB55" i="52" l="1"/>
  <c r="Y86" i="52"/>
  <c r="Y87" i="52" s="1"/>
  <c r="Y90" i="52" s="1"/>
  <c r="Y84" i="52"/>
  <c r="Y89" i="52" s="1"/>
  <c r="Y88" i="52"/>
  <c r="AL52" i="52"/>
  <c r="AM58" i="52"/>
  <c r="AL47" i="52"/>
  <c r="AL74" i="52"/>
  <c r="AM76" i="52"/>
  <c r="AN67" i="52"/>
  <c r="AJ109" i="52"/>
  <c r="AI108" i="52"/>
  <c r="AI50" i="52" s="1"/>
  <c r="AI59" i="52" s="1"/>
  <c r="AH80" i="52"/>
  <c r="AH66" i="52"/>
  <c r="AH68" i="52" s="1"/>
  <c r="AH79" i="52"/>
  <c r="AG75" i="52"/>
  <c r="AL137" i="52"/>
  <c r="AK49" i="52"/>
  <c r="AK61" i="52" s="1"/>
  <c r="AK60" i="52" s="1"/>
  <c r="AA82" i="52"/>
  <c r="AA56" i="52"/>
  <c r="AA69" i="52" s="1"/>
  <c r="AQ140" i="52"/>
  <c r="AQ141" i="52" s="1"/>
  <c r="Z71" i="52"/>
  <c r="Z78" i="52" s="1"/>
  <c r="Z83" i="52" s="1"/>
  <c r="Z72" i="52"/>
  <c r="AM136" i="52"/>
  <c r="AL48" i="52"/>
  <c r="Z86" i="52" l="1"/>
  <c r="Z87" i="52" s="1"/>
  <c r="Z90" i="52" s="1"/>
  <c r="Z84" i="52"/>
  <c r="Z89" i="52" s="1"/>
  <c r="Z88" i="52"/>
  <c r="AM137" i="52"/>
  <c r="AL49" i="52"/>
  <c r="AH75" i="52"/>
  <c r="AN76" i="52"/>
  <c r="AO67" i="52"/>
  <c r="AN136" i="52"/>
  <c r="AM48" i="52"/>
  <c r="AK109" i="52"/>
  <c r="AJ108" i="52"/>
  <c r="AJ50" i="52" s="1"/>
  <c r="AJ59" i="52" s="1"/>
  <c r="AR140" i="52"/>
  <c r="AR141" i="52" s="1"/>
  <c r="AI80" i="52"/>
  <c r="AI66" i="52"/>
  <c r="AI68" i="52" s="1"/>
  <c r="AI79" i="52"/>
  <c r="AL61" i="52"/>
  <c r="AL60" i="52" s="1"/>
  <c r="AM52" i="52"/>
  <c r="AN58" i="52"/>
  <c r="AM47" i="52"/>
  <c r="AM74" i="52"/>
  <c r="AA77" i="52"/>
  <c r="AA70" i="52"/>
  <c r="AB82" i="52"/>
  <c r="AB56" i="52"/>
  <c r="AB69" i="52" s="1"/>
  <c r="AC53" i="52"/>
  <c r="AC55" i="52" l="1"/>
  <c r="AD53" i="52" s="1"/>
  <c r="AB77" i="52"/>
  <c r="AB70" i="52"/>
  <c r="AA71" i="52"/>
  <c r="AA78" i="52" s="1"/>
  <c r="AA83" i="52" s="1"/>
  <c r="AA72" i="52"/>
  <c r="AN52" i="52"/>
  <c r="AN47" i="52"/>
  <c r="AO58" i="52"/>
  <c r="AN74" i="52"/>
  <c r="AI75" i="52"/>
  <c r="AS140" i="52"/>
  <c r="AS141" i="52" s="1"/>
  <c r="AJ80" i="52"/>
  <c r="AJ66" i="52"/>
  <c r="AJ68" i="52" s="1"/>
  <c r="AJ79" i="52"/>
  <c r="AL109" i="52"/>
  <c r="AK108" i="52"/>
  <c r="AK50" i="52" s="1"/>
  <c r="AK59" i="52" s="1"/>
  <c r="AN48" i="52"/>
  <c r="AO136" i="52"/>
  <c r="AO76" i="52"/>
  <c r="AP67" i="52"/>
  <c r="AN137" i="52"/>
  <c r="AM49" i="52"/>
  <c r="AM61" i="52" s="1"/>
  <c r="AM60" i="52" s="1"/>
  <c r="AJ75" i="52" l="1"/>
  <c r="AL108" i="52"/>
  <c r="AL50" i="52" s="1"/>
  <c r="AL59" i="52" s="1"/>
  <c r="AM109" i="52"/>
  <c r="AT140" i="52"/>
  <c r="AB71" i="52"/>
  <c r="AB78" i="52" s="1"/>
  <c r="AP76" i="52"/>
  <c r="AS67" i="52"/>
  <c r="AK80" i="52"/>
  <c r="AK66" i="52"/>
  <c r="AK68" i="52" s="1"/>
  <c r="AK79" i="52"/>
  <c r="AO47" i="52"/>
  <c r="AP58" i="52"/>
  <c r="AO52" i="52"/>
  <c r="AO74" i="52"/>
  <c r="AB83" i="52"/>
  <c r="AO137" i="52"/>
  <c r="AN49" i="52"/>
  <c r="AN61" i="52" s="1"/>
  <c r="AN60" i="52" s="1"/>
  <c r="AO48" i="52"/>
  <c r="AP136" i="52"/>
  <c r="AA86" i="52"/>
  <c r="AA87" i="52" s="1"/>
  <c r="AA90" i="52" s="1"/>
  <c r="AA84" i="52"/>
  <c r="AA89" i="52" s="1"/>
  <c r="AA88" i="52"/>
  <c r="AC82" i="52"/>
  <c r="AC56" i="52"/>
  <c r="AC69" i="52" s="1"/>
  <c r="AD55" i="52"/>
  <c r="AO49" i="52" l="1"/>
  <c r="AP137" i="52"/>
  <c r="AD82" i="52"/>
  <c r="AD56" i="52"/>
  <c r="AD69" i="52" s="1"/>
  <c r="AK75" i="52"/>
  <c r="AU140" i="52"/>
  <c r="AC77" i="52"/>
  <c r="AC70" i="52"/>
  <c r="AP48" i="52"/>
  <c r="AQ136" i="52"/>
  <c r="AR136" i="52" s="1"/>
  <c r="AS136" i="52" s="1"/>
  <c r="AT136" i="52" s="1"/>
  <c r="AU136" i="52" s="1"/>
  <c r="AV136" i="52" s="1"/>
  <c r="AW136" i="52" s="1"/>
  <c r="AX136" i="52" s="1"/>
  <c r="AY136" i="52" s="1"/>
  <c r="AB86" i="52"/>
  <c r="AB87" i="52" s="1"/>
  <c r="AB90" i="52" s="1"/>
  <c r="AB88" i="52"/>
  <c r="AB84" i="52"/>
  <c r="AB89" i="52" s="1"/>
  <c r="AP47" i="52"/>
  <c r="AP74" i="52"/>
  <c r="AP52" i="52"/>
  <c r="AO61" i="52"/>
  <c r="AO60" i="52" s="1"/>
  <c r="AB72" i="52"/>
  <c r="AT141" i="52"/>
  <c r="AM108" i="52"/>
  <c r="AM50" i="52" s="1"/>
  <c r="AM59" i="52" s="1"/>
  <c r="AN109" i="52"/>
  <c r="AL80" i="52"/>
  <c r="AL66" i="52"/>
  <c r="AL68" i="52" s="1"/>
  <c r="AL79" i="52"/>
  <c r="AE53" i="52"/>
  <c r="AN108" i="52" l="1"/>
  <c r="AN50" i="52" s="1"/>
  <c r="AN59" i="52" s="1"/>
  <c r="AO109" i="52"/>
  <c r="AL75" i="52"/>
  <c r="AM80" i="52"/>
  <c r="AM66" i="52"/>
  <c r="AM68" i="52" s="1"/>
  <c r="AM79" i="52"/>
  <c r="AV140" i="52"/>
  <c r="AV141" i="52" s="1"/>
  <c r="AU141" i="52"/>
  <c r="AC71" i="52"/>
  <c r="AC78" i="52" s="1"/>
  <c r="AC83" i="52" s="1"/>
  <c r="AD77" i="52"/>
  <c r="AD70" i="52"/>
  <c r="AP49" i="52"/>
  <c r="AP61" i="52" s="1"/>
  <c r="AP60" i="52" s="1"/>
  <c r="AQ137" i="52"/>
  <c r="AR137" i="52" s="1"/>
  <c r="AS137" i="52" s="1"/>
  <c r="AT137" i="52" s="1"/>
  <c r="AU137" i="52" s="1"/>
  <c r="AV137" i="52" s="1"/>
  <c r="AW137" i="52" s="1"/>
  <c r="AX137" i="52" s="1"/>
  <c r="AY137" i="52" s="1"/>
  <c r="AE55" i="52"/>
  <c r="AF53" i="52" s="1"/>
  <c r="AC72" i="52" l="1"/>
  <c r="AF55" i="52"/>
  <c r="AG53" i="52" s="1"/>
  <c r="AC86" i="52"/>
  <c r="AC87" i="52" s="1"/>
  <c r="AC90" i="52" s="1"/>
  <c r="AC88" i="52"/>
  <c r="AC84" i="52"/>
  <c r="AC89" i="52" s="1"/>
  <c r="AW140" i="52"/>
  <c r="AW141" i="52" s="1"/>
  <c r="AE56" i="52"/>
  <c r="AE69" i="52" s="1"/>
  <c r="AE82" i="52"/>
  <c r="AD71" i="52"/>
  <c r="AD78" i="52" s="1"/>
  <c r="AD83" i="52" s="1"/>
  <c r="AM75" i="52"/>
  <c r="AO108" i="52"/>
  <c r="AO50" i="52" s="1"/>
  <c r="AO59" i="52" s="1"/>
  <c r="AP109" i="52"/>
  <c r="AP108" i="52" s="1"/>
  <c r="AP50" i="52" s="1"/>
  <c r="AP59" i="52" s="1"/>
  <c r="AN80" i="52"/>
  <c r="AN66" i="52"/>
  <c r="AN68" i="52" s="1"/>
  <c r="AN79" i="52"/>
  <c r="AD86" i="52" l="1"/>
  <c r="AD87" i="52" s="1"/>
  <c r="AD90" i="52" s="1"/>
  <c r="AD84" i="52"/>
  <c r="AD89" i="52" s="1"/>
  <c r="AD88" i="52"/>
  <c r="AG55" i="52"/>
  <c r="AP80" i="52"/>
  <c r="AP66" i="52"/>
  <c r="AP68" i="52" s="1"/>
  <c r="AN75" i="52"/>
  <c r="AO80" i="52"/>
  <c r="AO66" i="52"/>
  <c r="AO68" i="52" s="1"/>
  <c r="AO79" i="52"/>
  <c r="AP79" i="52" s="1"/>
  <c r="AD72" i="52"/>
  <c r="AE77" i="52"/>
  <c r="AE70" i="52"/>
  <c r="AX140" i="52"/>
  <c r="AX141" i="52" s="1"/>
  <c r="AF82" i="52"/>
  <c r="AF56" i="52"/>
  <c r="AF69" i="52" s="1"/>
  <c r="AF77" i="52" l="1"/>
  <c r="AF70" i="52"/>
  <c r="AY140" i="52"/>
  <c r="AY141" i="52" s="1"/>
  <c r="AE71" i="52"/>
  <c r="AE78" i="52" s="1"/>
  <c r="AE83" i="52" s="1"/>
  <c r="AP75" i="52"/>
  <c r="AG56" i="52"/>
  <c r="AG69" i="52" s="1"/>
  <c r="AG82" i="52"/>
  <c r="AO75" i="52"/>
  <c r="AH53" i="52"/>
  <c r="AE86" i="52" l="1"/>
  <c r="AE87" i="52" s="1"/>
  <c r="AE90" i="52" s="1"/>
  <c r="AE84" i="52"/>
  <c r="AE89" i="52" s="1"/>
  <c r="AE88" i="52"/>
  <c r="AG77" i="52"/>
  <c r="AG70" i="52"/>
  <c r="AE72" i="52"/>
  <c r="AH55" i="52"/>
  <c r="AF71" i="52"/>
  <c r="AF78" i="52" s="1"/>
  <c r="AF83" i="52" s="1"/>
  <c r="AF86" i="52" l="1"/>
  <c r="AF87" i="52" s="1"/>
  <c r="AF90" i="52" s="1"/>
  <c r="AF88" i="52"/>
  <c r="AF84" i="52"/>
  <c r="AF89" i="52" s="1"/>
  <c r="AF72" i="52"/>
  <c r="AH56" i="52"/>
  <c r="AH69" i="52" s="1"/>
  <c r="AH82" i="52"/>
  <c r="AI53" i="52"/>
  <c r="AG71" i="52"/>
  <c r="AG78" i="52" s="1"/>
  <c r="AG83" i="52" s="1"/>
  <c r="AG72" i="52" l="1"/>
  <c r="AG86" i="52"/>
  <c r="AG87" i="52" s="1"/>
  <c r="AG90" i="52" s="1"/>
  <c r="AG88" i="52"/>
  <c r="AG84" i="52"/>
  <c r="AG89" i="52" s="1"/>
  <c r="AI55" i="52"/>
  <c r="AH77" i="52"/>
  <c r="AH70" i="52"/>
  <c r="AH71" i="52" l="1"/>
  <c r="AH78" i="52" s="1"/>
  <c r="AH83" i="52" s="1"/>
  <c r="AI56" i="52"/>
  <c r="AI69" i="52" s="1"/>
  <c r="AI82" i="52"/>
  <c r="AJ53" i="52"/>
  <c r="AJ55" i="52" l="1"/>
  <c r="AK53" i="52" s="1"/>
  <c r="AI77" i="52"/>
  <c r="AI70" i="52"/>
  <c r="AH86" i="52"/>
  <c r="AH87" i="52" s="1"/>
  <c r="AH90" i="52" s="1"/>
  <c r="AH88" i="52"/>
  <c r="AH84" i="52"/>
  <c r="AH89" i="52" s="1"/>
  <c r="AH72" i="52"/>
  <c r="AK55" i="52" l="1"/>
  <c r="AL53" i="52"/>
  <c r="AI71" i="52"/>
  <c r="AI78" i="52" s="1"/>
  <c r="AI83" i="52" s="1"/>
  <c r="AJ56" i="52"/>
  <c r="AJ69" i="52" s="1"/>
  <c r="AJ82" i="52"/>
  <c r="AJ77" i="52" l="1"/>
  <c r="AJ70" i="52"/>
  <c r="AI86" i="52"/>
  <c r="AI87" i="52" s="1"/>
  <c r="AI90" i="52" s="1"/>
  <c r="AI84" i="52"/>
  <c r="AI89" i="52" s="1"/>
  <c r="AI88" i="52"/>
  <c r="AI72" i="52"/>
  <c r="AL55" i="52"/>
  <c r="AM53" i="52" s="1"/>
  <c r="AK56" i="52"/>
  <c r="AK69" i="52" s="1"/>
  <c r="AK82" i="52"/>
  <c r="AM55" i="52" l="1"/>
  <c r="AN53" i="52"/>
  <c r="AK77" i="52"/>
  <c r="AK70" i="52"/>
  <c r="AL56" i="52"/>
  <c r="AL69" i="52" s="1"/>
  <c r="AL82" i="52"/>
  <c r="AJ71" i="52"/>
  <c r="AJ78" i="52" s="1"/>
  <c r="AJ83" i="52" s="1"/>
  <c r="AJ86" i="52" l="1"/>
  <c r="AJ87" i="52" s="1"/>
  <c r="AJ90" i="52" s="1"/>
  <c r="AJ84" i="52"/>
  <c r="AJ89" i="52" s="1"/>
  <c r="AJ88" i="52"/>
  <c r="AJ72" i="52"/>
  <c r="AL77" i="52"/>
  <c r="AL70" i="52"/>
  <c r="AK71" i="52"/>
  <c r="AK78" i="52" s="1"/>
  <c r="AK83" i="52" s="1"/>
  <c r="AN55" i="52"/>
  <c r="AO53" i="52" s="1"/>
  <c r="AM56" i="52"/>
  <c r="AM69" i="52" s="1"/>
  <c r="AM82" i="52"/>
  <c r="AK86" i="52" l="1"/>
  <c r="AK87" i="52" s="1"/>
  <c r="AK90" i="52" s="1"/>
  <c r="AK84" i="52"/>
  <c r="AK89" i="52" s="1"/>
  <c r="AK88" i="52"/>
  <c r="AO55" i="52"/>
  <c r="AM77" i="52"/>
  <c r="AM70" i="52"/>
  <c r="AN56" i="52"/>
  <c r="AN69" i="52" s="1"/>
  <c r="AN82" i="52"/>
  <c r="AK72" i="52"/>
  <c r="AL71" i="52"/>
  <c r="AL78" i="52" s="1"/>
  <c r="AL83" i="52" s="1"/>
  <c r="AL72" i="52" l="1"/>
  <c r="AL86" i="52"/>
  <c r="AL87" i="52" s="1"/>
  <c r="AL90" i="52" s="1"/>
  <c r="AL88" i="52"/>
  <c r="AL84" i="52"/>
  <c r="AL89" i="52" s="1"/>
  <c r="AN77" i="52"/>
  <c r="AN70" i="52"/>
  <c r="AO56" i="52"/>
  <c r="AO69" i="52" s="1"/>
  <c r="AO82" i="52"/>
  <c r="AM71" i="52"/>
  <c r="AM78" i="52" s="1"/>
  <c r="AM83" i="52" s="1"/>
  <c r="AP53" i="52"/>
  <c r="AP55" i="52" s="1"/>
  <c r="AM72" i="52" l="1"/>
  <c r="AM86" i="52"/>
  <c r="AM87" i="52" s="1"/>
  <c r="AM90" i="52" s="1"/>
  <c r="AM88" i="52"/>
  <c r="AM84" i="52"/>
  <c r="AM89" i="52" s="1"/>
  <c r="AO77" i="52"/>
  <c r="AO70" i="52"/>
  <c r="AP56" i="52"/>
  <c r="AP69" i="52" s="1"/>
  <c r="AP82" i="52"/>
  <c r="AN71" i="52"/>
  <c r="AN78" i="52" s="1"/>
  <c r="AN83" i="52" s="1"/>
  <c r="AN86" i="52" l="1"/>
  <c r="AN87" i="52" s="1"/>
  <c r="AN90" i="52" s="1"/>
  <c r="AN88" i="52"/>
  <c r="AN84" i="52"/>
  <c r="AN89" i="52" s="1"/>
  <c r="AN72" i="52"/>
  <c r="AP77" i="52"/>
  <c r="AP70" i="52"/>
  <c r="AO71" i="52"/>
  <c r="AO78" i="52" s="1"/>
  <c r="AO83" i="52" s="1"/>
  <c r="AO72" i="52" l="1"/>
  <c r="AO86" i="52"/>
  <c r="AO87" i="52" s="1"/>
  <c r="AO90" i="52" s="1"/>
  <c r="AO84" i="52"/>
  <c r="AO89" i="52" s="1"/>
  <c r="AO88" i="52"/>
  <c r="AP71" i="52"/>
  <c r="AP78" i="52" s="1"/>
  <c r="AP83" i="52" s="1"/>
  <c r="AP72" i="52"/>
  <c r="AP86" i="52" l="1"/>
  <c r="AP87" i="52" s="1"/>
  <c r="AP84" i="52"/>
  <c r="AP89" i="52" s="1"/>
  <c r="AP88" i="52"/>
  <c r="A101" i="52" l="1"/>
  <c r="B102" i="52" s="1"/>
  <c r="AP90" i="52"/>
</calcChain>
</file>

<file path=xl/sharedStrings.xml><?xml version="1.0" encoding="utf-8"?>
<sst xmlns="http://schemas.openxmlformats.org/spreadsheetml/2006/main" count="1032" uniqueCount="598">
  <si>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</si>
  <si>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</si>
  <si>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</si>
  <si>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</si>
  <si>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</si>
  <si>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</si>
  <si>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</si>
  <si>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</si>
  <si>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</si>
  <si>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</si>
  <si>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</si>
  <si>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</si>
  <si>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</si>
  <si>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</si>
  <si>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</si>
  <si>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</si>
  <si>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</si>
  <si>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</si>
  <si>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</si>
  <si>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</si>
  <si>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</si>
  <si>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</si>
  <si>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</si>
  <si>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</si>
  <si>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</si>
  <si>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</si>
  <si>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</si>
  <si>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</si>
  <si>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</si>
  <si>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</si>
  <si>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</si>
  <si>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</si>
  <si>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</si>
  <si>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</si>
  <si>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</si>
  <si>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</si>
  <si>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</si>
  <si>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</si>
  <si>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</si>
  <si>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</si>
  <si>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</si>
  <si>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</si>
  <si>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</si>
  <si>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</si>
  <si>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</si>
  <si>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</si>
  <si>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</si>
  <si>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</si>
  <si>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</si>
  <si>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</si>
  <si>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</si>
  <si>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</si>
  <si>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</si>
  <si>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</si>
  <si>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</si>
  <si>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</si>
  <si>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</si>
  <si>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</si>
  <si>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</si>
  <si>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</si>
  <si>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</si>
  <si>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</si>
  <si>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</si>
  <si>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</si>
  <si>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</si>
  <si>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</si>
  <si>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</si>
  <si>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</si>
  <si>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</si>
  <si>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</si>
  <si>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</si>
  <si>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</si>
  <si>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</si>
  <si>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</si>
  <si>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</si>
  <si>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</si>
  <si>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</si>
  <si>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</si>
  <si>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</si>
  <si>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</si>
  <si>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</si>
  <si>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</si>
  <si>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</si>
  <si>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</si>
  <si>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</si>
  <si>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</si>
  <si>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</si>
  <si>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</si>
  <si>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</si>
  <si>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</si>
  <si>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</si>
  <si>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</si>
  <si>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</si>
  <si>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</si>
  <si>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</si>
  <si>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</si>
  <si>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</si>
  <si>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</si>
  <si>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</si>
  <si>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</si>
  <si>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</si>
  <si>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</si>
  <si>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</si>
  <si>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</si>
  <si>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</si>
  <si>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</si>
  <si>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</si>
  <si>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</si>
  <si>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</si>
  <si>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</si>
  <si>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</si>
  <si>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</si>
  <si>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</si>
  <si>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</si>
  <si>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</si>
  <si>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</si>
  <si>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</si>
  <si>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</si>
  <si>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</si>
  <si>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</si>
  <si>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</si>
  <si>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</si>
  <si>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</si>
  <si>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</si>
  <si>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</si>
  <si>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</si>
  <si>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</si>
  <si>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</si>
  <si>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</si>
  <si>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</si>
  <si>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</si>
  <si>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</si>
  <si>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</si>
  <si>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</si>
  <si>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</si>
  <si>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</si>
  <si>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</si>
  <si>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</si>
  <si>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</si>
  <si>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</si>
  <si>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</si>
  <si>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</si>
  <si>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</si>
  <si>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</si>
  <si>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</si>
  <si>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</si>
  <si>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</si>
  <si>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</si>
  <si>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</si>
  <si>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</si>
  <si>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</si>
  <si>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</si>
  <si>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</si>
  <si>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</si>
  <si>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</si>
  <si>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</si>
  <si>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</si>
  <si>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</si>
  <si>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</si>
  <si>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</si>
  <si>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</si>
  <si>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</si>
  <si>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</si>
  <si>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</si>
  <si>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</si>
  <si>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</si>
  <si>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</si>
  <si>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</si>
  <si>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</si>
  <si>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</si>
  <si>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</si>
  <si>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</si>
  <si>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</si>
  <si>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</si>
  <si>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</si>
  <si>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</si>
  <si>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</si>
  <si>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</si>
  <si>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</si>
  <si>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</si>
  <si>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</si>
  <si>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</si>
  <si>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</si>
  <si>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</si>
  <si>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</si>
  <si>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</si>
  <si>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</si>
  <si>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</si>
  <si>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</si>
  <si>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</si>
  <si>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</si>
  <si>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</si>
  <si>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</si>
  <si>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</si>
  <si>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</si>
  <si>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</si>
  <si>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</si>
  <si>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</si>
  <si>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</si>
  <si>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</si>
  <si>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</si>
  <si>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</si>
  <si>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</si>
  <si>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</si>
  <si>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</si>
  <si>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</si>
  <si>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</si>
  <si>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</si>
  <si>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</si>
  <si>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</si>
  <si>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</si>
  <si>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</si>
  <si>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</si>
  <si>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</si>
  <si>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</si>
  <si>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</si>
  <si>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</si>
  <si>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</si>
  <si>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</si>
  <si>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</si>
  <si>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</si>
  <si>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</si>
  <si>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</si>
  <si>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</si>
  <si>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</si>
  <si>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</si>
  <si>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</si>
  <si>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</si>
  <si>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</si>
  <si>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</si>
  <si>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</si>
  <si>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</si>
  <si>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</si>
  <si>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</si>
  <si>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</si>
  <si>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</si>
  <si>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</si>
  <si>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</si>
  <si>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</si>
  <si>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</si>
  <si>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</si>
  <si>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</si>
  <si>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</si>
  <si>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</si>
  <si>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</si>
  <si>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</si>
  <si>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</si>
  <si>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</si>
  <si>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</si>
  <si>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</si>
  <si>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</si>
  <si>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</si>
  <si>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</si>
  <si>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</si>
  <si>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</si>
  <si>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</si>
  <si>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</si>
  <si>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</si>
  <si>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</si>
  <si>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</si>
  <si>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</si>
  <si>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</si>
  <si>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</si>
  <si>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</si>
  <si>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</si>
  <si>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</si>
  <si>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</si>
  <si>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</si>
  <si>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</si>
  <si>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</si>
  <si>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</si>
  <si>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</si>
  <si>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</si>
  <si>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</si>
  <si>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</si>
  <si>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</si>
  <si>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</si>
  <si>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</si>
  <si>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</si>
  <si>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</si>
  <si>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</si>
  <si>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</si>
  <si>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</si>
  <si>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</si>
  <si>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</si>
  <si>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</si>
  <si>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</si>
  <si>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</si>
  <si>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</si>
  <si>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</si>
  <si>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</si>
  <si>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</si>
  <si>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</si>
  <si>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</si>
  <si>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</si>
  <si>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</si>
  <si>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</si>
  <si>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</si>
  <si>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</si>
  <si>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</si>
  <si>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</si>
  <si>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</si>
  <si>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</si>
  <si>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</si>
  <si>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</si>
  <si>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</si>
  <si>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</si>
  <si>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</si>
  <si>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</si>
  <si>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</si>
  <si>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</si>
  <si>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</si>
  <si>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</si>
  <si>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</si>
  <si>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</si>
  <si>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</si>
  <si>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</si>
  <si>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</si>
  <si>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</si>
  <si>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</si>
  <si>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</si>
  <si>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</si>
  <si>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</si>
  <si>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</si>
  <si>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</si>
  <si>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</si>
  <si>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</si>
  <si>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</si>
  <si>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</si>
  <si>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</si>
  <si>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</si>
  <si>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</si>
  <si>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</si>
  <si>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</si>
  <si>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</si>
  <si>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</si>
  <si>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</si>
  <si>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</si>
  <si>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</si>
  <si>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</si>
  <si>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</si>
  <si>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</si>
  <si>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</si>
  <si>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</si>
  <si>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</si>
  <si>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</si>
  <si>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</si>
  <si>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</si>
  <si>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</si>
  <si>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</si>
  <si>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</si>
  <si>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</si>
  <si>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</si>
  <si>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</si>
  <si>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</si>
  <si>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</si>
  <si>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</si>
  <si>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</si>
  <si>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</si>
  <si>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</si>
  <si>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</si>
  <si>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</si>
  <si>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</si>
  <si>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</si>
  <si>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</si>
  <si>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</si>
  <si>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</si>
  <si>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</si>
  <si>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</si>
  <si>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</si>
  <si>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</si>
  <si>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</si>
  <si>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</si>
  <si>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</si>
  <si>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</si>
  <si>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</si>
  <si>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</si>
  <si>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</si>
  <si>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</si>
  <si>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</si>
  <si>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</si>
  <si>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</si>
  <si>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</si>
  <si>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</si>
  <si>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</si>
  <si>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</si>
  <si>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</si>
  <si>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</si>
  <si>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</si>
  <si>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</si>
  <si>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</si>
  <si>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</si>
  <si>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</si>
  <si>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</si>
  <si>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</si>
  <si>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</si>
  <si>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</si>
  <si>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</si>
  <si>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</si>
  <si>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</si>
  <si>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</si>
  <si>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</si>
  <si>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</si>
  <si>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</si>
  <si>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</si>
  <si>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</si>
  <si>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</si>
  <si>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</si>
  <si>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</si>
  <si>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</si>
  <si>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</si>
  <si>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</si>
  <si>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</si>
  <si>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</si>
  <si>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</si>
  <si>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</si>
  <si>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</si>
  <si>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</si>
  <si>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</si>
  <si>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</si>
  <si>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</si>
  <si>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</si>
  <si>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</si>
  <si>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</si>
  <si>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</si>
  <si>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</si>
  <si>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</si>
  <si>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</si>
  <si>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</si>
  <si>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</si>
  <si>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</si>
  <si>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</si>
  <si>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</si>
  <si>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</si>
  <si>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</si>
  <si>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</si>
  <si>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</si>
  <si>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</si>
  <si>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</si>
  <si>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</si>
  <si>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</si>
  <si>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</si>
  <si>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</si>
  <si>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</si>
  <si>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</si>
  <si>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</si>
  <si>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</si>
  <si>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</si>
  <si>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</si>
  <si>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</si>
  <si>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</si>
  <si>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</si>
  <si>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</si>
  <si>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</si>
  <si>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</si>
  <si>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</si>
  <si>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</si>
  <si>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</si>
  <si>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</si>
  <si>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</si>
  <si>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</si>
  <si>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</si>
  <si>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</si>
  <si>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</si>
  <si>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</si>
  <si>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</si>
  <si>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</si>
  <si>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</si>
  <si>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</si>
  <si>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</si>
  <si>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</si>
  <si>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</si>
  <si>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</si>
  <si>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</si>
  <si>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</si>
  <si>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</si>
  <si>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</si>
  <si>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</si>
  <si>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</si>
  <si>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</si>
  <si>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</si>
  <si>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</si>
  <si>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</si>
  <si>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</si>
  <si>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</si>
  <si>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</si>
  <si>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</si>
  <si>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</si>
  <si>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</si>
  <si>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</si>
  <si>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</si>
  <si>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</si>
  <si>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</si>
  <si>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</si>
  <si>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</si>
  <si>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</si>
  <si>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</si>
  <si>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</si>
  <si>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</si>
  <si>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П</t>
  </si>
  <si>
    <t>ж/б</t>
  </si>
  <si>
    <t>не относится</t>
  </si>
  <si>
    <t>Возможно реализовать в установленный срок</t>
  </si>
  <si>
    <t>от «__» _____ 20__ г. №___</t>
  </si>
  <si>
    <t>АО "Россети Янтарь"</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</si>
  <si>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</si>
  <si>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</si>
  <si>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</si>
  <si>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</si>
  <si>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</si>
  <si>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</si>
  <si>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</si>
  <si>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</si>
  <si>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</si>
  <si>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</si>
  <si>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</si>
  <si>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</si>
  <si>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</si>
  <si>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2026 год</t>
  </si>
  <si>
    <t>2027 год</t>
  </si>
  <si>
    <t>2028 год</t>
  </si>
  <si>
    <r>
      <t>Другое</t>
    </r>
    <r>
      <rPr>
        <vertAlign val="superscript"/>
        <sz val="12"/>
        <color indexed="64"/>
        <rFont val="Times New Roman"/>
        <family val="1"/>
        <charset val="204"/>
      </rPr>
      <t>3)</t>
    </r>
    <r>
      <rPr>
        <sz val="12"/>
        <color indexed="64"/>
        <rFont val="Times New Roman"/>
        <family val="1"/>
        <charset val="204"/>
      </rPr>
      <t>, комплект</t>
    </r>
  </si>
  <si>
    <t>предварительный расчет стоимости по объекту-аналогу</t>
  </si>
  <si>
    <t>строительство</t>
  </si>
  <si>
    <t>Гурьевский муниципальный округ</t>
  </si>
  <si>
    <t>Акционерное общество "Россети Янтарь" ДЗО  ПАО "Россети"</t>
  </si>
  <si>
    <t>ВЛ</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</si>
  <si>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</si>
  <si>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</si>
  <si>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</si>
  <si>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</si>
  <si>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</si>
  <si>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</si>
  <si>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</si>
  <si>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</si>
  <si>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2023 год, в том числе</t>
  </si>
  <si>
    <t>ВЛ 15-06</t>
  </si>
  <si>
    <t>34586101 1301230055204</t>
  </si>
  <si>
    <t>3.4.12.2</t>
  </si>
  <si>
    <t>34586101 1606231215332</t>
  </si>
  <si>
    <t>3.4.12.3</t>
  </si>
  <si>
    <t>34586101 1806232120335</t>
  </si>
  <si>
    <t>3.4.10</t>
  </si>
  <si>
    <t>34586101 2707230600401</t>
  </si>
  <si>
    <t>34586101 2508231445453</t>
  </si>
  <si>
    <t>34586101 2509231147487</t>
  </si>
  <si>
    <t>34586101 2411230117583</t>
  </si>
  <si>
    <t>3.4.13.2</t>
  </si>
  <si>
    <t>Всего в 2022 год, в том числе</t>
  </si>
  <si>
    <t>34586101 0802221508250</t>
  </si>
  <si>
    <t>34586101 1902221053260</t>
  </si>
  <si>
    <t>34586101 2303220143280</t>
  </si>
  <si>
    <t>3.4.8.5</t>
  </si>
  <si>
    <t>34586101 0107220236405</t>
  </si>
  <si>
    <t>34586101 2507221648398</t>
  </si>
  <si>
    <t>34586101 0209222144456</t>
  </si>
  <si>
    <t>34586101 2510220632486</t>
  </si>
  <si>
    <t>34586101 2212221157553</t>
  </si>
  <si>
    <t>3.4.7.3</t>
  </si>
  <si>
    <t>34586101 2812222002556</t>
  </si>
  <si>
    <t>Всего в 2021 год, в том числе</t>
  </si>
  <si>
    <t>34586101 1507211144312</t>
  </si>
  <si>
    <t>3.4.10, 3.4.12.3</t>
  </si>
  <si>
    <t>34586101 0910210902380</t>
  </si>
  <si>
    <t>34586101 1010211220382</t>
  </si>
  <si>
    <t>O_24-0183</t>
  </si>
  <si>
    <t>Реконструкция ВЛ 15 кВ 15-06 (инв. № 511542209) протяженностью 7,99 км в Гурьевском МО</t>
  </si>
  <si>
    <t>КВЛ 15-06</t>
  </si>
  <si>
    <t>35</t>
  </si>
  <si>
    <t>2020</t>
  </si>
  <si>
    <t>_</t>
  </si>
  <si>
    <t>Акт от 20.02.2024, Западный РЭС АО "Россети Янтарь"</t>
  </si>
  <si>
    <t>Требуется проведение комплексной реконструкции ВЛ 15-06.</t>
  </si>
  <si>
    <t>50</t>
  </si>
  <si>
    <t>70</t>
  </si>
  <si>
    <t>2018</t>
  </si>
  <si>
    <t>Реконструкция ВЛ 15 кВ 15-06 от ОП 06-11 в сторону ТП 06-3 от оп. № 1 до оп. № 64 проводом СИП-3 сечением токопроводящих жил не менее 95 мм2 (протяжённость около 3,95 км).
Реконструкция ВЛ 15 кВ 15-06 от ОП 06-39 в сторону ТП 06-57 от оп. № 1 до оп. № 31 проводом СИП-3 сечением токопроводящих жил не менее 95 мм2 (протяжённость около 1,72 км).
Реконструкция ВЛ 15 кВ 15-06 от от ПС 330  кВ О-1 Центральная  до оп. № 38 проводом СИП-3 сечением токопроводящих жил не менее 95 мм2 (протяжённость около 2,32 км).</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</si>
  <si>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Выполнение Представления Прокуратуры Российской федерации от 27.09.2023 № 353ж-2022/20270008/Прдп-56-23.</t>
  </si>
  <si>
    <t>Представление Прокуратуры Российской федерации от 27.09.2023 № 353ж-2022/20270008/Прдп-56-23 «Об устранении нарушений законодательства об энергетике».
ВЛ 15 кВ № 15-06, по которой осуществляется электроснабжение жителей поселка Голубево, построена в 1961 году в соответствии с действующими на тот момент нормами и стандартами в области электроэнергетики. Данная ВЛ была спроектирована и смонтирована в соответствии с требованиями для сельских электрических сетей (для электроснабжения не крупных городов, городских поселений, поселков, населенных пунктов и т.д.).
ВЛ 15 кВ № 15-06 построена по радиальному принципу, имеет значительную протяженность (более 52 км с учетом отпаек), большое количество отпаек от магистрали. Топология данной ВЛ такова, что любые возмущения (аварии в сети), а также плановые или неотложные работы, отключения и подключения потребителей, а также любые возмущения на отпайках ВЛ, принадлежащих сторонним собственникам, сопровождаются полным отключением воздушной линии и перерывом в электроснабжении потребителей (кратковременным или длительным в зависимости от проводимой работы).       
В связи большим количеством технологического присоединения на ВЛ и высокой аварийностью из-за большой протяженности есть необходимость в реконструкции участвоков ВЛ и увеличении сечения для повышения пропускной способности.</t>
  </si>
  <si>
    <t>ВЛ 15 кВ - 2,11 млн.руб./км</t>
  </si>
  <si>
    <t>Сметная стоимость проекта в ценах 2027 года с НДС, млн. руб.</t>
  </si>
  <si>
    <t>ВЛ 15 кВ 15-06 от ОП 06-11 в сторону ТП 06-3 от оп. № 1 до оп. № 64</t>
  </si>
  <si>
    <t>ВЛ 15 кВ 15-06 от ОП 06-39 в сторону ТП 06-57 от оп. № 1 до оп. № 32</t>
  </si>
  <si>
    <t>ВЛ 15 кВ 15-06 от от ПС 330 кВ О-1 Центральная до оп. № 38</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</si>
  <si>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</si>
  <si>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</si>
  <si>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Увеличение дохода от передачи ээ, руб. в ценах текущего года</t>
  </si>
  <si>
    <t>среднеотпускной тариф на услуги по передаче, руб/тыс.кВтч</t>
  </si>
  <si>
    <t xml:space="preserve"> по состоянию на 01.01.2025</t>
  </si>
  <si>
    <t xml:space="preserve">Инвестиции </t>
  </si>
  <si>
    <t>Утвержденный план</t>
  </si>
  <si>
    <t>Предложение по корректировке утвержденного плана</t>
  </si>
  <si>
    <t>2029 год</t>
  </si>
  <si>
    <t>Год раскрытия информации: 2026 год</t>
  </si>
  <si>
    <r>
      <rPr>
        <sz val="12"/>
        <color theme="1"/>
        <rFont val="Times New Roman"/>
        <family val="1"/>
        <charset val="204"/>
      </rPr>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Уменьшение количества и протодолжительности отключений электроэнергии у жителей поселка Голубево Гурьевского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DПsaidi=-0,00001604, DПsaifi=-0,00006667.</t>
    </r>
  </si>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</sst>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
    <numFmt numFmtId="178" formatCode="0.00000000"/>
    <numFmt numFmtId="179" formatCode="0.00000"/>
    <numFmt numFmtId="180" formatCode="#,##0.0000_ ;\-#,##0.0000\ "/>
    <numFmt numFmtId="181" formatCode="###,###,###,##0"/>
    <numFmt numFmtId="182" formatCode="###,###,###,##0.00;\-###,##0.00"/>
  </numFmts>
  <fonts count="97" x14ac:knownFonts="1">
    <font>
      <sz val="11"/>
      <color theme="1"/>
      <name val="Calibri"/>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10"/>
      <name val="Helv"/>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font>
    <font>
      <sz val="8"/>
      <name val="Arial Cyr"/>
    </font>
    <font>
      <sz val="10"/>
      <color indexed="2"/>
      <name val="Arial Cyr"/>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u/>
      <sz val="12"/>
      <color theme="1"/>
      <name val="Times New Roman"/>
      <family val="1"/>
      <charset val="204"/>
    </font>
    <font>
      <sz val="12"/>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font>
    <font>
      <sz val="10"/>
      <color indexed="64"/>
      <name val="Arial Cyr"/>
    </font>
    <font>
      <sz val="11"/>
      <color theme="3" tint="0.59999389629810485"/>
      <name val="Times New Roman"/>
      <family val="1"/>
      <charset val="204"/>
    </font>
    <fon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indexed="65"/>
      </patternFill>
    </fill>
    <fill>
      <patternFill patternType="solid">
        <fgColor indexed="44"/>
      </patternFill>
    </fill>
    <fill>
      <patternFill patternType="solid">
        <fgColor rgb="FFFFC000"/>
      </patternFill>
    </fill>
    <fill>
      <patternFill patternType="solid">
        <fgColor theme="0" tint="-4.9989318521683403E-2"/>
        <bgColor indexed="65"/>
      </patternFill>
    </fill>
    <fill>
      <patternFill patternType="solid">
        <fgColor indexed="5"/>
      </patternFill>
    </fill>
    <fill>
      <patternFill patternType="solid">
        <fgColor theme="0"/>
      </patternFill>
    </fill>
    <fill>
      <patternFill patternType="solid">
        <fgColor theme="0" tint="-0.14999847407452621"/>
        <bgColor indexed="65"/>
      </patternFill>
    </fill>
    <fill>
      <patternFill patternType="solid">
        <fgColor indexed="65"/>
      </patternFill>
    </fill>
    <fill>
      <patternFill patternType="solid">
        <fgColor rgb="FFE6B8B7"/>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7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s>
  <cellStyleXfs count="75">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4" fontId="2" fillId="0" borderId="0" applyFont="0" applyFill="0" applyBorder="0" applyAlignment="0" applyProtection="0"/>
    <xf numFmtId="165" fontId="30" fillId="0" borderId="0" applyFont="0" applyFill="0" applyBorder="0" applyAlignment="0" applyProtection="0"/>
    <xf numFmtId="166" fontId="2" fillId="0" borderId="0" applyFont="0" applyFill="0" applyBorder="0" applyAlignment="0" applyProtection="0"/>
    <xf numFmtId="0" fontId="36" fillId="4" borderId="0" applyNumberFormat="0" applyBorder="0" applyAlignment="0" applyProtection="0"/>
    <xf numFmtId="0" fontId="45"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5" fillId="0" borderId="0"/>
    <xf numFmtId="0" fontId="12" fillId="0" borderId="0"/>
    <xf numFmtId="9" fontId="45" fillId="0" borderId="0" applyFont="0" applyFill="0" applyBorder="0" applyAlignment="0" applyProtection="0"/>
    <xf numFmtId="0" fontId="12" fillId="0" borderId="0"/>
    <xf numFmtId="164" fontId="2" fillId="0" borderId="0" applyFont="0" applyFill="0" applyBorder="0" applyAlignment="0" applyProtection="0"/>
    <xf numFmtId="9" fontId="2" fillId="0" borderId="0" applyFont="0" applyFill="0" applyBorder="0" applyAlignment="0" applyProtection="0"/>
    <xf numFmtId="0" fontId="30" fillId="0" borderId="0"/>
    <xf numFmtId="0" fontId="88" fillId="0" borderId="0"/>
    <xf numFmtId="0" fontId="1" fillId="0" borderId="0"/>
  </cellStyleXfs>
  <cellXfs count="602">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8" fillId="0" borderId="1" xfId="49" applyFont="1" applyBorder="1" applyAlignment="1">
      <alignment horizontal="center" vertical="center"/>
    </xf>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8" fillId="0" borderId="1"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2" fillId="0" borderId="0" xfId="2" applyFont="1" applyFill="1" applyAlignment="1">
      <alignment horizontal="right"/>
    </xf>
    <xf numFmtId="0" fontId="40" fillId="0" borderId="4" xfId="1" applyFont="1" applyBorder="1" applyAlignment="1">
      <alignment horizontal="center" vertical="center" wrapText="1"/>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wrapText="1"/>
    </xf>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48" fillId="0" borderId="2" xfId="45" applyFont="1" applyFill="1" applyBorder="1" applyAlignment="1">
      <alignment horizontal="left" vertical="center" wrapText="1"/>
    </xf>
    <xf numFmtId="0" fontId="12" fillId="0" borderId="6" xfId="2" applyFont="1" applyFill="1" applyBorder="1" applyAlignment="1">
      <alignment horizontal="left" vertical="center" wrapText="1"/>
    </xf>
    <xf numFmtId="0" fontId="43" fillId="0" borderId="0" xfId="52" applyFont="1" applyAlignment="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54" fillId="0" borderId="0" xfId="50" applyFont="1"/>
    <xf numFmtId="49" fontId="54" fillId="0" borderId="0" xfId="50" applyNumberFormat="1" applyFont="1" applyAlignment="1">
      <alignment vertical="center"/>
    </xf>
    <xf numFmtId="0" fontId="54" fillId="0" borderId="0" xfId="50" applyFont="1" applyAlignment="1"/>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1" fillId="0" borderId="0" xfId="2" applyFont="1" applyFill="1"/>
    <xf numFmtId="0" fontId="12"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2"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vertical="center"/>
    </xf>
    <xf numFmtId="0" fontId="8" fillId="0" borderId="0" xfId="1" applyFont="1" applyAlignment="1">
      <alignment vertical="center"/>
    </xf>
    <xf numFmtId="0" fontId="43"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10" fillId="0" borderId="0" xfId="1" applyFont="1" applyAlignment="1">
      <alignment vertical="center"/>
    </xf>
    <xf numFmtId="0" fontId="8"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3"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9" fillId="0" borderId="0" xfId="67" applyFont="1" applyFill="1" applyAlignment="1">
      <alignment vertical="center" wrapText="1"/>
    </xf>
    <xf numFmtId="0" fontId="8" fillId="0" borderId="0" xfId="67" applyFont="1" applyFill="1" applyAlignment="1">
      <alignment horizontal="right" vertical="center"/>
    </xf>
    <xf numFmtId="0" fontId="8" fillId="0" borderId="0" xfId="67" applyFont="1" applyFill="1" applyAlignment="1">
      <alignment vertical="center" wrapText="1"/>
    </xf>
    <xf numFmtId="0" fontId="39" fillId="0" borderId="0" xfId="67" applyFont="1" applyFill="1" applyAlignment="1">
      <alignment vertical="center"/>
    </xf>
    <xf numFmtId="0" fontId="39" fillId="0" borderId="0" xfId="67" applyFont="1" applyFill="1" applyAlignment="1">
      <alignment horizontal="center" vertical="center" wrapText="1"/>
    </xf>
    <xf numFmtId="0" fontId="39"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8" fillId="0" borderId="37" xfId="67" applyFont="1" applyFill="1" applyBorder="1" applyAlignment="1">
      <alignment vertical="center" wrapText="1"/>
    </xf>
    <xf numFmtId="3" fontId="37" fillId="0" borderId="38" xfId="67" applyNumberFormat="1" applyFont="1" applyFill="1" applyBorder="1" applyAlignment="1">
      <alignment vertical="center"/>
    </xf>
    <xf numFmtId="0" fontId="8" fillId="0" borderId="39" xfId="67" applyFont="1" applyFill="1" applyBorder="1" applyAlignment="1">
      <alignment vertical="center" wrapText="1"/>
    </xf>
    <xf numFmtId="3" fontId="37" fillId="0" borderId="40" xfId="67" applyNumberFormat="1" applyFont="1" applyFill="1" applyBorder="1" applyAlignment="1">
      <alignment vertical="center"/>
    </xf>
    <xf numFmtId="0" fontId="8" fillId="0" borderId="41" xfId="67" applyFont="1" applyFill="1" applyBorder="1" applyAlignment="1">
      <alignment vertical="center" wrapText="1"/>
    </xf>
    <xf numFmtId="3" fontId="37" fillId="0" borderId="42" xfId="67" applyNumberFormat="1" applyFont="1" applyFill="1" applyBorder="1" applyAlignment="1">
      <alignment vertical="center"/>
    </xf>
    <xf numFmtId="0" fontId="67" fillId="0" borderId="43" xfId="67" applyFont="1" applyFill="1" applyBorder="1" applyAlignment="1">
      <alignment vertical="center" wrapText="1"/>
    </xf>
    <xf numFmtId="10" fontId="37" fillId="0" borderId="42" xfId="67" applyNumberFormat="1" applyFont="1" applyFill="1" applyBorder="1" applyAlignment="1">
      <alignment vertical="center"/>
    </xf>
    <xf numFmtId="0" fontId="8" fillId="0" borderId="43" xfId="67" applyFont="1" applyFill="1" applyBorder="1" applyAlignment="1">
      <alignment vertical="center" wrapText="1"/>
    </xf>
    <xf numFmtId="9" fontId="37" fillId="0" borderId="44" xfId="67" applyNumberFormat="1" applyFont="1" applyFill="1" applyBorder="1" applyAlignment="1">
      <alignment vertical="center"/>
    </xf>
    <xf numFmtId="0" fontId="8" fillId="0" borderId="29" xfId="67" applyFont="1" applyFill="1" applyBorder="1" applyAlignment="1">
      <alignment vertical="center" wrapText="1"/>
    </xf>
    <xf numFmtId="3" fontId="37" fillId="0" borderId="37" xfId="67" applyNumberFormat="1" applyFont="1" applyFill="1" applyBorder="1" applyAlignment="1">
      <alignment vertical="center"/>
    </xf>
    <xf numFmtId="0" fontId="8" fillId="0" borderId="25" xfId="67" applyFont="1" applyFill="1" applyBorder="1" applyAlignment="1">
      <alignment vertical="center" wrapText="1"/>
    </xf>
    <xf numFmtId="10" fontId="37" fillId="0" borderId="45" xfId="67" applyNumberFormat="1" applyFont="1" applyFill="1" applyBorder="1" applyAlignment="1">
      <alignment vertical="center"/>
    </xf>
    <xf numFmtId="10" fontId="37" fillId="0" borderId="39" xfId="67" applyNumberFormat="1" applyFont="1" applyFill="1" applyBorder="1" applyAlignment="1">
      <alignment vertical="center"/>
    </xf>
    <xf numFmtId="0" fontId="8" fillId="0" borderId="46" xfId="67" applyFont="1" applyFill="1" applyBorder="1" applyAlignment="1">
      <alignment vertical="center" wrapText="1"/>
    </xf>
    <xf numFmtId="170" fontId="37" fillId="0" borderId="43" xfId="67" applyNumberFormat="1" applyFont="1" applyFill="1" applyBorder="1" applyAlignment="1">
      <alignment vertical="center"/>
    </xf>
    <xf numFmtId="0" fontId="68" fillId="0" borderId="0" xfId="67" applyFont="1" applyFill="1" applyAlignment="1">
      <alignment vertical="center"/>
    </xf>
    <xf numFmtId="0" fontId="8" fillId="0" borderId="28" xfId="67" applyFont="1" applyFill="1" applyBorder="1" applyAlignment="1">
      <alignment horizontal="left" vertical="center" wrapText="1"/>
    </xf>
    <xf numFmtId="1" fontId="8" fillId="0" borderId="27" xfId="67" applyNumberFormat="1" applyFont="1" applyFill="1" applyBorder="1" applyAlignment="1">
      <alignment horizontal="center" vertical="center"/>
    </xf>
    <xf numFmtId="0" fontId="57" fillId="0" borderId="0" xfId="62" applyFont="1" applyFill="1" applyBorder="1"/>
    <xf numFmtId="0" fontId="8" fillId="0" borderId="26" xfId="67" applyFont="1" applyFill="1" applyBorder="1" applyAlignment="1">
      <alignment vertical="center" wrapText="1"/>
    </xf>
    <xf numFmtId="0" fontId="8" fillId="0" borderId="24" xfId="67" applyFont="1" applyFill="1" applyBorder="1" applyAlignment="1">
      <alignment vertical="center" wrapText="1"/>
    </xf>
    <xf numFmtId="3" fontId="37" fillId="0" borderId="23" xfId="67" applyNumberFormat="1" applyFont="1" applyFill="1" applyBorder="1" applyAlignment="1">
      <alignment vertical="center"/>
    </xf>
    <xf numFmtId="0" fontId="42" fillId="0" borderId="28" xfId="67" applyFont="1" applyFill="1" applyBorder="1" applyAlignment="1">
      <alignment vertical="center" wrapText="1"/>
    </xf>
    <xf numFmtId="1" fontId="12" fillId="0" borderId="27" xfId="67" applyNumberFormat="1" applyFont="1" applyFill="1" applyBorder="1" applyAlignment="1">
      <alignment horizontal="center" vertical="center"/>
    </xf>
    <xf numFmtId="0" fontId="12" fillId="0" borderId="26" xfId="67" applyFont="1" applyFill="1" applyBorder="1" applyAlignment="1">
      <alignment vertical="center" wrapText="1"/>
    </xf>
    <xf numFmtId="0" fontId="12" fillId="0" borderId="24" xfId="67" applyFont="1" applyFill="1" applyBorder="1" applyAlignment="1">
      <alignment vertical="center" wrapText="1"/>
    </xf>
    <xf numFmtId="3" fontId="41"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2" fillId="0" borderId="26" xfId="67" applyFont="1" applyFill="1" applyBorder="1" applyAlignment="1">
      <alignment vertical="center" wrapText="1"/>
    </xf>
    <xf numFmtId="0" fontId="12" fillId="0" borderId="26" xfId="67" applyFont="1" applyFill="1" applyBorder="1" applyAlignment="1">
      <alignment horizontal="left" vertical="center" wrapText="1"/>
    </xf>
    <xf numFmtId="0" fontId="42" fillId="0" borderId="26" xfId="67" applyFont="1" applyFill="1" applyBorder="1" applyAlignment="1">
      <alignment horizontal="left" vertical="center" wrapText="1"/>
    </xf>
    <xf numFmtId="0" fontId="12"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2" fillId="0" borderId="24" xfId="67" applyFont="1" applyFill="1" applyBorder="1" applyAlignment="1">
      <alignment horizontal="left" vertical="center" wrapText="1"/>
    </xf>
    <xf numFmtId="3" fontId="42" fillId="0" borderId="23" xfId="67" applyNumberFormat="1" applyFont="1" applyFill="1" applyBorder="1" applyAlignment="1">
      <alignment vertical="center"/>
    </xf>
    <xf numFmtId="0" fontId="70" fillId="0" borderId="0" xfId="62" applyFont="1" applyFill="1"/>
    <xf numFmtId="0" fontId="42" fillId="0" borderId="24" xfId="67" applyFont="1" applyFill="1" applyBorder="1" applyAlignment="1">
      <alignment vertical="center" wrapText="1"/>
    </xf>
    <xf numFmtId="173" fontId="42" fillId="0" borderId="23" xfId="67" applyNumberFormat="1" applyFont="1" applyFill="1" applyBorder="1" applyAlignment="1">
      <alignment vertical="center"/>
    </xf>
    <xf numFmtId="1" fontId="8" fillId="0" borderId="0" xfId="67" applyNumberFormat="1" applyFont="1" applyFill="1" applyAlignment="1">
      <alignment vertical="center"/>
    </xf>
    <xf numFmtId="0" fontId="54" fillId="0" borderId="0" xfId="50" applyFont="1" applyAlignment="1">
      <alignment wrapText="1"/>
    </xf>
    <xf numFmtId="0" fontId="72" fillId="0" borderId="0" xfId="50" applyFont="1"/>
    <xf numFmtId="174" fontId="8" fillId="0" borderId="0" xfId="67" applyNumberFormat="1" applyFont="1" applyFill="1" applyAlignment="1">
      <alignment vertical="center"/>
    </xf>
    <xf numFmtId="0" fontId="62" fillId="0" borderId="47" xfId="67" applyFont="1" applyFill="1" applyBorder="1" applyAlignment="1">
      <alignment vertical="center" wrapText="1"/>
    </xf>
    <xf numFmtId="3" fontId="73" fillId="0" borderId="48" xfId="67" applyNumberFormat="1" applyFont="1" applyFill="1" applyBorder="1" applyAlignment="1">
      <alignment vertical="center"/>
    </xf>
    <xf numFmtId="3" fontId="74" fillId="0" borderId="48" xfId="67" applyNumberFormat="1" applyFont="1" applyFill="1" applyBorder="1" applyAlignment="1">
      <alignment vertical="center"/>
    </xf>
    <xf numFmtId="3" fontId="73" fillId="0" borderId="49" xfId="67" applyNumberFormat="1" applyFont="1" applyFill="1" applyBorder="1" applyAlignment="1">
      <alignment vertical="center"/>
    </xf>
    <xf numFmtId="0" fontId="56" fillId="0" borderId="47" xfId="62" applyFont="1" applyFill="1" applyBorder="1"/>
    <xf numFmtId="0" fontId="75" fillId="0" borderId="47"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5" fillId="0" borderId="0" xfId="62"/>
    <xf numFmtId="0" fontId="56" fillId="0" borderId="0" xfId="62" applyFont="1"/>
    <xf numFmtId="0" fontId="57" fillId="0" borderId="0" xfId="62" applyFont="1"/>
    <xf numFmtId="0" fontId="45"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8" fillId="0" borderId="0" xfId="67" applyFont="1" applyFill="1" applyBorder="1" applyAlignment="1">
      <alignment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10" fontId="37"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3" fontId="42" fillId="0" borderId="50" xfId="67" applyNumberFormat="1" applyFont="1" applyFill="1" applyBorder="1" applyAlignment="1">
      <alignment vertical="center"/>
    </xf>
    <xf numFmtId="171" fontId="41" fillId="0" borderId="50" xfId="67" applyNumberFormat="1" applyFont="1" applyFill="1" applyBorder="1" applyAlignment="1">
      <alignment horizontal="center" vertical="center"/>
    </xf>
    <xf numFmtId="172" fontId="42" fillId="0" borderId="50" xfId="67" applyNumberFormat="1" applyFont="1" applyFill="1" applyBorder="1" applyAlignment="1">
      <alignment vertical="center"/>
    </xf>
    <xf numFmtId="173" fontId="42" fillId="0" borderId="50" xfId="67" applyNumberFormat="1" applyFont="1" applyFill="1" applyBorder="1" applyAlignment="1">
      <alignment vertical="center"/>
    </xf>
    <xf numFmtId="175" fontId="73" fillId="0" borderId="50" xfId="67" applyNumberFormat="1" applyFont="1" applyFill="1" applyBorder="1" applyAlignment="1">
      <alignment vertical="center"/>
    </xf>
    <xf numFmtId="0" fontId="76" fillId="24" borderId="50" xfId="62" applyFont="1" applyFill="1" applyBorder="1" applyAlignment="1">
      <alignment horizontal="center" vertical="center" wrapText="1"/>
    </xf>
    <xf numFmtId="175" fontId="57" fillId="24" borderId="50" xfId="62" applyNumberFormat="1" applyFont="1" applyFill="1" applyBorder="1" applyAlignment="1">
      <alignment horizontal="center" vertical="center" wrapText="1"/>
    </xf>
    <xf numFmtId="9" fontId="57" fillId="24" borderId="50" xfId="62" applyNumberFormat="1" applyFont="1" applyFill="1" applyBorder="1" applyAlignment="1">
      <alignment horizontal="center" vertical="center" wrapText="1"/>
    </xf>
    <xf numFmtId="4" fontId="57" fillId="24" borderId="50" xfId="62" applyNumberFormat="1" applyFont="1" applyFill="1" applyBorder="1" applyAlignment="1">
      <alignment horizontal="center" vertical="center" wrapText="1"/>
    </xf>
    <xf numFmtId="0" fontId="45" fillId="0" borderId="50" xfId="62" applyBorder="1" applyAlignment="1">
      <alignment horizontal="center" vertical="center" wrapText="1"/>
    </xf>
    <xf numFmtId="0" fontId="45" fillId="25" borderId="50" xfId="62" applyFill="1" applyBorder="1" applyAlignment="1">
      <alignment horizontal="center" vertical="center"/>
    </xf>
    <xf numFmtId="0" fontId="45" fillId="0" borderId="50" xfId="62" applyBorder="1" applyAlignment="1">
      <alignment horizontal="center" vertical="center"/>
    </xf>
    <xf numFmtId="0" fontId="45" fillId="0" borderId="50" xfId="62" applyBorder="1" applyAlignment="1">
      <alignment horizontal="left" vertical="center" wrapText="1"/>
    </xf>
    <xf numFmtId="4" fontId="45" fillId="0" borderId="50" xfId="62" applyNumberFormat="1" applyBorder="1" applyAlignment="1">
      <alignment horizontal="center" vertical="center"/>
    </xf>
    <xf numFmtId="0" fontId="45"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5" fillId="25" borderId="50" xfId="68" applyFont="1" applyFill="1" applyBorder="1" applyAlignment="1">
      <alignment horizontal="center" vertical="center"/>
    </xf>
    <xf numFmtId="0" fontId="45" fillId="26" borderId="50" xfId="62" applyFill="1" applyBorder="1" applyAlignment="1">
      <alignment horizontal="center" vertical="center" wrapText="1"/>
    </xf>
    <xf numFmtId="0" fontId="45" fillId="0" borderId="50" xfId="62" applyFill="1" applyBorder="1" applyAlignment="1">
      <alignment horizontal="center" vertical="center" wrapText="1"/>
    </xf>
    <xf numFmtId="0" fontId="45" fillId="0" borderId="50" xfId="62" applyBorder="1" applyAlignment="1">
      <alignment wrapText="1"/>
    </xf>
    <xf numFmtId="0" fontId="45" fillId="0" borderId="50" xfId="62" applyBorder="1"/>
    <xf numFmtId="0" fontId="45" fillId="0" borderId="50" xfId="62" applyBorder="1" applyAlignment="1">
      <alignment horizontal="left" wrapText="1"/>
    </xf>
    <xf numFmtId="0" fontId="57" fillId="0" borderId="50" xfId="62" applyFont="1" applyBorder="1" applyAlignment="1">
      <alignment wrapText="1"/>
    </xf>
    <xf numFmtId="3" fontId="57" fillId="26" borderId="50"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0" xfId="62" applyNumberFormat="1" applyFont="1" applyFill="1" applyBorder="1" applyAlignment="1">
      <alignment horizontal="center"/>
    </xf>
    <xf numFmtId="4" fontId="57" fillId="25" borderId="50" xfId="62" applyNumberFormat="1" applyFont="1" applyFill="1" applyBorder="1" applyAlignment="1">
      <alignment horizontal="center"/>
    </xf>
    <xf numFmtId="0" fontId="57" fillId="0" borderId="50" xfId="62" applyFont="1" applyBorder="1"/>
    <xf numFmtId="10" fontId="57" fillId="0" borderId="50" xfId="62" applyNumberFormat="1" applyFont="1" applyBorder="1"/>
    <xf numFmtId="0" fontId="57" fillId="0" borderId="52" xfId="62" applyFont="1" applyFill="1" applyBorder="1"/>
    <xf numFmtId="10" fontId="57" fillId="0" borderId="52" xfId="62" applyNumberFormat="1" applyFont="1" applyFill="1" applyBorder="1"/>
    <xf numFmtId="3" fontId="8" fillId="0" borderId="50" xfId="67" applyNumberFormat="1" applyFont="1" applyFill="1" applyBorder="1" applyAlignment="1">
      <alignment horizontal="right" vertical="center"/>
    </xf>
    <xf numFmtId="167" fontId="37" fillId="0" borderId="50" xfId="67" applyNumberFormat="1" applyFont="1" applyFill="1" applyBorder="1" applyAlignment="1">
      <alignment horizontal="right" vertical="center"/>
    </xf>
    <xf numFmtId="2" fontId="41" fillId="0" borderId="30" xfId="2" applyNumberFormat="1" applyFont="1" applyFill="1" applyBorder="1" applyAlignment="1">
      <alignment horizontal="justify" vertical="top" wrapText="1"/>
    </xf>
    <xf numFmtId="168" fontId="40" fillId="0" borderId="1" xfId="1" applyNumberFormat="1" applyFont="1" applyBorder="1" applyAlignment="1">
      <alignment horizontal="center" vertical="center"/>
    </xf>
    <xf numFmtId="0" fontId="40" fillId="0" borderId="50" xfId="1" applyFont="1" applyBorder="1" applyAlignment="1">
      <alignment horizontal="center" vertical="center" wrapText="1"/>
    </xf>
    <xf numFmtId="175" fontId="41" fillId="0" borderId="30" xfId="2" applyNumberFormat="1" applyFont="1" applyFill="1" applyBorder="1" applyAlignment="1">
      <alignment horizontal="justify" vertical="top" wrapText="1"/>
    </xf>
    <xf numFmtId="0" fontId="12" fillId="27" borderId="0" xfId="2" applyFill="1"/>
    <xf numFmtId="10" fontId="41" fillId="0" borderId="30"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6" fontId="44" fillId="0" borderId="2" xfId="45" applyNumberFormat="1" applyFont="1" applyFill="1" applyBorder="1" applyAlignment="1">
      <alignment horizontal="center" vertical="center" wrapText="1"/>
    </xf>
    <xf numFmtId="0" fontId="41" fillId="27" borderId="30" xfId="2" applyFont="1" applyFill="1" applyBorder="1" applyAlignment="1">
      <alignment horizontal="justify" vertical="top" wrapText="1"/>
    </xf>
    <xf numFmtId="0" fontId="5" fillId="0" borderId="0" xfId="1" applyFont="1" applyFill="1" applyBorder="1" applyAlignment="1">
      <alignment horizontal="center" vertical="center"/>
    </xf>
    <xf numFmtId="0" fontId="8" fillId="0" borderId="50" xfId="1" applyFont="1" applyBorder="1" applyAlignment="1">
      <alignment horizontal="center" vertical="center" wrapText="1"/>
    </xf>
    <xf numFmtId="0" fontId="8" fillId="0" borderId="51" xfId="1" applyFont="1" applyBorder="1" applyAlignment="1">
      <alignment horizontal="center" vertical="center" wrapText="1"/>
    </xf>
    <xf numFmtId="0" fontId="5" fillId="0" borderId="54" xfId="1" applyFont="1" applyBorder="1" applyAlignment="1">
      <alignment horizontal="center" vertical="center" wrapText="1"/>
    </xf>
    <xf numFmtId="0" fontId="16"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6" fillId="0" borderId="0" xfId="1" applyFont="1" applyFill="1" applyAlignment="1">
      <alignment vertical="center"/>
    </xf>
    <xf numFmtId="0" fontId="6" fillId="0" borderId="0" xfId="1" applyFont="1" applyFill="1" applyAlignment="1">
      <alignment horizontal="center" vertical="center"/>
    </xf>
    <xf numFmtId="0" fontId="10" fillId="0" borderId="0" xfId="1" applyFont="1" applyFill="1" applyAlignment="1">
      <alignment vertical="center"/>
    </xf>
    <xf numFmtId="0" fontId="8" fillId="0" borderId="0" xfId="1" applyFont="1" applyFill="1" applyAlignment="1">
      <alignment vertical="center"/>
    </xf>
    <xf numFmtId="0" fontId="11" fillId="0" borderId="0" xfId="1" applyFont="1" applyFill="1" applyBorder="1"/>
    <xf numFmtId="0" fontId="7" fillId="0" borderId="0" xfId="1" applyFont="1" applyFill="1"/>
    <xf numFmtId="0" fontId="5" fillId="0" borderId="0" xfId="1" applyFont="1" applyFill="1" applyAlignment="1">
      <alignment horizontal="center" vertical="center"/>
    </xf>
    <xf numFmtId="0" fontId="9" fillId="0" borderId="0" xfId="1" applyFont="1" applyFill="1" applyAlignment="1">
      <alignment vertical="center"/>
    </xf>
    <xf numFmtId="0" fontId="8" fillId="0" borderId="4"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0" xfId="1" applyFont="1" applyFill="1" applyBorder="1" applyAlignment="1">
      <alignment vertical="center"/>
    </xf>
    <xf numFmtId="0" fontId="7" fillId="0" borderId="0" xfId="1" applyFont="1" applyFill="1" applyBorder="1"/>
    <xf numFmtId="0" fontId="4" fillId="0" borderId="0" xfId="1" applyFill="1" applyBorder="1"/>
    <xf numFmtId="0" fontId="4" fillId="0" borderId="0" xfId="1" applyFill="1"/>
    <xf numFmtId="0" fontId="4" fillId="0" borderId="1" xfId="1" applyFill="1" applyBorder="1"/>
    <xf numFmtId="168" fontId="5" fillId="0" borderId="54" xfId="1" applyNumberFormat="1" applyFont="1" applyBorder="1" applyAlignment="1">
      <alignment horizontal="center" vertical="center"/>
    </xf>
    <xf numFmtId="0" fontId="8" fillId="0" borderId="54" xfId="1" applyFont="1" applyBorder="1" applyAlignment="1">
      <alignment horizontal="center" vertical="center" wrapText="1"/>
    </xf>
    <xf numFmtId="4" fontId="77" fillId="28" borderId="50" xfId="62" applyNumberFormat="1" applyFont="1" applyFill="1" applyBorder="1" applyAlignment="1">
      <alignment horizontal="center"/>
    </xf>
    <xf numFmtId="0" fontId="77" fillId="26" borderId="50" xfId="62" applyFont="1" applyFill="1" applyBorder="1" applyAlignment="1">
      <alignment horizontal="center" vertical="center" wrapText="1"/>
    </xf>
    <xf numFmtId="0" fontId="12" fillId="0" borderId="54" xfId="62" applyFont="1" applyFill="1" applyBorder="1" applyAlignment="1">
      <alignment horizontal="center" vertical="center" wrapText="1"/>
    </xf>
    <xf numFmtId="49" fontId="12" fillId="0" borderId="54" xfId="62" applyNumberFormat="1" applyFont="1" applyFill="1" applyBorder="1" applyAlignment="1">
      <alignment horizontal="center" vertical="center"/>
    </xf>
    <xf numFmtId="0" fontId="12" fillId="0" borderId="54" xfId="62" applyFont="1" applyFill="1" applyBorder="1" applyAlignment="1">
      <alignment horizontal="center" vertical="center"/>
    </xf>
    <xf numFmtId="49" fontId="12" fillId="0" borderId="54" xfId="62" applyNumberFormat="1" applyFont="1" applyFill="1" applyBorder="1" applyAlignment="1">
      <alignment horizontal="center" vertical="center" wrapText="1"/>
    </xf>
    <xf numFmtId="0" fontId="12" fillId="0" borderId="0" xfId="62" applyFont="1" applyFill="1" applyAlignment="1">
      <alignment horizontal="center" vertical="center"/>
    </xf>
    <xf numFmtId="0" fontId="42" fillId="0" borderId="30" xfId="2" applyFont="1" applyFill="1" applyBorder="1" applyAlignment="1">
      <alignment horizontal="justify" vertical="top"/>
    </xf>
    <xf numFmtId="0" fontId="4" fillId="0" borderId="0" xfId="1" applyFill="1" applyBorder="1" applyAlignment="1">
      <alignment vertical="center"/>
    </xf>
    <xf numFmtId="0" fontId="5" fillId="0" borderId="0" xfId="1" applyFont="1" applyFill="1" applyBorder="1" applyAlignment="1">
      <alignment horizontal="center" vertical="center"/>
    </xf>
    <xf numFmtId="0" fontId="8" fillId="0" borderId="54" xfId="1" applyFont="1" applyFill="1" applyBorder="1" applyAlignment="1">
      <alignment vertical="center" wrapText="1"/>
    </xf>
    <xf numFmtId="0" fontId="8" fillId="0" borderId="54" xfId="1" applyFont="1" applyFill="1" applyBorder="1" applyAlignment="1">
      <alignment horizontal="left" vertical="center" wrapText="1"/>
    </xf>
    <xf numFmtId="0" fontId="0" fillId="0" borderId="0" xfId="0" applyFill="1"/>
    <xf numFmtId="0" fontId="66" fillId="0" borderId="0" xfId="0" applyFont="1" applyFill="1" applyAlignment="1">
      <alignment horizontal="left" vertical="top"/>
    </xf>
    <xf numFmtId="0" fontId="0" fillId="0" borderId="0" xfId="0" applyFill="1" applyAlignment="1">
      <alignment horizontal="center" vertical="center"/>
    </xf>
    <xf numFmtId="0" fontId="12" fillId="0" borderId="0" xfId="2" applyFont="1" applyFill="1" applyAlignment="1">
      <alignment horizontal="center" vertical="center"/>
    </xf>
    <xf numFmtId="168" fontId="12" fillId="0" borderId="0" xfId="62" applyNumberFormat="1" applyFont="1" applyAlignment="1">
      <alignment horizontal="left"/>
    </xf>
    <xf numFmtId="0" fontId="12" fillId="0" borderId="0" xfId="62" applyFont="1" applyAlignment="1">
      <alignment horizontal="left" wrapText="1"/>
    </xf>
    <xf numFmtId="0" fontId="8" fillId="29" borderId="0" xfId="0" applyFont="1" applyFill="1" applyAlignment="1">
      <alignment horizontal="left" vertical="center"/>
    </xf>
    <xf numFmtId="0" fontId="37" fillId="0" borderId="0" xfId="0" applyFont="1" applyFill="1" applyBorder="1" applyAlignment="1">
      <alignment vertical="top" wrapText="1"/>
    </xf>
    <xf numFmtId="0" fontId="12" fillId="0" borderId="0" xfId="62" applyFont="1" applyFill="1" applyBorder="1" applyAlignment="1">
      <alignment vertical="center" wrapText="1"/>
    </xf>
    <xf numFmtId="0" fontId="67" fillId="0" borderId="0" xfId="62" applyFont="1" applyFill="1" applyBorder="1" applyAlignment="1">
      <alignment horizontal="center" vertical="center" wrapText="1"/>
    </xf>
    <xf numFmtId="0" fontId="12" fillId="0" borderId="0" xfId="62" applyFont="1" applyFill="1" applyBorder="1" applyAlignment="1">
      <alignment vertical="center"/>
    </xf>
    <xf numFmtId="0" fontId="12" fillId="0" borderId="30" xfId="69" applyFill="1" applyBorder="1" applyAlignment="1">
      <alignment horizontal="left" vertical="center" wrapText="1"/>
    </xf>
    <xf numFmtId="0" fontId="6" fillId="0" borderId="0" xfId="1" applyFont="1" applyFill="1" applyAlignment="1">
      <alignment horizontal="center" vertical="center"/>
    </xf>
    <xf numFmtId="0" fontId="8" fillId="0" borderId="56" xfId="1" applyFont="1" applyFill="1" applyBorder="1" applyAlignment="1">
      <alignment horizontal="center" vertical="center" wrapText="1"/>
    </xf>
    <xf numFmtId="49" fontId="8" fillId="0" borderId="56" xfId="1" applyNumberFormat="1" applyFont="1" applyFill="1" applyBorder="1" applyAlignment="1">
      <alignment horizontal="center" vertical="center"/>
    </xf>
    <xf numFmtId="0" fontId="8" fillId="0" borderId="55" xfId="1" applyFont="1" applyFill="1" applyBorder="1" applyAlignment="1">
      <alignment horizontal="center" vertical="center" wrapText="1"/>
    </xf>
    <xf numFmtId="49" fontId="8" fillId="0" borderId="55" xfId="1" applyNumberFormat="1" applyFont="1" applyFill="1" applyBorder="1" applyAlignment="1">
      <alignment horizontal="center" vertical="center"/>
    </xf>
    <xf numFmtId="0" fontId="43" fillId="0" borderId="0" xfId="2" applyFont="1" applyFill="1" applyAlignment="1">
      <alignment horizontal="center" vertical="top"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50" fillId="0" borderId="0" xfId="2" applyFont="1" applyFill="1" applyAlignment="1">
      <alignment horizontal="center"/>
    </xf>
    <xf numFmtId="0" fontId="8" fillId="0" borderId="57" xfId="1" applyFont="1" applyBorder="1" applyAlignment="1">
      <alignment vertical="center"/>
    </xf>
    <xf numFmtId="0" fontId="78" fillId="0" borderId="0" xfId="0" applyFont="1"/>
    <xf numFmtId="0" fontId="50" fillId="0" borderId="0" xfId="1" applyFont="1" applyAlignment="1">
      <alignment vertical="center"/>
    </xf>
    <xf numFmtId="0" fontId="79" fillId="0" borderId="0" xfId="1" applyFont="1" applyAlignment="1">
      <alignment vertical="center"/>
    </xf>
    <xf numFmtId="0" fontId="12" fillId="0" borderId="0" xfId="1" applyFont="1" applyAlignment="1">
      <alignment vertical="center"/>
    </xf>
    <xf numFmtId="0" fontId="13" fillId="0" borderId="0" xfId="1" applyFont="1" applyFill="1" applyBorder="1" applyAlignment="1">
      <alignment vertical="center"/>
    </xf>
    <xf numFmtId="0" fontId="41" fillId="0" borderId="0" xfId="49" applyFont="1" applyAlignment="1"/>
    <xf numFmtId="0" fontId="41" fillId="0" borderId="0" xfId="49" applyFont="1" applyFill="1" applyAlignment="1"/>
    <xf numFmtId="0" fontId="42" fillId="0" borderId="0" xfId="49" applyFont="1" applyFill="1" applyAlignment="1"/>
    <xf numFmtId="0" fontId="80" fillId="0" borderId="1" xfId="0" applyFont="1" applyBorder="1" applyAlignment="1">
      <alignment horizontal="center" vertical="center"/>
    </xf>
    <xf numFmtId="0" fontId="80" fillId="0" borderId="1"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10" xfId="0" applyFont="1" applyBorder="1" applyAlignment="1">
      <alignment horizontal="center" vertical="center"/>
    </xf>
    <xf numFmtId="0" fontId="80" fillId="0" borderId="10" xfId="0" applyFont="1" applyFill="1" applyBorder="1" applyAlignment="1">
      <alignment horizontal="center" vertical="center" wrapText="1"/>
    </xf>
    <xf numFmtId="0" fontId="43" fillId="0" borderId="57" xfId="2" applyNumberFormat="1" applyFont="1" applyFill="1" applyBorder="1" applyAlignment="1">
      <alignment horizontal="center" vertical="top" wrapText="1"/>
    </xf>
    <xf numFmtId="0" fontId="43" fillId="0" borderId="57" xfId="2" applyFont="1" applyFill="1" applyBorder="1" applyAlignment="1">
      <alignment horizontal="center" vertical="center" wrapText="1"/>
    </xf>
    <xf numFmtId="0" fontId="43" fillId="0" borderId="57" xfId="2" applyFont="1" applyFill="1" applyBorder="1" applyAlignment="1">
      <alignment vertical="top" wrapText="1"/>
    </xf>
    <xf numFmtId="0" fontId="12" fillId="0" borderId="57" xfId="2" applyFont="1" applyFill="1" applyBorder="1" applyAlignment="1">
      <alignment horizontal="center" vertical="center" wrapText="1"/>
    </xf>
    <xf numFmtId="0" fontId="12" fillId="0" borderId="57" xfId="2" applyNumberFormat="1" applyFont="1" applyFill="1" applyBorder="1" applyAlignment="1">
      <alignment horizontal="center" vertical="top" wrapText="1"/>
    </xf>
    <xf numFmtId="0" fontId="12" fillId="0" borderId="57" xfId="2" applyFont="1" applyFill="1" applyBorder="1"/>
    <xf numFmtId="0" fontId="0" fillId="0" borderId="57" xfId="0" applyFill="1" applyBorder="1" applyAlignment="1">
      <alignment wrapText="1"/>
    </xf>
    <xf numFmtId="0" fontId="12" fillId="0" borderId="57" xfId="2" applyFont="1" applyFill="1" applyBorder="1" applyAlignment="1">
      <alignment vertical="top" wrapText="1"/>
    </xf>
    <xf numFmtId="0" fontId="12" fillId="0" borderId="57" xfId="2" applyFont="1" applyFill="1" applyBorder="1" applyAlignment="1">
      <alignment horizontal="justify" vertical="top" wrapText="1"/>
    </xf>
    <xf numFmtId="0" fontId="12" fillId="0" borderId="57" xfId="2" applyNumberFormat="1" applyFont="1" applyFill="1" applyBorder="1" applyAlignment="1">
      <alignment horizontal="left" vertical="top" wrapText="1"/>
    </xf>
    <xf numFmtId="0" fontId="51" fillId="0" borderId="57" xfId="2" applyFont="1" applyFill="1" applyBorder="1" applyAlignment="1">
      <alignment horizontal="center"/>
    </xf>
    <xf numFmtId="0" fontId="12" fillId="0" borderId="57" xfId="2" applyNumberFormat="1" applyFont="1" applyFill="1" applyBorder="1" applyAlignment="1">
      <alignment horizontal="left" vertical="top"/>
    </xf>
    <xf numFmtId="169" fontId="43" fillId="0" borderId="57" xfId="2" applyNumberFormat="1" applyFont="1" applyFill="1" applyBorder="1" applyAlignment="1">
      <alignment horizontal="right" vertical="top" wrapText="1"/>
    </xf>
    <xf numFmtId="49" fontId="43" fillId="0" borderId="57" xfId="2" applyNumberFormat="1" applyFont="1" applyFill="1" applyBorder="1" applyAlignment="1">
      <alignment horizontal="center" vertical="center" wrapText="1"/>
    </xf>
    <xf numFmtId="0" fontId="43" fillId="0" borderId="57" xfId="2" applyFont="1" applyFill="1" applyBorder="1" applyAlignment="1">
      <alignment horizontal="left" vertical="center" wrapText="1"/>
    </xf>
    <xf numFmtId="176" fontId="43" fillId="0" borderId="57" xfId="2" applyNumberFormat="1" applyFont="1" applyFill="1" applyBorder="1" applyAlignment="1">
      <alignment horizontal="center" vertical="center" wrapText="1"/>
    </xf>
    <xf numFmtId="49" fontId="12" fillId="0" borderId="57" xfId="2" applyNumberFormat="1" applyFont="1" applyFill="1" applyBorder="1" applyAlignment="1">
      <alignment horizontal="center" vertical="center" wrapText="1"/>
    </xf>
    <xf numFmtId="0" fontId="12" fillId="0" borderId="57" xfId="2" applyFont="1" applyFill="1" applyBorder="1" applyAlignment="1">
      <alignment horizontal="left" vertical="center" wrapText="1"/>
    </xf>
    <xf numFmtId="176" fontId="12" fillId="0" borderId="57" xfId="2" applyNumberFormat="1" applyFont="1" applyFill="1" applyBorder="1" applyAlignment="1">
      <alignment horizontal="center" vertical="center" wrapText="1"/>
    </xf>
    <xf numFmtId="0" fontId="48" fillId="0" borderId="57" xfId="45" applyFont="1" applyFill="1" applyBorder="1" applyAlignment="1">
      <alignment horizontal="left" vertical="center" wrapText="1"/>
    </xf>
    <xf numFmtId="176" fontId="44" fillId="0" borderId="57" xfId="45" applyNumberFormat="1" applyFont="1" applyFill="1" applyBorder="1" applyAlignment="1">
      <alignment horizontal="center" vertical="center" wrapText="1"/>
    </xf>
    <xf numFmtId="0" fontId="44" fillId="0" borderId="57" xfId="45" applyFont="1" applyFill="1" applyBorder="1" applyAlignment="1">
      <alignment horizontal="left" vertical="center" wrapText="1"/>
    </xf>
    <xf numFmtId="1" fontId="38" fillId="0" borderId="57" xfId="49" applyNumberFormat="1" applyFont="1" applyBorder="1" applyAlignment="1">
      <alignment horizontal="center" vertical="center"/>
    </xf>
    <xf numFmtId="49" fontId="38" fillId="0" borderId="57" xfId="49" applyNumberFormat="1" applyFont="1" applyBorder="1" applyAlignment="1">
      <alignment horizontal="center" vertical="center"/>
    </xf>
    <xf numFmtId="14" fontId="38" fillId="0" borderId="57" xfId="49" applyNumberFormat="1" applyFont="1" applyBorder="1" applyAlignment="1">
      <alignment horizontal="center" vertical="center"/>
    </xf>
    <xf numFmtId="2" fontId="38" fillId="0" borderId="57" xfId="49" applyNumberFormat="1" applyFont="1" applyBorder="1" applyAlignment="1">
      <alignment horizontal="center" vertical="center"/>
    </xf>
    <xf numFmtId="167" fontId="38" fillId="0" borderId="57" xfId="49" applyNumberFormat="1" applyFont="1" applyBorder="1" applyAlignment="1">
      <alignment horizontal="center" vertical="center"/>
    </xf>
    <xf numFmtId="2" fontId="41" fillId="0" borderId="33" xfId="2" applyNumberFormat="1" applyFont="1" applyFill="1" applyBorder="1" applyAlignment="1">
      <alignment horizontal="left" vertical="center" wrapText="1"/>
    </xf>
    <xf numFmtId="2" fontId="41" fillId="27" borderId="33" xfId="2" applyNumberFormat="1" applyFont="1" applyFill="1" applyBorder="1" applyAlignment="1">
      <alignment horizontal="left" vertical="center" wrapText="1"/>
    </xf>
    <xf numFmtId="9" fontId="41" fillId="0" borderId="35" xfId="71" quotePrefix="1" applyFont="1" applyFill="1" applyBorder="1" applyAlignment="1">
      <alignment horizontal="justify" vertical="top" wrapText="1"/>
    </xf>
    <xf numFmtId="4" fontId="43" fillId="0" borderId="39" xfId="62" applyNumberFormat="1"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5" xfId="2" applyNumberFormat="1" applyFont="1" applyFill="1" applyBorder="1" applyAlignment="1">
      <alignment horizontal="justify" vertical="top" wrapText="1"/>
    </xf>
    <xf numFmtId="0" fontId="42" fillId="0" borderId="31" xfId="2" applyFont="1" applyFill="1" applyBorder="1" applyAlignment="1">
      <alignment horizontal="center" vertical="center" wrapText="1"/>
    </xf>
    <xf numFmtId="0" fontId="6" fillId="0" borderId="0" xfId="1" applyFont="1" applyFill="1" applyAlignment="1">
      <alignment horizontal="center" vertical="center"/>
    </xf>
    <xf numFmtId="2" fontId="8" fillId="0" borderId="59" xfId="1" applyNumberFormat="1" applyFont="1" applyFill="1" applyBorder="1" applyAlignment="1">
      <alignment horizontal="left" vertical="center" wrapText="1"/>
    </xf>
    <xf numFmtId="0" fontId="8" fillId="0" borderId="59" xfId="1" applyFont="1" applyFill="1" applyBorder="1" applyAlignment="1">
      <alignment vertical="center" wrapText="1"/>
    </xf>
    <xf numFmtId="0" fontId="8" fillId="0" borderId="59" xfId="1" applyFont="1" applyBorder="1" applyAlignment="1">
      <alignment horizontal="left" vertical="center" wrapText="1"/>
    </xf>
    <xf numFmtId="0" fontId="80" fillId="0" borderId="59" xfId="0" applyFont="1" applyFill="1" applyBorder="1" applyAlignment="1">
      <alignment horizontal="center" vertical="center"/>
    </xf>
    <xf numFmtId="0" fontId="80" fillId="0" borderId="59" xfId="0" applyFont="1" applyFill="1" applyBorder="1" applyAlignment="1">
      <alignment horizontal="center" vertical="center" wrapText="1"/>
    </xf>
    <xf numFmtId="0" fontId="78" fillId="0" borderId="59" xfId="0" applyFont="1" applyFill="1" applyBorder="1" applyAlignment="1">
      <alignment horizontal="center" vertical="center"/>
    </xf>
    <xf numFmtId="0" fontId="78" fillId="0" borderId="59" xfId="0" applyFont="1" applyFill="1" applyBorder="1"/>
    <xf numFmtId="0" fontId="80" fillId="0" borderId="59" xfId="0" applyFont="1" applyBorder="1" applyAlignment="1">
      <alignment horizontal="center" vertical="center" wrapText="1"/>
    </xf>
    <xf numFmtId="177" fontId="80" fillId="0" borderId="59" xfId="0" applyNumberFormat="1" applyFont="1" applyBorder="1" applyAlignment="1">
      <alignment horizontal="center" vertical="center"/>
    </xf>
    <xf numFmtId="0" fontId="80" fillId="0" borderId="59" xfId="0" applyFont="1" applyBorder="1" applyAlignment="1">
      <alignment horizontal="center" vertical="center"/>
    </xf>
    <xf numFmtId="177" fontId="80" fillId="0" borderId="59" xfId="0" applyNumberFormat="1" applyFont="1" applyBorder="1" applyAlignment="1">
      <alignment horizontal="center" vertical="center" wrapText="1"/>
    </xf>
    <xf numFmtId="1" fontId="80" fillId="0" borderId="59" xfId="0" applyNumberFormat="1" applyFont="1" applyBorder="1" applyAlignment="1">
      <alignment horizontal="center" vertical="center" wrapText="1"/>
    </xf>
    <xf numFmtId="178" fontId="80" fillId="0" borderId="59" xfId="0" applyNumberFormat="1" applyFont="1" applyBorder="1" applyAlignment="1">
      <alignment horizontal="center" vertical="center"/>
    </xf>
    <xf numFmtId="0" fontId="78" fillId="0" borderId="59" xfId="0" applyFont="1" applyBorder="1" applyAlignment="1">
      <alignment horizontal="center" vertical="center"/>
    </xf>
    <xf numFmtId="179" fontId="78" fillId="0" borderId="59" xfId="0" applyNumberFormat="1" applyFont="1" applyBorder="1" applyAlignment="1">
      <alignment horizontal="center" vertical="center"/>
    </xf>
    <xf numFmtId="0" fontId="78" fillId="30" borderId="59" xfId="0" applyFont="1" applyFill="1" applyBorder="1"/>
    <xf numFmtId="0" fontId="78" fillId="0" borderId="59" xfId="0" applyFont="1" applyBorder="1"/>
    <xf numFmtId="178" fontId="78" fillId="0" borderId="59" xfId="0" applyNumberFormat="1" applyFont="1" applyFill="1" applyBorder="1" applyAlignment="1">
      <alignment horizontal="center" vertical="center"/>
    </xf>
    <xf numFmtId="0" fontId="78" fillId="0" borderId="59" xfId="0" applyFont="1" applyBorder="1" applyAlignment="1">
      <alignment horizontal="left" vertical="center" wrapText="1"/>
    </xf>
    <xf numFmtId="0" fontId="80" fillId="0" borderId="59" xfId="0" applyFont="1" applyBorder="1" applyAlignment="1">
      <alignment wrapText="1"/>
    </xf>
    <xf numFmtId="0" fontId="80" fillId="30" borderId="59" xfId="0" applyFont="1" applyFill="1" applyBorder="1" applyAlignment="1">
      <alignment horizontal="center" vertical="center"/>
    </xf>
    <xf numFmtId="0" fontId="78" fillId="0" borderId="60" xfId="0" applyFont="1" applyBorder="1"/>
    <xf numFmtId="0" fontId="78" fillId="30" borderId="59" xfId="0" applyFont="1" applyFill="1" applyBorder="1" applyAlignment="1">
      <alignment horizontal="center" vertical="center"/>
    </xf>
    <xf numFmtId="49" fontId="78" fillId="0" borderId="60" xfId="0" applyNumberFormat="1" applyFont="1" applyBorder="1" applyAlignment="1">
      <alignment vertical="center"/>
    </xf>
    <xf numFmtId="0" fontId="78" fillId="0" borderId="59" xfId="0" applyFont="1" applyFill="1" applyBorder="1" applyAlignment="1">
      <alignment vertical="center"/>
    </xf>
    <xf numFmtId="180" fontId="80" fillId="0" borderId="59" xfId="0" applyNumberFormat="1" applyFont="1" applyBorder="1" applyAlignment="1">
      <alignment horizontal="center" vertical="center"/>
    </xf>
    <xf numFmtId="181" fontId="80" fillId="0" borderId="59" xfId="0" applyNumberFormat="1" applyFont="1" applyBorder="1" applyAlignment="1">
      <alignment horizontal="center" vertical="center"/>
    </xf>
    <xf numFmtId="182" fontId="88" fillId="31" borderId="59" xfId="0" applyNumberFormat="1" applyFont="1" applyFill="1" applyBorder="1" applyAlignment="1">
      <alignment horizontal="right" vertical="center" wrapText="1"/>
    </xf>
    <xf numFmtId="181" fontId="88" fillId="31" borderId="59" xfId="72" applyNumberFormat="1" applyFont="1" applyFill="1" applyBorder="1" applyAlignment="1">
      <alignment horizontal="center" vertical="center" wrapText="1"/>
    </xf>
    <xf numFmtId="0" fontId="0" fillId="0" borderId="59" xfId="0" applyBorder="1"/>
    <xf numFmtId="182" fontId="89" fillId="31" borderId="59" xfId="0" applyNumberFormat="1" applyFont="1" applyFill="1" applyBorder="1" applyAlignment="1">
      <alignment horizontal="right" vertical="center" wrapText="1"/>
    </xf>
    <xf numFmtId="181" fontId="89" fillId="31" borderId="59" xfId="72" applyNumberFormat="1" applyFont="1" applyFill="1" applyBorder="1" applyAlignment="1">
      <alignment horizontal="center" vertical="center" wrapText="1"/>
    </xf>
    <xf numFmtId="182" fontId="81" fillId="31" borderId="59" xfId="0" applyNumberFormat="1" applyFont="1" applyFill="1" applyBorder="1" applyAlignment="1">
      <alignment horizontal="right" vertical="center" wrapText="1"/>
    </xf>
    <xf numFmtId="49" fontId="78" fillId="0" borderId="61" xfId="0" applyNumberFormat="1" applyFont="1" applyBorder="1" applyAlignment="1">
      <alignment vertical="center"/>
    </xf>
    <xf numFmtId="0" fontId="78" fillId="0" borderId="62" xfId="0" applyFont="1" applyBorder="1" applyAlignment="1">
      <alignment horizontal="center" vertical="center"/>
    </xf>
    <xf numFmtId="0" fontId="78" fillId="0" borderId="62" xfId="0" applyFont="1" applyFill="1" applyBorder="1" applyAlignment="1">
      <alignment vertical="center"/>
    </xf>
    <xf numFmtId="0" fontId="78" fillId="30" borderId="62" xfId="0" applyFont="1" applyFill="1" applyBorder="1" applyAlignment="1">
      <alignment horizontal="center" vertical="center"/>
    </xf>
    <xf numFmtId="182" fontId="89" fillId="31" borderId="59" xfId="0" applyNumberFormat="1" applyFont="1" applyFill="1" applyBorder="1" applyAlignment="1">
      <alignment horizontal="center" vertical="center" wrapText="1"/>
    </xf>
    <xf numFmtId="49" fontId="78" fillId="0" borderId="59" xfId="0" applyNumberFormat="1" applyFont="1" applyBorder="1" applyAlignment="1">
      <alignment vertical="center"/>
    </xf>
    <xf numFmtId="3" fontId="78" fillId="0" borderId="59" xfId="0" applyNumberFormat="1" applyFont="1" applyFill="1" applyBorder="1" applyAlignment="1">
      <alignment vertical="center"/>
    </xf>
    <xf numFmtId="182" fontId="89" fillId="31" borderId="59" xfId="72" applyNumberFormat="1" applyFont="1" applyFill="1" applyBorder="1" applyAlignment="1">
      <alignment horizontal="center" vertical="center" wrapText="1"/>
    </xf>
    <xf numFmtId="182" fontId="88" fillId="31" borderId="59" xfId="72" applyNumberFormat="1" applyFont="1" applyFill="1" applyBorder="1" applyAlignment="1">
      <alignment horizontal="center" vertical="center" wrapText="1"/>
    </xf>
    <xf numFmtId="49" fontId="78" fillId="0" borderId="21" xfId="0" applyNumberFormat="1" applyFont="1" applyBorder="1" applyAlignment="1">
      <alignment vertical="center"/>
    </xf>
    <xf numFmtId="0" fontId="78" fillId="0" borderId="2" xfId="0" applyFont="1" applyBorder="1" applyAlignment="1">
      <alignment horizontal="center" vertical="center"/>
    </xf>
    <xf numFmtId="0" fontId="78" fillId="0" borderId="2" xfId="0" applyFont="1" applyFill="1" applyBorder="1" applyAlignment="1">
      <alignment vertical="center"/>
    </xf>
    <xf numFmtId="0" fontId="78" fillId="30" borderId="2" xfId="0" applyFont="1" applyFill="1" applyBorder="1" applyAlignment="1">
      <alignment horizontal="center" vertical="center"/>
    </xf>
    <xf numFmtId="182" fontId="89" fillId="31" borderId="59" xfId="73" applyNumberFormat="1" applyFont="1" applyFill="1" applyBorder="1" applyAlignment="1">
      <alignment horizontal="right" vertical="center" wrapText="1"/>
    </xf>
    <xf numFmtId="178" fontId="78" fillId="0" borderId="59" xfId="0" applyNumberFormat="1" applyFont="1" applyBorder="1" applyAlignment="1">
      <alignment horizontal="center" vertical="center"/>
    </xf>
    <xf numFmtId="0" fontId="8" fillId="0" borderId="63" xfId="1" applyFont="1" applyFill="1" applyBorder="1" applyAlignment="1">
      <alignment horizontal="left" vertical="center" wrapText="1"/>
    </xf>
    <xf numFmtId="0" fontId="85" fillId="29" borderId="63" xfId="1" applyFont="1" applyFill="1" applyBorder="1" applyAlignment="1">
      <alignment horizontal="left" vertical="center" wrapText="1"/>
    </xf>
    <xf numFmtId="0" fontId="12" fillId="29" borderId="63" xfId="62" applyFont="1" applyFill="1" applyBorder="1" applyAlignment="1">
      <alignment horizontal="center" vertical="center"/>
    </xf>
    <xf numFmtId="0" fontId="12" fillId="0" borderId="63" xfId="62" applyFont="1" applyBorder="1" applyAlignment="1">
      <alignment horizontal="center" vertical="center"/>
    </xf>
    <xf numFmtId="0" fontId="12" fillId="0" borderId="63" xfId="62" applyFont="1" applyBorder="1" applyAlignment="1">
      <alignment horizontal="center" vertical="center" wrapText="1"/>
    </xf>
    <xf numFmtId="49" fontId="12" fillId="0" borderId="63" xfId="62" applyNumberFormat="1" applyFont="1" applyBorder="1" applyAlignment="1">
      <alignment horizontal="center" vertical="center"/>
    </xf>
    <xf numFmtId="49" fontId="12" fillId="0" borderId="63" xfId="62" applyNumberFormat="1" applyFont="1" applyBorder="1" applyAlignment="1">
      <alignment horizontal="center" vertical="center" wrapText="1"/>
    </xf>
    <xf numFmtId="0" fontId="12" fillId="0" borderId="63" xfId="62" applyNumberFormat="1" applyFont="1" applyBorder="1" applyAlignment="1">
      <alignment horizontal="center" vertical="center" wrapText="1"/>
    </xf>
    <xf numFmtId="0" fontId="12" fillId="0" borderId="63" xfId="2" applyFont="1" applyFill="1" applyBorder="1" applyAlignment="1">
      <alignment vertical="center" wrapText="1"/>
    </xf>
    <xf numFmtId="0" fontId="67" fillId="0" borderId="63" xfId="1" applyFont="1" applyFill="1" applyBorder="1" applyAlignment="1">
      <alignment vertical="center" wrapText="1"/>
    </xf>
    <xf numFmtId="0" fontId="12" fillId="29" borderId="63" xfId="1" applyFont="1" applyFill="1" applyBorder="1" applyAlignment="1">
      <alignment vertical="center" wrapText="1"/>
    </xf>
    <xf numFmtId="14" fontId="12" fillId="0" borderId="63" xfId="2" applyNumberFormat="1" applyFont="1" applyFill="1" applyBorder="1" applyAlignment="1">
      <alignment horizontal="center" vertical="center" wrapText="1" shrinkToFit="1"/>
    </xf>
    <xf numFmtId="0" fontId="12" fillId="0" borderId="63" xfId="2" applyFont="1" applyBorder="1" applyAlignment="1">
      <alignment horizontal="center" vertical="center" wrapText="1"/>
    </xf>
    <xf numFmtId="0" fontId="12" fillId="0" borderId="63" xfId="2" applyFont="1" applyFill="1" applyBorder="1"/>
    <xf numFmtId="1" fontId="12" fillId="0" borderId="54" xfId="62" applyNumberFormat="1" applyFont="1" applyFill="1" applyBorder="1" applyAlignment="1">
      <alignment horizontal="center" vertical="center"/>
    </xf>
    <xf numFmtId="10" fontId="90" fillId="32" borderId="64" xfId="62" applyNumberFormat="1" applyFont="1" applyFill="1" applyBorder="1"/>
    <xf numFmtId="167" fontId="91" fillId="0" borderId="0" xfId="67" applyNumberFormat="1" applyFont="1" applyFill="1" applyBorder="1" applyAlignment="1">
      <alignment horizontal="center" vertical="center"/>
    </xf>
    <xf numFmtId="2" fontId="12" fillId="0" borderId="0" xfId="2" applyNumberFormat="1" applyFont="1" applyFill="1"/>
    <xf numFmtId="176" fontId="43" fillId="0" borderId="65" xfId="2" applyNumberFormat="1" applyFont="1" applyFill="1" applyBorder="1" applyAlignment="1">
      <alignment horizontal="center" vertical="center" wrapText="1"/>
    </xf>
    <xf numFmtId="176" fontId="40" fillId="0" borderId="65" xfId="2" applyNumberFormat="1" applyFont="1" applyFill="1" applyBorder="1" applyAlignment="1">
      <alignment horizontal="center" vertical="center" wrapText="1"/>
    </xf>
    <xf numFmtId="176" fontId="43" fillId="0" borderId="65" xfId="2" applyNumberFormat="1" applyFont="1" applyBorder="1" applyAlignment="1">
      <alignment horizontal="center" vertical="center"/>
    </xf>
    <xf numFmtId="0" fontId="43" fillId="0" borderId="65" xfId="2" applyFont="1" applyFill="1" applyBorder="1" applyAlignment="1">
      <alignment horizontal="center" vertical="center" wrapText="1"/>
    </xf>
    <xf numFmtId="0" fontId="92" fillId="0" borderId="0" xfId="2" applyFont="1"/>
    <xf numFmtId="0" fontId="93" fillId="0" borderId="72" xfId="62" applyFont="1" applyFill="1" applyBorder="1" applyAlignment="1">
      <alignment wrapText="1"/>
    </xf>
    <xf numFmtId="10" fontId="93" fillId="33" borderId="72" xfId="62" applyNumberFormat="1" applyFont="1" applyFill="1" applyBorder="1" applyAlignment="1">
      <alignment horizontal="center"/>
    </xf>
    <xf numFmtId="0" fontId="93" fillId="0" borderId="0" xfId="62" applyFont="1" applyFill="1" applyBorder="1"/>
    <xf numFmtId="0" fontId="94" fillId="0" borderId="68" xfId="67" applyFont="1" applyFill="1" applyBorder="1" applyAlignment="1">
      <alignment vertical="center" wrapText="1"/>
    </xf>
    <xf numFmtId="3" fontId="95" fillId="0" borderId="68" xfId="67" applyNumberFormat="1" applyFont="1" applyFill="1" applyBorder="1" applyAlignment="1">
      <alignment horizontal="center" vertical="center"/>
    </xf>
    <xf numFmtId="0" fontId="94" fillId="0" borderId="0" xfId="67" applyFont="1" applyFill="1" applyBorder="1" applyAlignment="1">
      <alignment vertical="center"/>
    </xf>
    <xf numFmtId="3" fontId="41" fillId="0" borderId="68" xfId="67" applyNumberFormat="1" applyFont="1" applyFill="1" applyBorder="1" applyAlignment="1">
      <alignment horizontal="center" vertical="center"/>
    </xf>
    <xf numFmtId="0" fontId="41" fillId="0" borderId="72" xfId="67" applyFont="1" applyFill="1" applyBorder="1" applyAlignment="1">
      <alignment horizontal="center" vertical="center"/>
    </xf>
    <xf numFmtId="0" fontId="96" fillId="0" borderId="72" xfId="62" applyFont="1" applyFill="1" applyBorder="1" applyAlignment="1">
      <alignment horizontal="center"/>
    </xf>
    <xf numFmtId="0" fontId="45" fillId="34" borderId="72" xfId="62" applyFont="1" applyFill="1" applyBorder="1" applyAlignment="1">
      <alignment horizontal="left" vertical="center" wrapText="1"/>
    </xf>
    <xf numFmtId="0" fontId="93" fillId="35" borderId="72" xfId="62" applyFont="1" applyFill="1" applyBorder="1" applyAlignment="1">
      <alignment horizontal="center" vertical="center" wrapText="1"/>
    </xf>
    <xf numFmtId="2" fontId="93" fillId="35" borderId="72" xfId="62" applyNumberFormat="1" applyFont="1" applyFill="1" applyBorder="1" applyAlignment="1">
      <alignment horizontal="center" vertical="center" wrapText="1"/>
    </xf>
    <xf numFmtId="2" fontId="90" fillId="32" borderId="72" xfId="62" applyNumberFormat="1" applyFont="1" applyFill="1" applyBorder="1" applyAlignment="1">
      <alignment horizontal="center" vertical="center" wrapText="1"/>
    </xf>
    <xf numFmtId="0" fontId="1" fillId="0" borderId="0" xfId="1" applyFont="1" applyFill="1" applyBorder="1" applyAlignment="1">
      <alignment wrapText="1"/>
    </xf>
    <xf numFmtId="0" fontId="40" fillId="0" borderId="72" xfId="74" applyFont="1" applyBorder="1" applyAlignment="1">
      <alignment horizontal="center" vertical="center" wrapText="1"/>
    </xf>
    <xf numFmtId="0" fontId="8" fillId="0" borderId="72" xfId="74" applyFont="1" applyBorder="1" applyAlignment="1">
      <alignment horizontal="center" vertical="center" wrapText="1"/>
    </xf>
    <xf numFmtId="0" fontId="8" fillId="0" borderId="67" xfId="74" applyFont="1" applyBorder="1" applyAlignment="1">
      <alignment horizontal="center" vertical="center" wrapText="1"/>
    </xf>
    <xf numFmtId="49" fontId="8" fillId="0" borderId="72" xfId="74" applyNumberFormat="1" applyFont="1" applyBorder="1" applyAlignment="1">
      <alignment vertical="center"/>
    </xf>
    <xf numFmtId="0" fontId="12" fillId="0" borderId="67" xfId="2" applyFont="1" applyBorder="1" applyAlignment="1">
      <alignment vertical="center" wrapText="1"/>
    </xf>
    <xf numFmtId="0" fontId="12" fillId="0" borderId="72" xfId="74" applyFont="1" applyBorder="1" applyAlignment="1">
      <alignment vertical="center"/>
    </xf>
    <xf numFmtId="0" fontId="43" fillId="0" borderId="72" xfId="2" applyFont="1" applyFill="1" applyBorder="1" applyAlignment="1">
      <alignment horizontal="center" vertical="center" wrapText="1"/>
    </xf>
    <xf numFmtId="0" fontId="12" fillId="0" borderId="72" xfId="2" applyFont="1" applyFill="1" applyBorder="1" applyAlignment="1">
      <alignment horizontal="center" vertical="center" wrapText="1"/>
    </xf>
    <xf numFmtId="0" fontId="43" fillId="0" borderId="72" xfId="2" applyFont="1" applyFill="1" applyBorder="1" applyAlignment="1">
      <alignment horizontal="center" vertical="center" textRotation="90"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84" fillId="0" borderId="0" xfId="1" applyFont="1" applyFill="1" applyAlignment="1">
      <alignment horizontal="center" vertical="center"/>
    </xf>
    <xf numFmtId="0" fontId="50" fillId="0" borderId="0" xfId="1" applyFont="1" applyFill="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 fillId="0" borderId="1" xfId="1" applyFont="1" applyBorder="1" applyAlignment="1">
      <alignment horizontal="center" vertical="center" wrapText="1"/>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37" fillId="0" borderId="0" xfId="47" applyFont="1" applyAlignment="1">
      <alignment horizontal="center" wrapText="1"/>
    </xf>
    <xf numFmtId="0" fontId="5" fillId="0" borderId="0" xfId="1" applyFont="1" applyAlignment="1">
      <alignment horizontal="center" vertical="center"/>
    </xf>
    <xf numFmtId="0" fontId="9" fillId="0" borderId="0" xfId="1" applyFont="1" applyAlignment="1">
      <alignment horizontal="center" vertical="center" wrapText="1"/>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applyAlignment="1">
      <alignment horizontal="center" vertical="center" wrapText="1"/>
    </xf>
    <xf numFmtId="0" fontId="9" fillId="0" borderId="0" xfId="1" applyFont="1" applyAlignment="1">
      <alignment horizontal="center" vertical="center"/>
    </xf>
    <xf numFmtId="0" fontId="12"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1" fillId="0" borderId="0" xfId="49" applyFont="1" applyFill="1" applyAlignment="1">
      <alignment horizontal="center"/>
    </xf>
    <xf numFmtId="0" fontId="42" fillId="0" borderId="0" xfId="49" applyFont="1" applyFill="1" applyAlignment="1">
      <alignment horizontal="center"/>
    </xf>
    <xf numFmtId="0" fontId="80" fillId="0" borderId="1" xfId="0" applyFont="1" applyBorder="1" applyAlignment="1">
      <alignment horizontal="center" vertical="center"/>
    </xf>
    <xf numFmtId="0" fontId="80" fillId="0" borderId="4" xfId="0" applyFont="1" applyBorder="1" applyAlignment="1">
      <alignment horizontal="center" vertical="center"/>
    </xf>
    <xf numFmtId="0" fontId="80" fillId="0" borderId="7" xfId="0" applyFont="1" applyBorder="1" applyAlignment="1">
      <alignment horizontal="center" vertical="center"/>
    </xf>
    <xf numFmtId="0" fontId="80" fillId="0" borderId="3" xfId="0" applyFont="1" applyBorder="1" applyAlignment="1">
      <alignment horizontal="center" vertical="center"/>
    </xf>
    <xf numFmtId="0" fontId="12" fillId="0" borderId="0" xfId="1" applyFont="1" applyAlignment="1">
      <alignment horizontal="center" vertical="center"/>
    </xf>
    <xf numFmtId="0" fontId="41" fillId="0" borderId="0" xfId="49" applyFont="1" applyAlignment="1">
      <alignment horizontal="center"/>
    </xf>
    <xf numFmtId="0" fontId="50" fillId="0" borderId="0" xfId="1" applyFont="1" applyAlignment="1">
      <alignment horizontal="center" vertical="center"/>
    </xf>
    <xf numFmtId="0" fontId="79" fillId="0" borderId="0" xfId="1" applyFont="1" applyAlignment="1">
      <alignment horizontal="center" vertical="center"/>
    </xf>
    <xf numFmtId="0" fontId="13" fillId="0" borderId="0" xfId="1" applyFont="1" applyFill="1" applyBorder="1" applyAlignment="1">
      <alignment horizontal="center" vertical="center"/>
    </xf>
    <xf numFmtId="0" fontId="6" fillId="0" borderId="0" xfId="1" applyFont="1" applyAlignment="1">
      <alignment horizontal="center" vertical="center" wrapText="1"/>
    </xf>
    <xf numFmtId="0" fontId="40" fillId="0" borderId="72" xfId="74" applyFont="1" applyBorder="1" applyAlignment="1">
      <alignment horizontal="center" vertical="center" wrapText="1"/>
    </xf>
    <xf numFmtId="0" fontId="40" fillId="0" borderId="67" xfId="74" applyFont="1" applyBorder="1" applyAlignment="1">
      <alignment horizontal="center" vertical="center" wrapText="1"/>
    </xf>
    <xf numFmtId="0" fontId="40" fillId="0" borderId="68" xfId="74" applyFont="1" applyBorder="1" applyAlignment="1">
      <alignment horizontal="center" vertical="center" wrapText="1"/>
    </xf>
    <xf numFmtId="0" fontId="40" fillId="0" borderId="69" xfId="74" applyFont="1" applyBorder="1" applyAlignment="1">
      <alignment horizontal="center" vertical="center" wrapText="1"/>
    </xf>
    <xf numFmtId="0" fontId="45" fillId="0" borderId="51" xfId="62" applyBorder="1" applyAlignment="1">
      <alignment horizontal="center" vertical="center" wrapText="1"/>
    </xf>
    <xf numFmtId="0" fontId="45" fillId="0" borderId="53" xfId="62" applyBorder="1" applyAlignment="1">
      <alignment horizontal="center" vertical="center" wrapText="1"/>
    </xf>
    <xf numFmtId="0" fontId="6" fillId="0" borderId="0" xfId="1" applyFont="1" applyAlignment="1">
      <alignment horizont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3"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3" xfId="67" applyNumberFormat="1" applyFont="1" applyFill="1" applyBorder="1" applyAlignment="1">
      <alignment horizontal="center" vertical="center"/>
    </xf>
    <xf numFmtId="3" fontId="66" fillId="0" borderId="51" xfId="67" applyNumberFormat="1" applyFont="1" applyFill="1" applyBorder="1" applyAlignment="1">
      <alignment horizontal="center" vertical="center"/>
    </xf>
    <xf numFmtId="3" fontId="66" fillId="0" borderId="53"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3" xfId="67" applyFont="1" applyFill="1" applyBorder="1" applyAlignment="1">
      <alignment horizontal="center" vertical="center"/>
    </xf>
    <xf numFmtId="0" fontId="54" fillId="0" borderId="0" xfId="67" applyFont="1" applyFill="1" applyAlignment="1">
      <alignment horizontal="left" vertical="center" wrapText="1"/>
    </xf>
    <xf numFmtId="0" fontId="43" fillId="0" borderId="0" xfId="50" applyFont="1" applyFill="1" applyAlignment="1">
      <alignment horizontal="center" vertical="center"/>
    </xf>
    <xf numFmtId="0" fontId="43" fillId="0" borderId="58"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7" xfId="2" applyFont="1" applyFill="1" applyBorder="1" applyAlignment="1">
      <alignment horizontal="center" vertical="center" wrapText="1"/>
    </xf>
    <xf numFmtId="0" fontId="43" fillId="0" borderId="57" xfId="0" applyFont="1" applyFill="1" applyBorder="1" applyAlignment="1">
      <alignment horizontal="center" vertical="center" wrapText="1"/>
    </xf>
    <xf numFmtId="0" fontId="43" fillId="0" borderId="65"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2" applyFont="1" applyFill="1" applyBorder="1" applyAlignment="1">
      <alignment horizontal="center" vertical="center"/>
    </xf>
    <xf numFmtId="0" fontId="10" fillId="0" borderId="0" xfId="1" applyFont="1" applyFill="1" applyAlignment="1">
      <alignment horizontal="center" vertical="center"/>
    </xf>
    <xf numFmtId="0" fontId="10" fillId="0" borderId="0" xfId="1" applyFont="1" applyFill="1" applyAlignment="1">
      <alignment horizontal="center" vertical="center" wrapText="1"/>
    </xf>
    <xf numFmtId="0" fontId="43" fillId="0" borderId="57" xfId="2" applyNumberFormat="1" applyFont="1" applyFill="1" applyBorder="1" applyAlignment="1">
      <alignment horizontal="center" vertical="center" wrapText="1"/>
    </xf>
    <xf numFmtId="0" fontId="43" fillId="0" borderId="66"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70" xfId="2" applyFont="1" applyBorder="1" applyAlignment="1">
      <alignment horizontal="center" vertical="center"/>
    </xf>
    <xf numFmtId="0" fontId="43" fillId="0" borderId="71"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67" xfId="52" applyFont="1" applyFill="1" applyBorder="1" applyAlignment="1">
      <alignment horizontal="center" vertical="center"/>
    </xf>
    <xf numFmtId="0" fontId="43" fillId="0" borderId="68" xfId="52" applyFont="1" applyFill="1" applyBorder="1" applyAlignment="1">
      <alignment horizontal="center" vertical="center"/>
    </xf>
    <xf numFmtId="0" fontId="43" fillId="0" borderId="69" xfId="52" applyFont="1" applyFill="1" applyBorder="1" applyAlignment="1">
      <alignment horizontal="center" vertical="center"/>
    </xf>
    <xf numFmtId="0" fontId="43" fillId="0" borderId="67" xfId="2" applyFont="1" applyFill="1" applyBorder="1" applyAlignment="1">
      <alignment horizontal="center" vertical="center" wrapText="1"/>
    </xf>
    <xf numFmtId="0" fontId="43" fillId="0" borderId="69" xfId="2" applyFont="1" applyFill="1" applyBorder="1" applyAlignment="1">
      <alignment horizontal="center" vertical="center" wrapText="1"/>
    </xf>
    <xf numFmtId="0" fontId="40" fillId="0" borderId="66"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2" xfId="2"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12" fillId="0" borderId="0" xfId="2" applyFont="1" applyFill="1" applyAlignment="1">
      <alignment horizontal="center"/>
    </xf>
    <xf numFmtId="0" fontId="43" fillId="0" borderId="0" xfId="2" applyFont="1" applyFill="1" applyAlignment="1">
      <alignment horizontal="center"/>
    </xf>
    <xf numFmtId="0" fontId="43" fillId="0" borderId="70" xfId="52" applyFont="1" applyFill="1" applyBorder="1" applyAlignment="1">
      <alignment horizontal="center" vertical="center" wrapText="1"/>
    </xf>
    <xf numFmtId="0" fontId="43" fillId="0" borderId="7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70" xfId="2" applyFont="1" applyFill="1" applyBorder="1" applyAlignment="1">
      <alignment horizontal="center" vertical="center" wrapText="1"/>
    </xf>
    <xf numFmtId="0" fontId="43" fillId="0" borderId="7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9" fillId="0" borderId="0" xfId="47"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3"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4" xr:uid="{5976F69C-2C3D-4533-A3D9-4657168F5FEC}"/>
    <cellStyle name="Обычный 8" xfId="51" xr:uid="{00000000-0005-0000-0000-000037000000}"/>
    <cellStyle name="Обычный 9" xfId="72"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1"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-694346.76921822364</c:v>
                </c:pt>
                <c:pt idx="1">
                  <c:v>-18829290.183482565</c:v>
                </c:pt>
                <c:pt idx="2">
                  <c:v>0</c:v>
                </c:pt>
                <c:pt idx="3">
                  <c:v>0</c:v>
                </c:pt>
                <c:pt idx="4">
                  <c:v>0</c:v>
                </c:pt>
                <c:pt idx="5">
                  <c:v>0</c:v>
                </c:pt>
                <c:pt idx="6">
                  <c:v>-171561.42351254224</c:v>
                </c:pt>
                <c:pt idx="7">
                  <c:v>-157811.64785416314</c:v>
                </c:pt>
                <c:pt idx="8">
                  <c:v>-145163.84679348228</c:v>
                </c:pt>
                <c:pt idx="9">
                  <c:v>-133529.70267033228</c:v>
                </c:pt>
                <c:pt idx="10">
                  <c:v>-122827.97603588928</c:v>
                </c:pt>
                <c:pt idx="11">
                  <c:v>-112983.93837002805</c:v>
                </c:pt>
              </c:numCache>
            </c:numRef>
          </c:val>
          <c:smooth val="0"/>
          <c:extLst>
            <c:ext xmlns:c16="http://schemas.microsoft.com/office/drawing/2014/chart" uri="{C3380CC4-5D6E-409C-BE32-E72D297353CC}">
              <c16:uniqueId val="{00000000-93C9-4846-B6E3-31C59D7FD29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-694346.76921822364</c:v>
                </c:pt>
                <c:pt idx="1">
                  <c:v>-19523636.95270079</c:v>
                </c:pt>
                <c:pt idx="2">
                  <c:v>-19523636.95270079</c:v>
                </c:pt>
                <c:pt idx="3">
                  <c:v>-19523636.95270079</c:v>
                </c:pt>
                <c:pt idx="4">
                  <c:v>-19523636.95270079</c:v>
                </c:pt>
                <c:pt idx="5">
                  <c:v>-19523636.95270079</c:v>
                </c:pt>
                <c:pt idx="6">
                  <c:v>-19695198.376213331</c:v>
                </c:pt>
                <c:pt idx="7">
                  <c:v>-19853010.024067495</c:v>
                </c:pt>
                <c:pt idx="8">
                  <c:v>-19998173.870860979</c:v>
                </c:pt>
                <c:pt idx="9">
                  <c:v>-20131703.573531311</c:v>
                </c:pt>
                <c:pt idx="10">
                  <c:v>-20254531.5495672</c:v>
                </c:pt>
                <c:pt idx="11">
                  <c:v>-20367515.487937227</c:v>
                </c:pt>
              </c:numCache>
            </c:numRef>
          </c:val>
          <c:smooth val="0"/>
          <c:extLst>
            <c:ext xmlns:c16="http://schemas.microsoft.com/office/drawing/2014/chart" uri="{C3380CC4-5D6E-409C-BE32-E72D297353CC}">
              <c16:uniqueId val="{00000001-93C9-4846-B6E3-31C59D7FD298}"/>
            </c:ext>
          </c:extLst>
        </c:ser>
        <c:dLbls>
          <c:showLegendKey val="0"/>
          <c:showVal val="0"/>
          <c:showCatName val="0"/>
          <c:showSerName val="0"/>
          <c:showPercent val="0"/>
          <c:showBubbleSize val="0"/>
        </c:dLbls>
        <c:smooth val="0"/>
        <c:axId val="1109432912"/>
        <c:axId val="1109426384"/>
      </c:lineChart>
      <c:catAx>
        <c:axId val="11094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09426384"/>
        <c:crosses val="autoZero"/>
        <c:auto val="1"/>
        <c:lblAlgn val="ctr"/>
        <c:lblOffset val="100"/>
        <c:noMultiLvlLbl val="0"/>
      </c:catAx>
      <c:valAx>
        <c:axId val="11094263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094329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1095374</xdr:colOff>
      <xdr:row>31</xdr:row>
      <xdr:rowOff>176212</xdr:rowOff>
    </xdr:from>
    <xdr:to>
      <xdr:col>7</xdr:col>
      <xdr:colOff>1095375</xdr:colOff>
      <xdr:row>45</xdr:row>
      <xdr:rowOff>23811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80" zoomScaleSheetLayoutView="80" workbookViewId="0">
      <selection activeCell="C41" sqref="C41"/>
    </sheetView>
  </sheetViews>
  <sheetFormatPr defaultColWidth="9.140625" defaultRowHeight="15" x14ac:dyDescent="0.25"/>
  <cols>
    <col min="1" max="1" width="6.140625" style="267" customWidth="1"/>
    <col min="2" max="2" width="53.5703125" style="267" customWidth="1"/>
    <col min="3" max="3" width="91.42578125" style="267" customWidth="1"/>
    <col min="4" max="4" width="12" style="267" customWidth="1"/>
    <col min="5" max="5" width="14.42578125" style="267" customWidth="1"/>
    <col min="6" max="6" width="36.5703125" style="267" customWidth="1"/>
    <col min="7" max="7" width="20" style="267" customWidth="1"/>
    <col min="8" max="8" width="25.5703125" style="267" customWidth="1"/>
    <col min="9" max="9" width="16.42578125" style="267" customWidth="1"/>
    <col min="10" max="16384" width="9.140625" style="267"/>
  </cols>
  <sheetData>
    <row r="1" spans="1:22" s="15" customFormat="1" ht="18.75" customHeight="1" x14ac:dyDescent="0.2">
      <c r="A1" s="250"/>
      <c r="C1" s="251" t="s">
        <v>65</v>
      </c>
    </row>
    <row r="2" spans="1:22" s="15" customFormat="1" ht="18.75" customHeight="1" x14ac:dyDescent="0.3">
      <c r="A2" s="250"/>
      <c r="C2" s="252" t="s">
        <v>7</v>
      </c>
    </row>
    <row r="3" spans="1:22" s="15" customFormat="1" ht="18.75" x14ac:dyDescent="0.3">
      <c r="A3" s="253"/>
      <c r="C3" s="252" t="s">
        <v>503</v>
      </c>
    </row>
    <row r="4" spans="1:22" s="15" customFormat="1" ht="18.75" x14ac:dyDescent="0.3">
      <c r="A4" s="253"/>
      <c r="H4" s="252"/>
    </row>
    <row r="5" spans="1:22" s="15" customFormat="1" ht="15.75" x14ac:dyDescent="0.25">
      <c r="A5" s="453" t="s">
        <v>593</v>
      </c>
      <c r="B5" s="453"/>
      <c r="C5" s="453"/>
      <c r="D5" s="104"/>
      <c r="E5" s="104"/>
      <c r="F5" s="104"/>
      <c r="G5" s="104"/>
      <c r="H5" s="104"/>
      <c r="I5" s="104"/>
      <c r="J5" s="104"/>
    </row>
    <row r="6" spans="1:22" s="15" customFormat="1" ht="18.75" x14ac:dyDescent="0.3">
      <c r="A6" s="253"/>
      <c r="H6" s="252"/>
    </row>
    <row r="7" spans="1:22" s="15" customFormat="1" ht="18.75" x14ac:dyDescent="0.2">
      <c r="A7" s="457" t="s">
        <v>6</v>
      </c>
      <c r="B7" s="457"/>
      <c r="C7" s="457"/>
      <c r="D7" s="254"/>
      <c r="E7" s="254"/>
      <c r="F7" s="254"/>
      <c r="G7" s="254"/>
      <c r="H7" s="254"/>
      <c r="I7" s="254"/>
      <c r="J7" s="254"/>
      <c r="K7" s="254"/>
      <c r="L7" s="254"/>
      <c r="M7" s="254"/>
      <c r="N7" s="254"/>
      <c r="O7" s="254"/>
      <c r="P7" s="254"/>
      <c r="Q7" s="254"/>
      <c r="R7" s="254"/>
      <c r="S7" s="254"/>
      <c r="T7" s="254"/>
      <c r="U7" s="254"/>
      <c r="V7" s="254"/>
    </row>
    <row r="8" spans="1:22" s="15" customFormat="1" ht="18.75" x14ac:dyDescent="0.2">
      <c r="A8" s="355"/>
      <c r="B8" s="355"/>
      <c r="C8" s="355"/>
      <c r="D8" s="255"/>
      <c r="E8" s="255"/>
      <c r="F8" s="255"/>
      <c r="G8" s="255"/>
      <c r="H8" s="255"/>
      <c r="I8" s="254"/>
      <c r="J8" s="254"/>
      <c r="K8" s="254"/>
      <c r="L8" s="254"/>
      <c r="M8" s="254"/>
      <c r="N8" s="254"/>
      <c r="O8" s="254"/>
      <c r="P8" s="254"/>
      <c r="Q8" s="254"/>
      <c r="R8" s="254"/>
      <c r="S8" s="254"/>
      <c r="T8" s="254"/>
      <c r="U8" s="254"/>
      <c r="V8" s="254"/>
    </row>
    <row r="9" spans="1:22" s="15" customFormat="1" ht="18.75" x14ac:dyDescent="0.2">
      <c r="A9" s="458" t="s">
        <v>525</v>
      </c>
      <c r="B9" s="458"/>
      <c r="C9" s="458"/>
      <c r="D9" s="256"/>
      <c r="E9" s="256"/>
      <c r="F9" s="256"/>
      <c r="G9" s="256"/>
      <c r="H9" s="256"/>
      <c r="I9" s="254"/>
      <c r="J9" s="254"/>
      <c r="K9" s="254"/>
      <c r="L9" s="254"/>
      <c r="M9" s="254"/>
      <c r="N9" s="254"/>
      <c r="O9" s="254"/>
      <c r="P9" s="254"/>
      <c r="Q9" s="254"/>
      <c r="R9" s="254"/>
      <c r="S9" s="254"/>
      <c r="T9" s="254"/>
      <c r="U9" s="254"/>
      <c r="V9" s="254"/>
    </row>
    <row r="10" spans="1:22" s="15" customFormat="1" ht="18.75" x14ac:dyDescent="0.2">
      <c r="A10" s="454" t="s">
        <v>5</v>
      </c>
      <c r="B10" s="454"/>
      <c r="C10" s="454"/>
      <c r="D10" s="257"/>
      <c r="E10" s="257"/>
      <c r="F10" s="257"/>
      <c r="G10" s="257"/>
      <c r="H10" s="257"/>
      <c r="I10" s="254"/>
      <c r="J10" s="254"/>
      <c r="K10" s="254"/>
      <c r="L10" s="254"/>
      <c r="M10" s="254"/>
      <c r="N10" s="254"/>
      <c r="O10" s="254"/>
      <c r="P10" s="254"/>
      <c r="Q10" s="254"/>
      <c r="R10" s="254"/>
      <c r="S10" s="254"/>
      <c r="T10" s="254"/>
      <c r="U10" s="254"/>
      <c r="V10" s="254"/>
    </row>
    <row r="11" spans="1:22" s="15" customFormat="1" ht="18.75" x14ac:dyDescent="0.2">
      <c r="A11" s="295"/>
      <c r="B11" s="295"/>
      <c r="C11" s="295"/>
      <c r="D11" s="255"/>
      <c r="E11" s="255"/>
      <c r="F11" s="255"/>
      <c r="G11" s="255"/>
      <c r="H11" s="255"/>
      <c r="I11" s="254"/>
      <c r="J11" s="254"/>
      <c r="K11" s="254"/>
      <c r="L11" s="254"/>
      <c r="M11" s="254"/>
      <c r="N11" s="254"/>
      <c r="O11" s="254"/>
      <c r="P11" s="254"/>
      <c r="Q11" s="254"/>
      <c r="R11" s="254"/>
      <c r="S11" s="254"/>
      <c r="T11" s="254"/>
      <c r="U11" s="254"/>
      <c r="V11" s="254"/>
    </row>
    <row r="12" spans="1:22" s="15" customFormat="1" ht="18.75" x14ac:dyDescent="0.2">
      <c r="A12" s="459" t="s">
        <v>565</v>
      </c>
      <c r="B12" s="459"/>
      <c r="C12" s="459"/>
      <c r="D12" s="256"/>
      <c r="E12" s="256"/>
      <c r="F12" s="256"/>
      <c r="G12" s="256"/>
      <c r="H12" s="256"/>
      <c r="I12" s="254"/>
      <c r="J12" s="254"/>
      <c r="K12" s="254"/>
      <c r="L12" s="254"/>
      <c r="M12" s="254"/>
      <c r="N12" s="254"/>
      <c r="O12" s="254"/>
      <c r="P12" s="254"/>
      <c r="Q12" s="254"/>
      <c r="R12" s="254"/>
      <c r="S12" s="254"/>
      <c r="T12" s="254"/>
      <c r="U12" s="254"/>
      <c r="V12" s="254"/>
    </row>
    <row r="13" spans="1:22" s="15" customFormat="1" ht="18.75" x14ac:dyDescent="0.2">
      <c r="A13" s="454" t="s">
        <v>4</v>
      </c>
      <c r="B13" s="454"/>
      <c r="C13" s="454"/>
      <c r="D13" s="257"/>
      <c r="E13" s="257"/>
      <c r="F13" s="257"/>
      <c r="G13" s="257"/>
      <c r="H13" s="257"/>
      <c r="I13" s="254"/>
      <c r="J13" s="254"/>
      <c r="K13" s="254"/>
      <c r="L13" s="254"/>
      <c r="M13" s="254"/>
      <c r="N13" s="254"/>
      <c r="O13" s="254"/>
      <c r="P13" s="254"/>
      <c r="Q13" s="254"/>
      <c r="R13" s="254"/>
      <c r="S13" s="254"/>
      <c r="T13" s="254"/>
      <c r="U13" s="254"/>
      <c r="V13" s="254"/>
    </row>
    <row r="14" spans="1:22" s="258" customFormat="1" ht="15.75" customHeight="1" x14ac:dyDescent="0.2">
      <c r="A14" s="246"/>
      <c r="B14" s="246"/>
      <c r="C14" s="280"/>
      <c r="D14" s="246"/>
      <c r="E14" s="246"/>
      <c r="F14" s="246"/>
      <c r="G14" s="246"/>
      <c r="H14" s="246"/>
      <c r="I14" s="246"/>
      <c r="J14" s="246"/>
      <c r="K14" s="246"/>
      <c r="L14" s="246"/>
      <c r="M14" s="246"/>
      <c r="N14" s="246"/>
      <c r="O14" s="246"/>
      <c r="P14" s="246"/>
      <c r="Q14" s="246"/>
      <c r="R14" s="246"/>
      <c r="S14" s="246"/>
      <c r="T14" s="246"/>
      <c r="U14" s="246"/>
      <c r="V14" s="246"/>
    </row>
    <row r="15" spans="1:22" s="259" customFormat="1" ht="15.75" x14ac:dyDescent="0.2">
      <c r="A15" s="460" t="s">
        <v>566</v>
      </c>
      <c r="B15" s="460"/>
      <c r="C15" s="460"/>
      <c r="D15" s="256"/>
      <c r="E15" s="256"/>
      <c r="F15" s="256"/>
      <c r="G15" s="256"/>
      <c r="H15" s="256"/>
      <c r="I15" s="256"/>
      <c r="J15" s="256"/>
      <c r="K15" s="256"/>
      <c r="L15" s="256"/>
      <c r="M15" s="256"/>
      <c r="N15" s="256"/>
      <c r="O15" s="256"/>
      <c r="P15" s="256"/>
      <c r="Q15" s="256"/>
      <c r="R15" s="256"/>
      <c r="S15" s="256"/>
      <c r="T15" s="256"/>
      <c r="U15" s="256"/>
      <c r="V15" s="256"/>
    </row>
    <row r="16" spans="1:22" s="259" customFormat="1" ht="15" customHeight="1" x14ac:dyDescent="0.2">
      <c r="A16" s="454" t="s">
        <v>3</v>
      </c>
      <c r="B16" s="454"/>
      <c r="C16" s="454"/>
      <c r="D16" s="257"/>
      <c r="E16" s="257"/>
      <c r="F16" s="257"/>
      <c r="G16" s="257"/>
      <c r="H16" s="257"/>
      <c r="I16" s="257"/>
      <c r="J16" s="257"/>
      <c r="K16" s="257"/>
      <c r="L16" s="257"/>
      <c r="M16" s="257"/>
      <c r="N16" s="257"/>
      <c r="O16" s="257"/>
      <c r="P16" s="257"/>
      <c r="Q16" s="257"/>
      <c r="R16" s="257"/>
      <c r="S16" s="257"/>
      <c r="T16" s="257"/>
      <c r="U16" s="257"/>
      <c r="V16" s="257"/>
    </row>
    <row r="17" spans="1:22"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59" customFormat="1" ht="15" customHeight="1" x14ac:dyDescent="0.2">
      <c r="A18" s="455" t="s">
        <v>440</v>
      </c>
      <c r="B18" s="456"/>
      <c r="C18" s="456"/>
      <c r="D18" s="261"/>
      <c r="E18" s="261"/>
      <c r="F18" s="261"/>
      <c r="G18" s="261"/>
      <c r="H18" s="261"/>
      <c r="I18" s="261"/>
      <c r="J18" s="261"/>
      <c r="K18" s="261"/>
      <c r="L18" s="261"/>
      <c r="M18" s="261"/>
      <c r="N18" s="261"/>
      <c r="O18" s="261"/>
      <c r="P18" s="261"/>
      <c r="Q18" s="261"/>
      <c r="R18" s="261"/>
      <c r="S18" s="261"/>
      <c r="T18" s="261"/>
      <c r="U18" s="261"/>
      <c r="V18" s="261"/>
    </row>
    <row r="19" spans="1:22" s="259" customFormat="1" ht="15" customHeight="1" x14ac:dyDescent="0.2">
      <c r="A19" s="257"/>
      <c r="B19" s="257"/>
      <c r="C19" s="257"/>
      <c r="D19" s="257"/>
      <c r="E19" s="257"/>
      <c r="F19" s="257"/>
      <c r="G19" s="257"/>
      <c r="H19" s="257"/>
      <c r="I19" s="260"/>
      <c r="J19" s="260"/>
      <c r="K19" s="260"/>
      <c r="L19" s="260"/>
      <c r="M19" s="260"/>
      <c r="N19" s="260"/>
      <c r="O19" s="260"/>
      <c r="P19" s="260"/>
      <c r="Q19" s="260"/>
      <c r="R19" s="260"/>
      <c r="S19" s="260"/>
    </row>
    <row r="20" spans="1:22" s="259" customFormat="1" ht="39.75" customHeight="1" x14ac:dyDescent="0.2">
      <c r="A20" s="30" t="s">
        <v>2</v>
      </c>
      <c r="B20" s="262" t="s">
        <v>63</v>
      </c>
      <c r="C20" s="263" t="s">
        <v>62</v>
      </c>
      <c r="D20" s="264"/>
      <c r="E20" s="264"/>
      <c r="F20" s="264"/>
      <c r="G20" s="264"/>
      <c r="H20" s="264"/>
      <c r="I20" s="246"/>
      <c r="J20" s="246"/>
      <c r="K20" s="246"/>
      <c r="L20" s="246"/>
      <c r="M20" s="246"/>
      <c r="N20" s="246"/>
      <c r="O20" s="246"/>
      <c r="P20" s="246"/>
      <c r="Q20" s="246"/>
      <c r="R20" s="246"/>
      <c r="S20" s="246"/>
      <c r="T20" s="265"/>
      <c r="U20" s="265"/>
      <c r="V20" s="265"/>
    </row>
    <row r="21" spans="1:22" s="259" customFormat="1" ht="16.5" customHeight="1" x14ac:dyDescent="0.2">
      <c r="A21" s="263">
        <v>1</v>
      </c>
      <c r="B21" s="262">
        <v>2</v>
      </c>
      <c r="C21" s="263">
        <v>3</v>
      </c>
      <c r="D21" s="264"/>
      <c r="E21" s="264"/>
      <c r="F21" s="264"/>
      <c r="G21" s="264"/>
      <c r="H21" s="264"/>
      <c r="I21" s="246"/>
      <c r="J21" s="246"/>
      <c r="K21" s="246"/>
      <c r="L21" s="246"/>
      <c r="M21" s="246"/>
      <c r="N21" s="246"/>
      <c r="O21" s="246"/>
      <c r="P21" s="246"/>
      <c r="Q21" s="246"/>
      <c r="R21" s="246"/>
      <c r="S21" s="246"/>
      <c r="T21" s="265"/>
      <c r="U21" s="265"/>
      <c r="V21" s="265"/>
    </row>
    <row r="22" spans="1:22" s="259" customFormat="1" ht="39" customHeight="1" x14ac:dyDescent="0.2">
      <c r="A22" s="297" t="s">
        <v>61</v>
      </c>
      <c r="B22" s="296" t="s">
        <v>295</v>
      </c>
      <c r="C22" s="282" t="s">
        <v>585</v>
      </c>
      <c r="D22" s="264"/>
      <c r="E22" s="264"/>
      <c r="F22" s="264"/>
      <c r="G22" s="264"/>
      <c r="H22" s="264"/>
      <c r="I22" s="246"/>
      <c r="J22" s="246"/>
      <c r="K22" s="246"/>
      <c r="L22" s="246"/>
      <c r="M22" s="246"/>
      <c r="N22" s="246"/>
      <c r="O22" s="246"/>
      <c r="P22" s="246"/>
      <c r="Q22" s="246"/>
      <c r="R22" s="246"/>
      <c r="S22" s="246"/>
      <c r="T22" s="265"/>
      <c r="U22" s="265"/>
      <c r="V22" s="265"/>
    </row>
    <row r="23" spans="1:22" s="259" customFormat="1" ht="126" x14ac:dyDescent="0.2">
      <c r="A23" s="299" t="s">
        <v>60</v>
      </c>
      <c r="B23" s="298" t="s">
        <v>495</v>
      </c>
      <c r="C23" s="404" t="s">
        <v>584</v>
      </c>
      <c r="D23" s="264"/>
      <c r="E23" s="264"/>
      <c r="F23" s="264"/>
      <c r="G23" s="264"/>
      <c r="H23" s="264"/>
      <c r="I23" s="246"/>
      <c r="J23" s="246"/>
      <c r="K23" s="246"/>
      <c r="L23" s="246"/>
      <c r="M23" s="246"/>
      <c r="N23" s="246"/>
      <c r="O23" s="246"/>
      <c r="P23" s="246"/>
      <c r="Q23" s="246"/>
      <c r="R23" s="246"/>
      <c r="S23" s="246"/>
      <c r="T23" s="265"/>
      <c r="U23" s="265"/>
      <c r="V23" s="265"/>
    </row>
    <row r="24" spans="1:22" s="259" customFormat="1" ht="22.5" customHeight="1" x14ac:dyDescent="0.2">
      <c r="A24" s="450"/>
      <c r="B24" s="451"/>
      <c r="C24" s="452"/>
      <c r="D24" s="264"/>
      <c r="E24" s="264"/>
      <c r="F24" s="264"/>
      <c r="G24" s="264"/>
      <c r="H24" s="264"/>
      <c r="I24" s="246"/>
      <c r="J24" s="246"/>
      <c r="K24" s="246"/>
      <c r="L24" s="246"/>
      <c r="M24" s="246"/>
      <c r="N24" s="246"/>
      <c r="O24" s="246"/>
      <c r="P24" s="246"/>
      <c r="Q24" s="246"/>
      <c r="R24" s="246"/>
      <c r="S24" s="246"/>
      <c r="T24" s="265"/>
      <c r="U24" s="265"/>
      <c r="V24" s="265"/>
    </row>
    <row r="25" spans="1:22" s="259" customFormat="1" ht="58.5" customHeight="1" x14ac:dyDescent="0.2">
      <c r="A25" s="23" t="s">
        <v>59</v>
      </c>
      <c r="B25" s="101" t="s">
        <v>389</v>
      </c>
      <c r="C25" s="281" t="s">
        <v>498</v>
      </c>
      <c r="D25" s="264"/>
      <c r="E25" s="264"/>
      <c r="F25" s="264"/>
      <c r="G25" s="264"/>
      <c r="H25" s="246"/>
      <c r="I25" s="246"/>
      <c r="J25" s="246"/>
      <c r="K25" s="246"/>
      <c r="L25" s="246"/>
      <c r="M25" s="246"/>
      <c r="N25" s="246"/>
      <c r="O25" s="246"/>
      <c r="P25" s="246"/>
      <c r="Q25" s="246"/>
      <c r="R25" s="246"/>
      <c r="S25" s="265"/>
      <c r="T25" s="265"/>
      <c r="U25" s="265"/>
      <c r="V25" s="265"/>
    </row>
    <row r="26" spans="1:22" s="259" customFormat="1" ht="42.75" customHeight="1" x14ac:dyDescent="0.2">
      <c r="A26" s="23" t="s">
        <v>58</v>
      </c>
      <c r="B26" s="101" t="s">
        <v>71</v>
      </c>
      <c r="C26" s="30" t="s">
        <v>456</v>
      </c>
      <c r="D26" s="264"/>
      <c r="E26" s="264"/>
      <c r="F26" s="264"/>
      <c r="G26" s="264"/>
      <c r="H26" s="246"/>
      <c r="I26" s="246"/>
      <c r="J26" s="246"/>
      <c r="K26" s="246"/>
      <c r="L26" s="246"/>
      <c r="M26" s="246"/>
      <c r="N26" s="246"/>
      <c r="O26" s="246"/>
      <c r="P26" s="246"/>
      <c r="Q26" s="246"/>
      <c r="R26" s="246"/>
      <c r="S26" s="265"/>
      <c r="T26" s="265"/>
      <c r="U26" s="265"/>
      <c r="V26" s="265"/>
    </row>
    <row r="27" spans="1:22" s="259" customFormat="1" ht="51.75" customHeight="1" x14ac:dyDescent="0.2">
      <c r="A27" s="23" t="s">
        <v>56</v>
      </c>
      <c r="B27" s="101" t="s">
        <v>70</v>
      </c>
      <c r="C27" s="289" t="s">
        <v>524</v>
      </c>
      <c r="D27" s="264"/>
      <c r="E27" s="264"/>
      <c r="F27" s="264"/>
      <c r="G27" s="264"/>
      <c r="H27" s="246"/>
      <c r="I27" s="246"/>
      <c r="J27" s="246"/>
      <c r="K27" s="246"/>
      <c r="L27" s="246"/>
      <c r="M27" s="246"/>
      <c r="N27" s="246"/>
      <c r="O27" s="246"/>
      <c r="P27" s="246"/>
      <c r="Q27" s="246"/>
      <c r="R27" s="246"/>
      <c r="S27" s="265"/>
      <c r="T27" s="265"/>
      <c r="U27" s="265"/>
      <c r="V27" s="265"/>
    </row>
    <row r="28" spans="1:22" s="259" customFormat="1" ht="42.75" customHeight="1" x14ac:dyDescent="0.2">
      <c r="A28" s="23" t="s">
        <v>55</v>
      </c>
      <c r="B28" s="101" t="s">
        <v>390</v>
      </c>
      <c r="C28" s="30" t="s">
        <v>457</v>
      </c>
      <c r="D28" s="264"/>
      <c r="E28" s="264"/>
      <c r="F28" s="264"/>
      <c r="G28" s="264"/>
      <c r="H28" s="246"/>
      <c r="I28" s="246"/>
      <c r="J28" s="246"/>
      <c r="K28" s="246"/>
      <c r="L28" s="246"/>
      <c r="M28" s="246"/>
      <c r="N28" s="246"/>
      <c r="O28" s="246"/>
      <c r="P28" s="246"/>
      <c r="Q28" s="246"/>
      <c r="R28" s="246"/>
      <c r="S28" s="265"/>
      <c r="T28" s="265"/>
      <c r="U28" s="265"/>
      <c r="V28" s="265"/>
    </row>
    <row r="29" spans="1:22" s="259" customFormat="1" ht="51.75" customHeight="1" x14ac:dyDescent="0.2">
      <c r="A29" s="23" t="s">
        <v>53</v>
      </c>
      <c r="B29" s="101" t="s">
        <v>391</v>
      </c>
      <c r="C29" s="30" t="s">
        <v>457</v>
      </c>
      <c r="D29" s="264"/>
      <c r="E29" s="264"/>
      <c r="F29" s="264"/>
      <c r="G29" s="264"/>
      <c r="H29" s="246"/>
      <c r="I29" s="246"/>
      <c r="J29" s="246"/>
      <c r="K29" s="246"/>
      <c r="L29" s="246"/>
      <c r="M29" s="246"/>
      <c r="N29" s="246"/>
      <c r="O29" s="246"/>
      <c r="P29" s="246"/>
      <c r="Q29" s="246"/>
      <c r="R29" s="246"/>
      <c r="S29" s="265"/>
      <c r="T29" s="265"/>
      <c r="U29" s="265"/>
      <c r="V29" s="265"/>
    </row>
    <row r="30" spans="1:22" s="259" customFormat="1" ht="51.75" customHeight="1" x14ac:dyDescent="0.2">
      <c r="A30" s="23" t="s">
        <v>51</v>
      </c>
      <c r="B30" s="101" t="s">
        <v>392</v>
      </c>
      <c r="C30" s="30" t="s">
        <v>457</v>
      </c>
      <c r="D30" s="264"/>
      <c r="E30" s="264"/>
      <c r="F30" s="264"/>
      <c r="G30" s="264"/>
      <c r="H30" s="246"/>
      <c r="I30" s="246"/>
      <c r="J30" s="246"/>
      <c r="K30" s="246"/>
      <c r="L30" s="246"/>
      <c r="M30" s="246"/>
      <c r="N30" s="246"/>
      <c r="O30" s="246"/>
      <c r="P30" s="246"/>
      <c r="Q30" s="246"/>
      <c r="R30" s="246"/>
      <c r="S30" s="265"/>
      <c r="T30" s="265"/>
      <c r="U30" s="265"/>
      <c r="V30" s="265"/>
    </row>
    <row r="31" spans="1:22" s="259" customFormat="1" ht="51.75" customHeight="1" x14ac:dyDescent="0.2">
      <c r="A31" s="23" t="s">
        <v>69</v>
      </c>
      <c r="B31" s="101" t="s">
        <v>393</v>
      </c>
      <c r="C31" s="30" t="s">
        <v>457</v>
      </c>
      <c r="D31" s="264"/>
      <c r="E31" s="264"/>
      <c r="F31" s="264"/>
      <c r="G31" s="264"/>
      <c r="H31" s="246"/>
      <c r="I31" s="246"/>
      <c r="J31" s="246"/>
      <c r="K31" s="246"/>
      <c r="L31" s="246"/>
      <c r="M31" s="246"/>
      <c r="N31" s="246"/>
      <c r="O31" s="246"/>
      <c r="P31" s="246"/>
      <c r="Q31" s="246"/>
      <c r="R31" s="246"/>
      <c r="S31" s="265"/>
      <c r="T31" s="265"/>
      <c r="U31" s="265"/>
      <c r="V31" s="265"/>
    </row>
    <row r="32" spans="1:22" s="259" customFormat="1" ht="51.75" customHeight="1" x14ac:dyDescent="0.2">
      <c r="A32" s="23" t="s">
        <v>67</v>
      </c>
      <c r="B32" s="101" t="s">
        <v>394</v>
      </c>
      <c r="C32" s="30" t="s">
        <v>457</v>
      </c>
      <c r="D32" s="264"/>
      <c r="E32" s="264"/>
      <c r="F32" s="264"/>
      <c r="G32" s="264"/>
      <c r="H32" s="246"/>
      <c r="I32" s="246"/>
      <c r="J32" s="246"/>
      <c r="K32" s="246"/>
      <c r="L32" s="246"/>
      <c r="M32" s="246"/>
      <c r="N32" s="246"/>
      <c r="O32" s="246"/>
      <c r="P32" s="246"/>
      <c r="Q32" s="246"/>
      <c r="R32" s="246"/>
      <c r="S32" s="265"/>
      <c r="T32" s="265"/>
      <c r="U32" s="265"/>
      <c r="V32" s="265"/>
    </row>
    <row r="33" spans="1:22" s="259" customFormat="1" ht="101.25" customHeight="1" x14ac:dyDescent="0.2">
      <c r="A33" s="23" t="s">
        <v>66</v>
      </c>
      <c r="B33" s="101" t="s">
        <v>395</v>
      </c>
      <c r="C33" s="282" t="s">
        <v>501</v>
      </c>
      <c r="D33" s="264"/>
      <c r="E33" s="264"/>
      <c r="F33" s="264"/>
      <c r="G33" s="264"/>
      <c r="H33" s="246"/>
      <c r="I33" s="246"/>
      <c r="J33" s="246"/>
      <c r="K33" s="246"/>
      <c r="L33" s="246"/>
      <c r="M33" s="246"/>
      <c r="N33" s="246"/>
      <c r="O33" s="246"/>
      <c r="P33" s="246"/>
      <c r="Q33" s="246"/>
      <c r="R33" s="246"/>
      <c r="S33" s="265"/>
      <c r="T33" s="265"/>
      <c r="U33" s="265"/>
      <c r="V33" s="265"/>
    </row>
    <row r="34" spans="1:22" ht="111" customHeight="1" x14ac:dyDescent="0.25">
      <c r="A34" s="23" t="s">
        <v>409</v>
      </c>
      <c r="B34" s="101" t="s">
        <v>396</v>
      </c>
      <c r="C34" s="281" t="s">
        <v>501</v>
      </c>
      <c r="D34" s="266"/>
      <c r="E34" s="266"/>
      <c r="F34" s="266"/>
      <c r="G34" s="266"/>
      <c r="H34" s="266"/>
      <c r="I34" s="266"/>
      <c r="J34" s="266"/>
      <c r="K34" s="266"/>
      <c r="L34" s="266"/>
      <c r="M34" s="266"/>
      <c r="N34" s="266"/>
      <c r="O34" s="266"/>
      <c r="P34" s="266"/>
      <c r="Q34" s="266"/>
      <c r="R34" s="266"/>
      <c r="S34" s="266"/>
      <c r="T34" s="266"/>
      <c r="U34" s="266"/>
      <c r="V34" s="266"/>
    </row>
    <row r="35" spans="1:22" ht="58.5" customHeight="1" x14ac:dyDescent="0.25">
      <c r="A35" s="23" t="s">
        <v>399</v>
      </c>
      <c r="B35" s="101" t="s">
        <v>68</v>
      </c>
      <c r="C35" s="30" t="s">
        <v>496</v>
      </c>
      <c r="D35" s="266"/>
      <c r="E35" s="266"/>
      <c r="F35" s="266"/>
      <c r="G35" s="266"/>
      <c r="H35" s="266"/>
      <c r="I35" s="266"/>
      <c r="J35" s="266"/>
      <c r="K35" s="266"/>
      <c r="L35" s="266"/>
      <c r="M35" s="266"/>
      <c r="N35" s="266"/>
      <c r="O35" s="266"/>
      <c r="P35" s="266"/>
      <c r="Q35" s="266"/>
      <c r="R35" s="266"/>
      <c r="S35" s="266"/>
      <c r="T35" s="266"/>
      <c r="U35" s="266"/>
      <c r="V35" s="266"/>
    </row>
    <row r="36" spans="1:22" ht="51.75" customHeight="1" x14ac:dyDescent="0.25">
      <c r="A36" s="23" t="s">
        <v>410</v>
      </c>
      <c r="B36" s="101" t="s">
        <v>397</v>
      </c>
      <c r="C36" s="30" t="s">
        <v>457</v>
      </c>
      <c r="D36" s="266"/>
      <c r="E36" s="266"/>
      <c r="F36" s="266"/>
      <c r="G36" s="266"/>
      <c r="H36" s="266"/>
      <c r="I36" s="266"/>
      <c r="J36" s="266"/>
      <c r="K36" s="266"/>
      <c r="L36" s="266"/>
      <c r="M36" s="266"/>
      <c r="N36" s="266"/>
      <c r="O36" s="266"/>
      <c r="P36" s="266"/>
      <c r="Q36" s="266"/>
      <c r="R36" s="266"/>
      <c r="S36" s="266"/>
      <c r="T36" s="266"/>
      <c r="U36" s="266"/>
      <c r="V36" s="266"/>
    </row>
    <row r="37" spans="1:22" ht="43.5" customHeight="1" x14ac:dyDescent="0.25">
      <c r="A37" s="23" t="s">
        <v>400</v>
      </c>
      <c r="B37" s="101" t="s">
        <v>398</v>
      </c>
      <c r="C37" s="30" t="s">
        <v>497</v>
      </c>
      <c r="D37" s="266"/>
      <c r="E37" s="266"/>
      <c r="F37" s="266"/>
      <c r="G37" s="266"/>
      <c r="H37" s="266"/>
      <c r="I37" s="266"/>
      <c r="J37" s="266"/>
      <c r="K37" s="266"/>
      <c r="L37" s="266"/>
      <c r="M37" s="266"/>
      <c r="N37" s="266"/>
      <c r="O37" s="266"/>
      <c r="P37" s="266"/>
      <c r="Q37" s="266"/>
      <c r="R37" s="266"/>
      <c r="S37" s="266"/>
      <c r="T37" s="266"/>
      <c r="U37" s="266"/>
      <c r="V37" s="266"/>
    </row>
    <row r="38" spans="1:22" ht="43.5" customHeight="1" x14ac:dyDescent="0.25">
      <c r="A38" s="23" t="s">
        <v>411</v>
      </c>
      <c r="B38" s="101" t="s">
        <v>226</v>
      </c>
      <c r="C38" s="30" t="s">
        <v>496</v>
      </c>
      <c r="D38" s="266"/>
      <c r="E38" s="266"/>
      <c r="F38" s="266"/>
      <c r="G38" s="266"/>
      <c r="H38" s="266"/>
      <c r="I38" s="266"/>
      <c r="J38" s="266"/>
      <c r="K38" s="266"/>
      <c r="L38" s="266"/>
      <c r="M38" s="266"/>
      <c r="N38" s="266"/>
      <c r="O38" s="266"/>
      <c r="P38" s="266"/>
      <c r="Q38" s="266"/>
      <c r="R38" s="266"/>
      <c r="S38" s="266"/>
      <c r="T38" s="266"/>
      <c r="U38" s="266"/>
      <c r="V38" s="266"/>
    </row>
    <row r="39" spans="1:22" ht="23.25" customHeight="1" x14ac:dyDescent="0.25">
      <c r="A39" s="450"/>
      <c r="B39" s="451"/>
      <c r="C39" s="452"/>
      <c r="D39" s="266"/>
      <c r="E39" s="266"/>
      <c r="F39" s="266"/>
      <c r="G39" s="266"/>
      <c r="H39" s="266"/>
      <c r="I39" s="266"/>
      <c r="J39" s="266"/>
      <c r="K39" s="266"/>
      <c r="L39" s="266"/>
      <c r="M39" s="266"/>
      <c r="N39" s="266"/>
      <c r="O39" s="266"/>
      <c r="P39" s="266"/>
      <c r="Q39" s="266"/>
      <c r="R39" s="266"/>
      <c r="S39" s="266"/>
      <c r="T39" s="266"/>
      <c r="U39" s="266"/>
      <c r="V39" s="266"/>
    </row>
    <row r="40" spans="1:22" ht="81" customHeight="1" x14ac:dyDescent="0.25">
      <c r="A40" s="23" t="s">
        <v>401</v>
      </c>
      <c r="B40" s="101" t="s">
        <v>453</v>
      </c>
      <c r="C40" s="405" t="str">
        <f>CONCATENATE("∆L15лэп = ",'3.2 паспорт Техсостояние ЛЭП'!S28," км; L15з_лэп =  ",'3.2 паспорт Техсостояние ЛЭП'!R25," км; 
Dnsaidi = ",ROUND('3.4. Паспорт надежность'!W27,8),"; Dnsaifi = ",ROUND('3.4. Паспорт надежность'!X27,8),"; 
Фоив=",ROUND('6.2. Паспорт фин осв ввод'!D24,2)," млн.руб.")</f>
        <v>∆L15лэп = -0,47 км; L15з_лэп =  3,95 км; 
Dnsaidi = -0,00001604; Dnsaifi = -0,00006667; 
Фоив=28,56 млн.руб.</v>
      </c>
      <c r="D40" s="266"/>
      <c r="E40" s="440"/>
      <c r="F40" s="266"/>
      <c r="G40" s="266"/>
      <c r="H40" s="266"/>
      <c r="I40" s="266"/>
      <c r="J40" s="266"/>
      <c r="K40" s="266"/>
      <c r="L40" s="266"/>
      <c r="M40" s="266"/>
      <c r="N40" s="266"/>
      <c r="O40" s="266"/>
      <c r="P40" s="266"/>
      <c r="Q40" s="266"/>
      <c r="R40" s="266"/>
      <c r="S40" s="266"/>
      <c r="T40" s="266"/>
      <c r="U40" s="266"/>
      <c r="V40" s="266"/>
    </row>
    <row r="41" spans="1:22" ht="105.75" customHeight="1" x14ac:dyDescent="0.25">
      <c r="A41" s="23" t="s">
        <v>412</v>
      </c>
      <c r="B41" s="101" t="s">
        <v>435</v>
      </c>
      <c r="C41" s="268" t="s">
        <v>497</v>
      </c>
      <c r="D41" s="266"/>
      <c r="E41" s="266"/>
      <c r="F41" s="266"/>
      <c r="G41" s="266"/>
      <c r="H41" s="266"/>
      <c r="I41" s="266"/>
      <c r="J41" s="266"/>
      <c r="K41" s="266"/>
      <c r="L41" s="266"/>
      <c r="M41" s="266"/>
      <c r="N41" s="266"/>
      <c r="O41" s="266"/>
      <c r="P41" s="266"/>
      <c r="Q41" s="266"/>
      <c r="R41" s="266"/>
      <c r="S41" s="266"/>
      <c r="T41" s="266"/>
      <c r="U41" s="266"/>
      <c r="V41" s="266"/>
    </row>
    <row r="42" spans="1:22" ht="83.25" customHeight="1" x14ac:dyDescent="0.25">
      <c r="A42" s="23" t="s">
        <v>402</v>
      </c>
      <c r="B42" s="101" t="s">
        <v>450</v>
      </c>
      <c r="C42" s="268" t="s">
        <v>497</v>
      </c>
      <c r="D42" s="266"/>
      <c r="E42" s="266"/>
      <c r="F42" s="266"/>
      <c r="G42" s="266"/>
      <c r="H42" s="266"/>
      <c r="I42" s="266"/>
      <c r="J42" s="266"/>
      <c r="K42" s="266"/>
      <c r="L42" s="266"/>
      <c r="M42" s="266"/>
      <c r="N42" s="266"/>
      <c r="O42" s="266"/>
      <c r="P42" s="266"/>
      <c r="Q42" s="266"/>
      <c r="R42" s="266"/>
      <c r="S42" s="266"/>
      <c r="T42" s="266"/>
      <c r="U42" s="266"/>
      <c r="V42" s="266"/>
    </row>
    <row r="43" spans="1:22" ht="186" customHeight="1" x14ac:dyDescent="0.25">
      <c r="A43" s="23" t="s">
        <v>415</v>
      </c>
      <c r="B43" s="101" t="s">
        <v>416</v>
      </c>
      <c r="C43" s="268" t="s">
        <v>498</v>
      </c>
      <c r="D43" s="266"/>
      <c r="E43" s="266"/>
      <c r="F43" s="266"/>
      <c r="G43" s="266"/>
      <c r="H43" s="266"/>
      <c r="I43" s="266"/>
      <c r="J43" s="266"/>
      <c r="K43" s="266"/>
      <c r="L43" s="266"/>
      <c r="M43" s="266"/>
      <c r="N43" s="266"/>
      <c r="O43" s="266"/>
      <c r="P43" s="266"/>
      <c r="Q43" s="266"/>
      <c r="R43" s="266"/>
      <c r="S43" s="266"/>
      <c r="T43" s="266"/>
      <c r="U43" s="266"/>
      <c r="V43" s="266"/>
    </row>
    <row r="44" spans="1:22" ht="111" customHeight="1" x14ac:dyDescent="0.25">
      <c r="A44" s="23" t="s">
        <v>403</v>
      </c>
      <c r="B44" s="101" t="s">
        <v>441</v>
      </c>
      <c r="C44" s="267" t="s">
        <v>498</v>
      </c>
      <c r="D44" s="266"/>
      <c r="F44" s="266"/>
      <c r="G44" s="266"/>
      <c r="H44" s="266"/>
      <c r="I44" s="266"/>
      <c r="J44" s="266"/>
      <c r="K44" s="266"/>
      <c r="L44" s="266"/>
      <c r="M44" s="266"/>
      <c r="N44" s="266"/>
      <c r="O44" s="266"/>
      <c r="P44" s="266"/>
      <c r="Q44" s="266"/>
      <c r="R44" s="266"/>
      <c r="S44" s="266"/>
      <c r="T44" s="266"/>
      <c r="U44" s="266"/>
      <c r="V44" s="266"/>
    </row>
    <row r="45" spans="1:22" ht="89.25" customHeight="1" x14ac:dyDescent="0.25">
      <c r="A45" s="23" t="s">
        <v>436</v>
      </c>
      <c r="B45" s="101" t="s">
        <v>442</v>
      </c>
      <c r="C45" s="268" t="s">
        <v>498</v>
      </c>
      <c r="D45" s="266"/>
      <c r="E45" s="266"/>
      <c r="F45" s="266"/>
      <c r="G45" s="266"/>
      <c r="H45" s="266"/>
      <c r="I45" s="266"/>
      <c r="J45" s="266"/>
      <c r="K45" s="266"/>
      <c r="L45" s="266"/>
      <c r="M45" s="266"/>
      <c r="N45" s="266"/>
      <c r="O45" s="266"/>
      <c r="P45" s="266"/>
      <c r="Q45" s="266"/>
      <c r="R45" s="266"/>
      <c r="S45" s="266"/>
      <c r="T45" s="266"/>
      <c r="U45" s="266"/>
      <c r="V45" s="266"/>
    </row>
    <row r="46" spans="1:22" ht="101.25" customHeight="1" x14ac:dyDescent="0.25">
      <c r="A46" s="23" t="s">
        <v>404</v>
      </c>
      <c r="B46" s="101" t="s">
        <v>443</v>
      </c>
      <c r="C46" s="282" t="s">
        <v>498</v>
      </c>
      <c r="D46" s="266"/>
      <c r="E46" s="279"/>
      <c r="F46" s="266"/>
      <c r="G46" s="266"/>
      <c r="H46" s="266"/>
      <c r="I46" s="266"/>
      <c r="J46" s="266"/>
      <c r="K46" s="266"/>
      <c r="L46" s="266"/>
      <c r="M46" s="266"/>
      <c r="N46" s="266"/>
      <c r="O46" s="266"/>
      <c r="P46" s="266"/>
      <c r="Q46" s="266"/>
      <c r="R46" s="266"/>
      <c r="S46" s="266"/>
      <c r="T46" s="266"/>
      <c r="U46" s="266"/>
      <c r="V46" s="266"/>
    </row>
    <row r="47" spans="1:22" ht="18.75" customHeight="1" x14ac:dyDescent="0.25">
      <c r="A47" s="450"/>
      <c r="B47" s="451"/>
      <c r="C47" s="452"/>
      <c r="D47" s="266"/>
      <c r="E47" s="266"/>
      <c r="F47" s="266"/>
      <c r="G47" s="266"/>
      <c r="H47" s="266"/>
      <c r="I47" s="266"/>
      <c r="J47" s="266"/>
      <c r="K47" s="266"/>
      <c r="L47" s="266"/>
      <c r="M47" s="266"/>
      <c r="N47" s="266"/>
      <c r="O47" s="266"/>
      <c r="P47" s="266"/>
      <c r="Q47" s="266"/>
      <c r="R47" s="266"/>
      <c r="S47" s="266"/>
      <c r="T47" s="266"/>
      <c r="U47" s="266"/>
      <c r="V47" s="266"/>
    </row>
    <row r="48" spans="1:22" ht="75.75" customHeight="1" x14ac:dyDescent="0.25">
      <c r="A48" s="23" t="s">
        <v>437</v>
      </c>
      <c r="B48" s="101" t="s">
        <v>451</v>
      </c>
      <c r="C48" s="306" t="str">
        <f>CONCATENATE(ROUND('6.2. Паспорт фин осв ввод'!AC24,2)," млн рублей")</f>
        <v>28,56 млн рублей</v>
      </c>
      <c r="D48" s="266"/>
      <c r="E48" s="266"/>
      <c r="F48" s="266"/>
      <c r="G48" s="266"/>
      <c r="H48" s="266"/>
      <c r="I48" s="266"/>
      <c r="J48" s="266"/>
      <c r="K48" s="266"/>
      <c r="L48" s="266"/>
      <c r="M48" s="266"/>
      <c r="N48" s="266"/>
      <c r="O48" s="266"/>
      <c r="P48" s="266"/>
      <c r="Q48" s="266"/>
      <c r="R48" s="266"/>
      <c r="S48" s="266"/>
      <c r="T48" s="266"/>
      <c r="U48" s="266"/>
      <c r="V48" s="266"/>
    </row>
    <row r="49" spans="1:22" ht="71.25" customHeight="1" x14ac:dyDescent="0.25">
      <c r="A49" s="23" t="s">
        <v>405</v>
      </c>
      <c r="B49" s="101" t="s">
        <v>452</v>
      </c>
      <c r="C49" s="306" t="str">
        <f>CONCATENATE(ROUND('6.2. Паспорт фин осв ввод'!AC30,2)," млн рублей")</f>
        <v>23,41 млн рублей</v>
      </c>
      <c r="D49" s="266"/>
      <c r="E49" s="266"/>
      <c r="F49" s="266"/>
      <c r="G49" s="266"/>
      <c r="H49" s="266"/>
      <c r="I49" s="266"/>
      <c r="J49" s="266"/>
      <c r="K49" s="266"/>
      <c r="L49" s="266"/>
      <c r="M49" s="266"/>
      <c r="N49" s="266"/>
      <c r="O49" s="266"/>
      <c r="P49" s="266"/>
      <c r="Q49" s="266"/>
      <c r="R49" s="266"/>
      <c r="S49" s="266"/>
      <c r="T49" s="266"/>
      <c r="U49" s="266"/>
      <c r="V49" s="266"/>
    </row>
    <row r="50" spans="1:22"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row>
    <row r="51" spans="1:22"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row>
    <row r="52" spans="1:22"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row>
    <row r="53" spans="1:22"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row>
    <row r="54" spans="1:22"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row>
    <row r="55" spans="1:22"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row>
    <row r="56" spans="1:22"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row>
    <row r="57" spans="1:22"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row>
    <row r="58" spans="1:22"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row>
    <row r="59" spans="1:22"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row>
    <row r="60" spans="1:22"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row>
    <row r="61" spans="1:22"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row>
    <row r="62" spans="1:22"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row>
    <row r="63" spans="1:22"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row>
    <row r="64" spans="1:22"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row>
    <row r="65" spans="1:22"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row>
    <row r="66" spans="1:22"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row>
    <row r="67" spans="1:22"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row>
    <row r="68" spans="1:22" x14ac:dyDescent="0.25">
      <c r="A68" s="266"/>
      <c r="B68" s="266"/>
      <c r="C68" s="266"/>
      <c r="D68" s="266"/>
      <c r="E68" s="266"/>
      <c r="F68" s="266"/>
      <c r="G68" s="266"/>
      <c r="H68" s="266"/>
      <c r="I68" s="266"/>
      <c r="J68" s="266"/>
      <c r="K68" s="266"/>
      <c r="L68" s="266"/>
      <c r="M68" s="266"/>
      <c r="N68" s="266"/>
      <c r="O68" s="266"/>
      <c r="P68" s="266"/>
      <c r="Q68" s="266"/>
      <c r="R68" s="266"/>
      <c r="S68" s="266"/>
      <c r="T68" s="266"/>
      <c r="U68" s="266"/>
      <c r="V68" s="266"/>
    </row>
    <row r="69" spans="1:22"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row>
    <row r="70" spans="1:22"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row>
    <row r="71" spans="1:22" x14ac:dyDescent="0.25">
      <c r="A71" s="266"/>
      <c r="B71" s="266"/>
      <c r="C71" s="266"/>
      <c r="D71" s="266"/>
      <c r="E71" s="266"/>
      <c r="F71" s="266"/>
      <c r="G71" s="266"/>
      <c r="H71" s="266"/>
      <c r="I71" s="266"/>
      <c r="J71" s="266"/>
      <c r="K71" s="266"/>
      <c r="L71" s="266"/>
      <c r="M71" s="266"/>
      <c r="N71" s="266"/>
      <c r="O71" s="266"/>
      <c r="P71" s="266"/>
      <c r="Q71" s="266"/>
      <c r="R71" s="266"/>
      <c r="S71" s="266"/>
      <c r="T71" s="266"/>
      <c r="U71" s="266"/>
      <c r="V71" s="266"/>
    </row>
    <row r="72" spans="1:22" x14ac:dyDescent="0.25">
      <c r="A72" s="266"/>
      <c r="B72" s="266"/>
      <c r="C72" s="266"/>
      <c r="D72" s="266"/>
      <c r="E72" s="266"/>
      <c r="F72" s="266"/>
      <c r="G72" s="266"/>
      <c r="H72" s="266"/>
      <c r="I72" s="266"/>
      <c r="J72" s="266"/>
      <c r="K72" s="266"/>
      <c r="L72" s="266"/>
      <c r="M72" s="266"/>
      <c r="N72" s="266"/>
      <c r="O72" s="266"/>
      <c r="P72" s="266"/>
      <c r="Q72" s="266"/>
      <c r="R72" s="266"/>
      <c r="S72" s="266"/>
      <c r="T72" s="266"/>
      <c r="U72" s="266"/>
      <c r="V72" s="266"/>
    </row>
    <row r="73" spans="1:22" x14ac:dyDescent="0.25">
      <c r="A73" s="266"/>
      <c r="B73" s="266"/>
      <c r="C73" s="266"/>
      <c r="D73" s="266"/>
      <c r="E73" s="266"/>
      <c r="F73" s="266"/>
      <c r="G73" s="266"/>
      <c r="H73" s="266"/>
      <c r="I73" s="266"/>
      <c r="J73" s="266"/>
      <c r="K73" s="266"/>
      <c r="L73" s="266"/>
      <c r="M73" s="266"/>
      <c r="N73" s="266"/>
      <c r="O73" s="266"/>
      <c r="P73" s="266"/>
      <c r="Q73" s="266"/>
      <c r="R73" s="266"/>
      <c r="S73" s="266"/>
      <c r="T73" s="266"/>
      <c r="U73" s="266"/>
      <c r="V73" s="266"/>
    </row>
    <row r="74" spans="1:22" x14ac:dyDescent="0.25">
      <c r="A74" s="266"/>
      <c r="B74" s="266"/>
      <c r="C74" s="266"/>
      <c r="D74" s="266"/>
      <c r="E74" s="266"/>
      <c r="F74" s="266"/>
      <c r="G74" s="266"/>
      <c r="H74" s="266"/>
      <c r="I74" s="266"/>
      <c r="J74" s="266"/>
      <c r="K74" s="266"/>
      <c r="L74" s="266"/>
      <c r="M74" s="266"/>
      <c r="N74" s="266"/>
      <c r="O74" s="266"/>
      <c r="P74" s="266"/>
      <c r="Q74" s="266"/>
      <c r="R74" s="266"/>
      <c r="S74" s="266"/>
      <c r="T74" s="266"/>
      <c r="U74" s="266"/>
      <c r="V74" s="266"/>
    </row>
    <row r="75" spans="1:22" x14ac:dyDescent="0.25">
      <c r="A75" s="266"/>
      <c r="B75" s="266"/>
      <c r="C75" s="266"/>
      <c r="D75" s="266"/>
      <c r="E75" s="266"/>
      <c r="F75" s="266"/>
      <c r="G75" s="266"/>
      <c r="H75" s="266"/>
      <c r="I75" s="266"/>
      <c r="J75" s="266"/>
      <c r="K75" s="266"/>
      <c r="L75" s="266"/>
      <c r="M75" s="266"/>
      <c r="N75" s="266"/>
      <c r="O75" s="266"/>
      <c r="P75" s="266"/>
      <c r="Q75" s="266"/>
      <c r="R75" s="266"/>
      <c r="S75" s="266"/>
      <c r="T75" s="266"/>
      <c r="U75" s="266"/>
      <c r="V75" s="266"/>
    </row>
    <row r="76" spans="1:22" x14ac:dyDescent="0.25">
      <c r="A76" s="266"/>
      <c r="B76" s="266"/>
      <c r="C76" s="266"/>
      <c r="D76" s="266"/>
      <c r="E76" s="266"/>
      <c r="F76" s="266"/>
      <c r="G76" s="266"/>
      <c r="H76" s="266"/>
      <c r="I76" s="266"/>
      <c r="J76" s="266"/>
      <c r="K76" s="266"/>
      <c r="L76" s="266"/>
      <c r="M76" s="266"/>
      <c r="N76" s="266"/>
      <c r="O76" s="266"/>
      <c r="P76" s="266"/>
      <c r="Q76" s="266"/>
      <c r="R76" s="266"/>
      <c r="S76" s="266"/>
      <c r="T76" s="266"/>
      <c r="U76" s="266"/>
      <c r="V76" s="266"/>
    </row>
    <row r="77" spans="1:22"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row>
    <row r="78" spans="1:22"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row>
    <row r="79" spans="1:22" x14ac:dyDescent="0.25">
      <c r="A79" s="266"/>
      <c r="B79" s="266"/>
      <c r="C79" s="266"/>
      <c r="D79" s="266"/>
      <c r="E79" s="266"/>
      <c r="F79" s="266"/>
      <c r="G79" s="266"/>
      <c r="H79" s="266"/>
      <c r="I79" s="266"/>
      <c r="J79" s="266"/>
      <c r="K79" s="266"/>
      <c r="L79" s="266"/>
      <c r="M79" s="266"/>
      <c r="N79" s="266"/>
      <c r="O79" s="266"/>
      <c r="P79" s="266"/>
      <c r="Q79" s="266"/>
      <c r="R79" s="266"/>
      <c r="S79" s="266"/>
      <c r="T79" s="266"/>
      <c r="U79" s="266"/>
      <c r="V79" s="266"/>
    </row>
    <row r="80" spans="1:22" x14ac:dyDescent="0.25">
      <c r="A80" s="266"/>
      <c r="B80" s="266"/>
      <c r="C80" s="266"/>
      <c r="D80" s="266"/>
      <c r="E80" s="266"/>
      <c r="F80" s="266"/>
      <c r="G80" s="266"/>
      <c r="H80" s="266"/>
      <c r="I80" s="266"/>
      <c r="J80" s="266"/>
      <c r="K80" s="266"/>
      <c r="L80" s="266"/>
      <c r="M80" s="266"/>
      <c r="N80" s="266"/>
      <c r="O80" s="266"/>
      <c r="P80" s="266"/>
      <c r="Q80" s="266"/>
      <c r="R80" s="266"/>
      <c r="S80" s="266"/>
      <c r="T80" s="266"/>
      <c r="U80" s="266"/>
      <c r="V80" s="266"/>
    </row>
    <row r="81" spans="1:22" x14ac:dyDescent="0.25">
      <c r="A81" s="266"/>
      <c r="B81" s="266"/>
      <c r="C81" s="266"/>
      <c r="D81" s="266"/>
      <c r="E81" s="266"/>
      <c r="F81" s="266"/>
      <c r="G81" s="266"/>
      <c r="H81" s="266"/>
      <c r="I81" s="266"/>
      <c r="J81" s="266"/>
      <c r="K81" s="266"/>
      <c r="L81" s="266"/>
      <c r="M81" s="266"/>
      <c r="N81" s="266"/>
      <c r="O81" s="266"/>
      <c r="P81" s="266"/>
      <c r="Q81" s="266"/>
      <c r="R81" s="266"/>
      <c r="S81" s="266"/>
      <c r="T81" s="266"/>
      <c r="U81" s="266"/>
      <c r="V81" s="266"/>
    </row>
    <row r="82" spans="1:22" x14ac:dyDescent="0.25">
      <c r="A82" s="266"/>
      <c r="B82" s="266"/>
      <c r="C82" s="266"/>
      <c r="D82" s="266"/>
      <c r="E82" s="266"/>
      <c r="F82" s="266"/>
      <c r="G82" s="266"/>
      <c r="H82" s="266"/>
      <c r="I82" s="266"/>
      <c r="J82" s="266"/>
      <c r="K82" s="266"/>
      <c r="L82" s="266"/>
      <c r="M82" s="266"/>
      <c r="N82" s="266"/>
      <c r="O82" s="266"/>
      <c r="P82" s="266"/>
      <c r="Q82" s="266"/>
      <c r="R82" s="266"/>
      <c r="S82" s="266"/>
      <c r="T82" s="266"/>
      <c r="U82" s="266"/>
      <c r="V82" s="266"/>
    </row>
    <row r="83" spans="1:22" x14ac:dyDescent="0.25">
      <c r="A83" s="266"/>
      <c r="B83" s="266"/>
      <c r="C83" s="266"/>
      <c r="D83" s="266"/>
      <c r="E83" s="266"/>
      <c r="F83" s="266"/>
      <c r="G83" s="266"/>
      <c r="H83" s="266"/>
      <c r="I83" s="266"/>
      <c r="J83" s="266"/>
      <c r="K83" s="266"/>
      <c r="L83" s="266"/>
      <c r="M83" s="266"/>
      <c r="N83" s="266"/>
      <c r="O83" s="266"/>
      <c r="P83" s="266"/>
      <c r="Q83" s="266"/>
      <c r="R83" s="266"/>
      <c r="S83" s="266"/>
      <c r="T83" s="266"/>
      <c r="U83" s="266"/>
      <c r="V83" s="266"/>
    </row>
    <row r="84" spans="1:22"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row>
    <row r="85" spans="1:22" x14ac:dyDescent="0.25">
      <c r="A85" s="266"/>
      <c r="B85" s="266"/>
      <c r="C85" s="266"/>
      <c r="D85" s="266"/>
      <c r="E85" s="266"/>
      <c r="F85" s="266"/>
      <c r="G85" s="266"/>
      <c r="H85" s="266"/>
      <c r="I85" s="266"/>
      <c r="J85" s="266"/>
      <c r="K85" s="266"/>
      <c r="L85" s="266"/>
      <c r="M85" s="266"/>
      <c r="N85" s="266"/>
      <c r="O85" s="266"/>
      <c r="P85" s="266"/>
      <c r="Q85" s="266"/>
      <c r="R85" s="266"/>
      <c r="S85" s="266"/>
      <c r="T85" s="266"/>
      <c r="U85" s="266"/>
      <c r="V85" s="266"/>
    </row>
    <row r="86" spans="1:22" x14ac:dyDescent="0.25">
      <c r="A86" s="266"/>
      <c r="B86" s="266"/>
      <c r="C86" s="266"/>
      <c r="D86" s="266"/>
      <c r="E86" s="266"/>
      <c r="F86" s="266"/>
      <c r="G86" s="266"/>
      <c r="H86" s="266"/>
      <c r="I86" s="266"/>
      <c r="J86" s="266"/>
      <c r="K86" s="266"/>
      <c r="L86" s="266"/>
      <c r="M86" s="266"/>
      <c r="N86" s="266"/>
      <c r="O86" s="266"/>
      <c r="P86" s="266"/>
      <c r="Q86" s="266"/>
      <c r="R86" s="266"/>
      <c r="S86" s="266"/>
      <c r="T86" s="266"/>
      <c r="U86" s="266"/>
      <c r="V86" s="266"/>
    </row>
    <row r="87" spans="1:22" x14ac:dyDescent="0.25">
      <c r="A87" s="266"/>
      <c r="B87" s="266"/>
      <c r="C87" s="266"/>
      <c r="D87" s="266"/>
      <c r="E87" s="266"/>
      <c r="F87" s="266"/>
      <c r="G87" s="266"/>
      <c r="H87" s="266"/>
      <c r="I87" s="266"/>
      <c r="J87" s="266"/>
      <c r="K87" s="266"/>
      <c r="L87" s="266"/>
      <c r="M87" s="266"/>
      <c r="N87" s="266"/>
      <c r="O87" s="266"/>
      <c r="P87" s="266"/>
      <c r="Q87" s="266"/>
      <c r="R87" s="266"/>
      <c r="S87" s="266"/>
      <c r="T87" s="266"/>
      <c r="U87" s="266"/>
      <c r="V87" s="266"/>
    </row>
    <row r="88" spans="1:22" x14ac:dyDescent="0.25">
      <c r="A88" s="266"/>
      <c r="B88" s="266"/>
      <c r="C88" s="266"/>
      <c r="D88" s="266"/>
      <c r="E88" s="266"/>
      <c r="F88" s="266"/>
      <c r="G88" s="266"/>
      <c r="H88" s="266"/>
      <c r="I88" s="266"/>
      <c r="J88" s="266"/>
      <c r="K88" s="266"/>
      <c r="L88" s="266"/>
      <c r="M88" s="266"/>
      <c r="N88" s="266"/>
      <c r="O88" s="266"/>
      <c r="P88" s="266"/>
      <c r="Q88" s="266"/>
      <c r="R88" s="266"/>
      <c r="S88" s="266"/>
      <c r="T88" s="266"/>
      <c r="U88" s="266"/>
      <c r="V88" s="266"/>
    </row>
    <row r="89" spans="1:22" x14ac:dyDescent="0.25">
      <c r="A89" s="266"/>
      <c r="B89" s="266"/>
      <c r="C89" s="266"/>
      <c r="D89" s="266"/>
      <c r="E89" s="266"/>
      <c r="F89" s="266"/>
      <c r="G89" s="266"/>
      <c r="H89" s="266"/>
      <c r="I89" s="266"/>
      <c r="J89" s="266"/>
      <c r="K89" s="266"/>
      <c r="L89" s="266"/>
      <c r="M89" s="266"/>
      <c r="N89" s="266"/>
      <c r="O89" s="266"/>
      <c r="P89" s="266"/>
      <c r="Q89" s="266"/>
      <c r="R89" s="266"/>
      <c r="S89" s="266"/>
      <c r="T89" s="266"/>
      <c r="U89" s="266"/>
      <c r="V89" s="266"/>
    </row>
    <row r="90" spans="1:22" x14ac:dyDescent="0.25">
      <c r="A90" s="266"/>
      <c r="B90" s="266"/>
      <c r="C90" s="266"/>
      <c r="D90" s="266"/>
      <c r="E90" s="266"/>
      <c r="F90" s="266"/>
      <c r="G90" s="266"/>
      <c r="H90" s="266"/>
      <c r="I90" s="266"/>
      <c r="J90" s="266"/>
      <c r="K90" s="266"/>
      <c r="L90" s="266"/>
      <c r="M90" s="266"/>
      <c r="N90" s="266"/>
      <c r="O90" s="266"/>
      <c r="P90" s="266"/>
      <c r="Q90" s="266"/>
      <c r="R90" s="266"/>
      <c r="S90" s="266"/>
      <c r="T90" s="266"/>
      <c r="U90" s="266"/>
      <c r="V90" s="266"/>
    </row>
    <row r="91" spans="1:22"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row>
    <row r="92" spans="1:22" x14ac:dyDescent="0.25">
      <c r="A92" s="266"/>
      <c r="B92" s="266"/>
      <c r="C92" s="266"/>
      <c r="D92" s="266"/>
      <c r="E92" s="266"/>
      <c r="F92" s="266"/>
      <c r="G92" s="266"/>
      <c r="H92" s="266"/>
      <c r="I92" s="266"/>
      <c r="J92" s="266"/>
      <c r="K92" s="266"/>
      <c r="L92" s="266"/>
      <c r="M92" s="266"/>
      <c r="N92" s="266"/>
      <c r="O92" s="266"/>
      <c r="P92" s="266"/>
      <c r="Q92" s="266"/>
      <c r="R92" s="266"/>
      <c r="S92" s="266"/>
      <c r="T92" s="266"/>
      <c r="U92" s="266"/>
      <c r="V92" s="266"/>
    </row>
    <row r="93" spans="1:22" x14ac:dyDescent="0.25">
      <c r="A93" s="266"/>
      <c r="B93" s="266"/>
      <c r="C93" s="266"/>
      <c r="D93" s="266"/>
      <c r="E93" s="266"/>
      <c r="F93" s="266"/>
      <c r="G93" s="266"/>
      <c r="H93" s="266"/>
      <c r="I93" s="266"/>
      <c r="J93" s="266"/>
      <c r="K93" s="266"/>
      <c r="L93" s="266"/>
      <c r="M93" s="266"/>
      <c r="N93" s="266"/>
      <c r="O93" s="266"/>
      <c r="P93" s="266"/>
      <c r="Q93" s="266"/>
      <c r="R93" s="266"/>
      <c r="S93" s="266"/>
      <c r="T93" s="266"/>
      <c r="U93" s="266"/>
      <c r="V93" s="266"/>
    </row>
    <row r="94" spans="1:22" x14ac:dyDescent="0.25">
      <c r="A94" s="266"/>
      <c r="B94" s="266"/>
      <c r="C94" s="266"/>
      <c r="D94" s="266"/>
      <c r="E94" s="266"/>
      <c r="F94" s="266"/>
      <c r="G94" s="266"/>
      <c r="H94" s="266"/>
      <c r="I94" s="266"/>
      <c r="J94" s="266"/>
      <c r="K94" s="266"/>
      <c r="L94" s="266"/>
      <c r="M94" s="266"/>
      <c r="N94" s="266"/>
      <c r="O94" s="266"/>
      <c r="P94" s="266"/>
      <c r="Q94" s="266"/>
      <c r="R94" s="266"/>
      <c r="S94" s="266"/>
      <c r="T94" s="266"/>
      <c r="U94" s="266"/>
      <c r="V94" s="266"/>
    </row>
    <row r="95" spans="1:22" x14ac:dyDescent="0.25">
      <c r="A95" s="266"/>
      <c r="B95" s="266"/>
      <c r="C95" s="266"/>
      <c r="D95" s="266"/>
      <c r="E95" s="266"/>
      <c r="F95" s="266"/>
      <c r="G95" s="266"/>
      <c r="H95" s="266"/>
      <c r="I95" s="266"/>
      <c r="J95" s="266"/>
      <c r="K95" s="266"/>
      <c r="L95" s="266"/>
      <c r="M95" s="266"/>
      <c r="N95" s="266"/>
      <c r="O95" s="266"/>
      <c r="P95" s="266"/>
      <c r="Q95" s="266"/>
      <c r="R95" s="266"/>
      <c r="S95" s="266"/>
      <c r="T95" s="266"/>
      <c r="U95" s="266"/>
      <c r="V95" s="266"/>
    </row>
    <row r="96" spans="1:22" x14ac:dyDescent="0.25">
      <c r="A96" s="266"/>
      <c r="B96" s="266"/>
      <c r="C96" s="266"/>
      <c r="D96" s="266"/>
      <c r="E96" s="266"/>
      <c r="F96" s="266"/>
      <c r="G96" s="266"/>
      <c r="H96" s="266"/>
      <c r="I96" s="266"/>
      <c r="J96" s="266"/>
      <c r="K96" s="266"/>
      <c r="L96" s="266"/>
      <c r="M96" s="266"/>
      <c r="N96" s="266"/>
      <c r="O96" s="266"/>
      <c r="P96" s="266"/>
      <c r="Q96" s="266"/>
      <c r="R96" s="266"/>
      <c r="S96" s="266"/>
      <c r="T96" s="266"/>
      <c r="U96" s="266"/>
      <c r="V96" s="266"/>
    </row>
    <row r="97" spans="1:22" x14ac:dyDescent="0.25">
      <c r="A97" s="266"/>
      <c r="B97" s="266"/>
      <c r="C97" s="266"/>
      <c r="D97" s="266"/>
      <c r="E97" s="266"/>
      <c r="F97" s="266"/>
      <c r="G97" s="266"/>
      <c r="H97" s="266"/>
      <c r="I97" s="266"/>
      <c r="J97" s="266"/>
      <c r="K97" s="266"/>
      <c r="L97" s="266"/>
      <c r="M97" s="266"/>
      <c r="N97" s="266"/>
      <c r="O97" s="266"/>
      <c r="P97" s="266"/>
      <c r="Q97" s="266"/>
      <c r="R97" s="266"/>
      <c r="S97" s="266"/>
      <c r="T97" s="266"/>
      <c r="U97" s="266"/>
      <c r="V97" s="266"/>
    </row>
    <row r="98" spans="1:22" x14ac:dyDescent="0.25">
      <c r="A98" s="266"/>
      <c r="B98" s="266"/>
      <c r="C98" s="266"/>
      <c r="D98" s="266"/>
      <c r="E98" s="266"/>
      <c r="F98" s="266"/>
      <c r="G98" s="266"/>
      <c r="H98" s="266"/>
      <c r="I98" s="266"/>
      <c r="J98" s="266"/>
      <c r="K98" s="266"/>
      <c r="L98" s="266"/>
      <c r="M98" s="266"/>
      <c r="N98" s="266"/>
      <c r="O98" s="266"/>
      <c r="P98" s="266"/>
      <c r="Q98" s="266"/>
      <c r="R98" s="266"/>
      <c r="S98" s="266"/>
      <c r="T98" s="266"/>
      <c r="U98" s="266"/>
      <c r="V98" s="266"/>
    </row>
    <row r="99" spans="1:22"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row>
    <row r="100" spans="1:22"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c r="V100" s="266"/>
    </row>
    <row r="101" spans="1:22"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c r="V101" s="266"/>
    </row>
    <row r="102" spans="1:22"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c r="V102" s="266"/>
    </row>
    <row r="103" spans="1:22"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c r="V103" s="266"/>
    </row>
    <row r="104" spans="1:22"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c r="V104" s="266"/>
    </row>
    <row r="105" spans="1:22"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c r="V105" s="266"/>
    </row>
    <row r="106" spans="1:22"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c r="V106" s="266"/>
    </row>
    <row r="107" spans="1:22"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c r="V107" s="266"/>
    </row>
    <row r="108" spans="1:22"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c r="V108" s="266"/>
    </row>
    <row r="109" spans="1:22"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row>
    <row r="110" spans="1:22"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c r="V110" s="266"/>
    </row>
    <row r="111" spans="1:22"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c r="V111" s="266"/>
    </row>
    <row r="112" spans="1:22"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c r="V112" s="266"/>
    </row>
    <row r="113" spans="1:22"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c r="V113" s="266"/>
    </row>
    <row r="114" spans="1:22"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row>
    <row r="115" spans="1:22"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c r="V115" s="266"/>
    </row>
    <row r="116" spans="1:22"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c r="V116" s="266"/>
    </row>
    <row r="117" spans="1:22"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c r="V117" s="266"/>
    </row>
    <row r="118" spans="1:22"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row>
    <row r="119" spans="1:22"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c r="V119" s="266"/>
    </row>
    <row r="120" spans="1:22"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c r="V120" s="266"/>
    </row>
    <row r="121" spans="1:22"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c r="V121" s="266"/>
    </row>
    <row r="122" spans="1:22"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c r="V122" s="266"/>
    </row>
    <row r="123" spans="1:22"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c r="V123" s="266"/>
    </row>
    <row r="124" spans="1:22"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row>
    <row r="125" spans="1:22"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c r="V125" s="266"/>
    </row>
    <row r="126" spans="1:22"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c r="V126" s="266"/>
    </row>
    <row r="127" spans="1:22"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c r="V127" s="266"/>
    </row>
    <row r="128" spans="1:22"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c r="V128" s="266"/>
    </row>
    <row r="129" spans="1:22"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c r="V129" s="266"/>
    </row>
    <row r="130" spans="1:22"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c r="V130" s="266"/>
    </row>
    <row r="131" spans="1:22"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c r="V131" s="266"/>
    </row>
    <row r="132" spans="1:22"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row>
    <row r="133" spans="1:22"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row>
    <row r="134" spans="1:22"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c r="V134" s="266"/>
    </row>
    <row r="135" spans="1:22"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c r="V135" s="266"/>
    </row>
    <row r="136" spans="1:22"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c r="V136" s="266"/>
    </row>
    <row r="137" spans="1:22"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c r="V137" s="266"/>
    </row>
    <row r="138" spans="1:22"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c r="V138" s="266"/>
    </row>
    <row r="139" spans="1:22"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c r="V139" s="266"/>
    </row>
    <row r="140" spans="1:22"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c r="V140" s="266"/>
    </row>
    <row r="141" spans="1:22"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c r="V141" s="266"/>
    </row>
    <row r="142" spans="1:22"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c r="V142" s="266"/>
    </row>
    <row r="143" spans="1:22"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c r="V143" s="266"/>
    </row>
    <row r="144" spans="1:22"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c r="V144" s="266"/>
    </row>
    <row r="145" spans="1:22"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c r="V145" s="266"/>
    </row>
    <row r="146" spans="1:22"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row>
    <row r="147" spans="1:22"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c r="V147" s="266"/>
    </row>
    <row r="148" spans="1:22"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c r="V148" s="266"/>
    </row>
    <row r="149" spans="1:22"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c r="V149" s="266"/>
    </row>
    <row r="150" spans="1:22"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c r="V150" s="266"/>
    </row>
    <row r="151" spans="1:22"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row>
    <row r="152" spans="1:22"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c r="V152" s="266"/>
    </row>
    <row r="153" spans="1:22"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c r="V153" s="266"/>
    </row>
    <row r="154" spans="1:22"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c r="V154" s="266"/>
    </row>
    <row r="155" spans="1:22"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c r="V155" s="266"/>
    </row>
    <row r="156" spans="1:22"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c r="V156" s="266"/>
    </row>
    <row r="157" spans="1:22"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c r="V157" s="266"/>
    </row>
    <row r="158" spans="1:22"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c r="V158" s="266"/>
    </row>
    <row r="159" spans="1:22"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c r="V159" s="266"/>
    </row>
    <row r="160" spans="1:22"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c r="V160" s="266"/>
    </row>
    <row r="161" spans="1:22"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c r="V161" s="266"/>
    </row>
    <row r="162" spans="1:22"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c r="V162" s="266"/>
    </row>
    <row r="163" spans="1:22"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c r="V163" s="266"/>
    </row>
    <row r="164" spans="1:22"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c r="V164" s="266"/>
    </row>
    <row r="165" spans="1:22"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c r="V165" s="266"/>
    </row>
    <row r="166" spans="1:22"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c r="V166" s="266"/>
    </row>
    <row r="167" spans="1:22"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c r="V167" s="266"/>
    </row>
    <row r="168" spans="1:22"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c r="V168" s="266"/>
    </row>
    <row r="169" spans="1:22"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c r="V169" s="266"/>
    </row>
    <row r="170" spans="1:22"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c r="V170" s="266"/>
    </row>
    <row r="171" spans="1:22"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c r="V171" s="266"/>
    </row>
    <row r="172" spans="1:22"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c r="V172" s="266"/>
    </row>
    <row r="173" spans="1:22"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c r="V173" s="266"/>
    </row>
    <row r="174" spans="1:22"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c r="V174" s="266"/>
    </row>
    <row r="175" spans="1:22"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c r="V175" s="266"/>
    </row>
    <row r="176" spans="1:22"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c r="V176" s="266"/>
    </row>
    <row r="177" spans="1:22"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c r="V177" s="266"/>
    </row>
    <row r="178" spans="1:22"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c r="V178" s="266"/>
    </row>
    <row r="179" spans="1:22"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c r="V179" s="266"/>
    </row>
    <row r="180" spans="1:22"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c r="V180" s="266"/>
    </row>
    <row r="181" spans="1:22"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c r="V181" s="266"/>
    </row>
    <row r="182" spans="1:22"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c r="V182" s="266"/>
    </row>
    <row r="183" spans="1:22"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c r="V183" s="266"/>
    </row>
    <row r="184" spans="1:22"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c r="V184" s="266"/>
    </row>
    <row r="185" spans="1:22"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c r="V185" s="266"/>
    </row>
    <row r="186" spans="1:22"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c r="V186" s="266"/>
    </row>
    <row r="187" spans="1:22"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c r="V187" s="266"/>
    </row>
    <row r="188" spans="1:22"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266"/>
    </row>
    <row r="189" spans="1:22"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c r="V189" s="266"/>
    </row>
    <row r="190" spans="1:22"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c r="V190" s="266"/>
    </row>
    <row r="191" spans="1:22"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c r="V191" s="266"/>
    </row>
    <row r="192" spans="1:22"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c r="V192" s="266"/>
    </row>
    <row r="193" spans="1:22"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c r="V193" s="266"/>
    </row>
    <row r="194" spans="1:22"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c r="V194" s="266"/>
    </row>
    <row r="195" spans="1:22"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c r="V195" s="266"/>
    </row>
    <row r="196" spans="1:22"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c r="V196" s="266"/>
    </row>
    <row r="197" spans="1:22"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c r="V197" s="266"/>
    </row>
    <row r="198" spans="1:22"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c r="V198" s="266"/>
    </row>
    <row r="199" spans="1:22"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c r="V199" s="266"/>
    </row>
    <row r="200" spans="1:22"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row>
    <row r="201" spans="1:22"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c r="V201" s="266"/>
    </row>
    <row r="202" spans="1:22"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c r="V202" s="266"/>
    </row>
    <row r="203" spans="1:22"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c r="V203" s="266"/>
    </row>
    <row r="204" spans="1:22"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c r="V204" s="266"/>
    </row>
    <row r="205" spans="1:22"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c r="V205" s="266"/>
    </row>
    <row r="206" spans="1:22"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c r="V206" s="266"/>
    </row>
    <row r="207" spans="1:22"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c r="V207" s="266"/>
    </row>
    <row r="208" spans="1:22"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c r="V208" s="266"/>
    </row>
    <row r="209" spans="1:22"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c r="V209" s="266"/>
    </row>
    <row r="210" spans="1:22"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c r="V210" s="266"/>
    </row>
    <row r="211" spans="1:22"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c r="V211" s="266"/>
    </row>
    <row r="212" spans="1:22"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c r="V212" s="266"/>
    </row>
    <row r="213" spans="1:22"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c r="V213" s="266"/>
    </row>
    <row r="214" spans="1:22"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c r="V214" s="266"/>
    </row>
    <row r="215" spans="1:22"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c r="V215" s="266"/>
    </row>
    <row r="216" spans="1:22"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c r="V216" s="266"/>
    </row>
    <row r="217" spans="1:22"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c r="V217" s="266"/>
    </row>
    <row r="218" spans="1:22"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c r="V218" s="266"/>
    </row>
    <row r="219" spans="1:22"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c r="V219" s="266"/>
    </row>
    <row r="220" spans="1:22"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c r="V220" s="266"/>
    </row>
    <row r="221" spans="1:22"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c r="V221" s="266"/>
    </row>
    <row r="222" spans="1:22"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c r="V222" s="266"/>
    </row>
    <row r="223" spans="1:22"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c r="V223" s="266"/>
    </row>
    <row r="224" spans="1:22"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c r="V224" s="266"/>
    </row>
    <row r="225" spans="1:22"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c r="V225" s="266"/>
    </row>
    <row r="226" spans="1:22"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c r="V226" s="266"/>
    </row>
    <row r="227" spans="1:22"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c r="V227" s="266"/>
    </row>
    <row r="228" spans="1:22"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c r="V228" s="266"/>
    </row>
    <row r="229" spans="1:22"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c r="V229" s="266"/>
    </row>
    <row r="230" spans="1:22"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c r="V230" s="266"/>
    </row>
    <row r="231" spans="1:22"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c r="V231" s="266"/>
    </row>
    <row r="232" spans="1:22"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c r="V232" s="266"/>
    </row>
    <row r="233" spans="1:22"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c r="V233" s="266"/>
    </row>
    <row r="234" spans="1:22"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c r="V234" s="266"/>
    </row>
    <row r="235" spans="1:22"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c r="V235" s="266"/>
    </row>
    <row r="236" spans="1:22"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c r="V236" s="266"/>
    </row>
    <row r="237" spans="1:22"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c r="V237" s="266"/>
    </row>
    <row r="238" spans="1:22"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c r="V238" s="266"/>
    </row>
    <row r="239" spans="1:22"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c r="V239" s="266"/>
    </row>
    <row r="240" spans="1:22"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row>
    <row r="241" spans="1:22"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c r="V241" s="266"/>
    </row>
    <row r="242" spans="1:22"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c r="V242" s="266"/>
    </row>
    <row r="243" spans="1:22"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c r="V243" s="266"/>
    </row>
    <row r="244" spans="1:22"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c r="V244" s="266"/>
    </row>
    <row r="245" spans="1:22"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c r="V245" s="266"/>
    </row>
    <row r="246" spans="1:22"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c r="V246" s="266"/>
    </row>
    <row r="247" spans="1:22"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c r="V247" s="266"/>
    </row>
    <row r="248" spans="1:22"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c r="V248" s="266"/>
    </row>
    <row r="249" spans="1:22"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c r="V249" s="266"/>
    </row>
    <row r="250" spans="1:22"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c r="V250" s="266"/>
    </row>
    <row r="251" spans="1:22"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c r="V251" s="266"/>
    </row>
    <row r="252" spans="1:22"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c r="V252" s="266"/>
    </row>
    <row r="253" spans="1:22"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c r="V253" s="266"/>
    </row>
    <row r="254" spans="1:22"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c r="V254" s="266"/>
    </row>
    <row r="255" spans="1:22"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c r="V255" s="266"/>
    </row>
    <row r="256" spans="1:22"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c r="V256" s="266"/>
    </row>
    <row r="257" spans="1:22"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c r="V257" s="266"/>
    </row>
    <row r="258" spans="1:22"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c r="V258" s="266"/>
    </row>
    <row r="259" spans="1:22"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c r="V259" s="266"/>
    </row>
    <row r="260" spans="1:22"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c r="V260" s="266"/>
    </row>
    <row r="261" spans="1:22"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c r="V261" s="266"/>
    </row>
    <row r="262" spans="1:22"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c r="V262" s="266"/>
    </row>
    <row r="263" spans="1:22"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c r="V263" s="266"/>
    </row>
    <row r="264" spans="1:22"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c r="V264" s="266"/>
    </row>
    <row r="265" spans="1:22"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c r="V265" s="266"/>
    </row>
    <row r="266" spans="1:22"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c r="V266" s="266"/>
    </row>
    <row r="267" spans="1:22"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c r="V267" s="266"/>
    </row>
    <row r="268" spans="1:22"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c r="V268" s="266"/>
    </row>
    <row r="269" spans="1:22"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c r="V269" s="266"/>
    </row>
    <row r="270" spans="1:22"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c r="V270" s="266"/>
    </row>
    <row r="271" spans="1:22"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c r="V271" s="266"/>
    </row>
    <row r="272" spans="1:22"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c r="V272" s="266"/>
    </row>
    <row r="273" spans="1:22"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c r="V273" s="266"/>
    </row>
    <row r="274" spans="1:22"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c r="V274" s="266"/>
    </row>
    <row r="275" spans="1:22"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c r="V275" s="266"/>
    </row>
    <row r="276" spans="1:22"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c r="V276" s="266"/>
    </row>
    <row r="277" spans="1:22"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c r="V277" s="266"/>
    </row>
    <row r="278" spans="1:22"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c r="V278" s="266"/>
    </row>
    <row r="279" spans="1:22"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c r="V279" s="266"/>
    </row>
    <row r="280" spans="1:22"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c r="V280" s="266"/>
    </row>
    <row r="281" spans="1:22"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c r="V281" s="266"/>
    </row>
    <row r="282" spans="1:22"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c r="V282" s="266"/>
    </row>
    <row r="283" spans="1:22"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c r="V283" s="266"/>
    </row>
    <row r="284" spans="1:22"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c r="V284" s="266"/>
    </row>
    <row r="285" spans="1:22"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c r="V285" s="266"/>
    </row>
    <row r="286" spans="1:22"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c r="V286" s="266"/>
    </row>
    <row r="287" spans="1:22"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c r="V287" s="266"/>
    </row>
    <row r="288" spans="1:22"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c r="V288" s="266"/>
    </row>
    <row r="289" spans="1:22"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c r="V289" s="266"/>
    </row>
    <row r="290" spans="1:22"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c r="V290" s="266"/>
    </row>
    <row r="291" spans="1:22"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c r="V291" s="266"/>
    </row>
    <row r="292" spans="1:22"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c r="V292" s="266"/>
    </row>
    <row r="293" spans="1:22"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c r="V293" s="266"/>
    </row>
    <row r="294" spans="1:22"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c r="V294" s="266"/>
    </row>
    <row r="295" spans="1:22"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c r="V295" s="266"/>
    </row>
    <row r="296" spans="1:22"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c r="V296" s="266"/>
    </row>
    <row r="297" spans="1:22"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c r="V297" s="266"/>
    </row>
    <row r="298" spans="1:22"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c r="V298" s="266"/>
    </row>
    <row r="299" spans="1:22"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c r="V299" s="266"/>
    </row>
    <row r="300" spans="1:22"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c r="V300" s="266"/>
    </row>
    <row r="301" spans="1:22"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c r="V301" s="266"/>
    </row>
    <row r="302" spans="1:22"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c r="V302" s="266"/>
    </row>
    <row r="303" spans="1:22"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c r="V303" s="266"/>
    </row>
    <row r="304" spans="1:22"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c r="V304" s="266"/>
    </row>
    <row r="305" spans="1:22"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c r="V305" s="266"/>
    </row>
    <row r="306" spans="1:22"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c r="V306" s="266"/>
    </row>
    <row r="307" spans="1:22"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c r="V307" s="266"/>
    </row>
    <row r="308" spans="1:22"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c r="V308" s="266"/>
    </row>
    <row r="309" spans="1:22"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c r="V309" s="266"/>
    </row>
    <row r="310" spans="1:22"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c r="V310" s="266"/>
    </row>
    <row r="311" spans="1:22"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c r="V311" s="266"/>
    </row>
    <row r="312" spans="1:22"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c r="V312" s="266"/>
    </row>
    <row r="313" spans="1:22"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c r="V313" s="266"/>
    </row>
    <row r="314" spans="1:22"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c r="V314" s="266"/>
    </row>
    <row r="315" spans="1:22"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c r="V315" s="266"/>
    </row>
    <row r="316" spans="1:22"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c r="V316" s="266"/>
    </row>
    <row r="317" spans="1:22"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c r="V317" s="266"/>
    </row>
    <row r="318" spans="1:22"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c r="V318" s="266"/>
    </row>
    <row r="319" spans="1:22"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c r="V319" s="266"/>
    </row>
    <row r="320" spans="1:22"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c r="V320" s="266"/>
    </row>
    <row r="321" spans="1:22"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c r="V321" s="266"/>
    </row>
    <row r="322" spans="1:22"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c r="V322" s="266"/>
    </row>
    <row r="323" spans="1:22"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c r="V323" s="266"/>
    </row>
    <row r="324" spans="1:22"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c r="V324" s="266"/>
    </row>
    <row r="325" spans="1:22"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c r="V325" s="266"/>
    </row>
    <row r="326" spans="1:22"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c r="V326" s="266"/>
    </row>
    <row r="327" spans="1:22"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c r="V327" s="266"/>
    </row>
    <row r="328" spans="1:22"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c r="V328" s="266"/>
    </row>
    <row r="329" spans="1:22"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c r="V329" s="266"/>
    </row>
    <row r="330" spans="1:22"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c r="V330" s="266"/>
    </row>
    <row r="331" spans="1:22"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c r="V331" s="266"/>
    </row>
    <row r="332" spans="1:22"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row>
    <row r="333" spans="1:22"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c r="V333" s="266"/>
    </row>
    <row r="334" spans="1:22"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c r="V334" s="266"/>
    </row>
    <row r="335" spans="1:22"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c r="V335" s="266"/>
    </row>
    <row r="336" spans="1:22"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c r="V336" s="266"/>
    </row>
    <row r="337" spans="1:22"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c r="V337" s="266"/>
    </row>
    <row r="338" spans="1:22"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c r="V338" s="266"/>
    </row>
  </sheetData>
  <mergeCells count="12">
    <mergeCell ref="A39:C39"/>
    <mergeCell ref="A47:C47"/>
    <mergeCell ref="A5:C5"/>
    <mergeCell ref="A16:C16"/>
    <mergeCell ref="A18:C18"/>
    <mergeCell ref="A7:C7"/>
    <mergeCell ref="A9:C9"/>
    <mergeCell ref="A10:C10"/>
    <mergeCell ref="A12:C12"/>
    <mergeCell ref="A13:C13"/>
    <mergeCell ref="A15:C15"/>
    <mergeCell ref="A24:C24"/>
  </mergeCells>
  <dataValidations count="6">
    <dataValidation type="list" allowBlank="1" showInputMessage="1" showErrorMessage="1" sqref="C22" xr:uid="{00C70026-00DD-4C09-9455-00B100E9007B}">
      <formula1>список</formula1>
    </dataValidation>
    <dataValidation type="list" allowBlank="1" showInputMessage="1" showErrorMessage="1" sqref="C27" xr:uid="{008800E0-0005-4CC5-94DE-003B008400DF}">
      <formula1>список2</formula1>
    </dataValidation>
    <dataValidation type="list" allowBlank="1" showInputMessage="1" showErrorMessage="1" sqref="C36:C38 C28:C32" xr:uid="{003F00E5-00F8-4B0A-BDA0-008800A3009C}">
      <formula1>список6</formula1>
    </dataValidation>
    <dataValidation type="list" allowBlank="1" showInputMessage="1" showErrorMessage="1" sqref="C33:C34" xr:uid="{002800CF-0000-47AD-8E12-00EC0051008B}">
      <formula1>список7</formula1>
    </dataValidation>
    <dataValidation type="list" allowBlank="1" showInputMessage="1" showErrorMessage="1" sqref="C35" xr:uid="{003D00BA-001A-425E-82C5-00F4008100E9}">
      <formula1>список5</formula1>
    </dataValidation>
    <dataValidation type="list" allowBlank="1" showInputMessage="1" showErrorMessage="1" sqref="C23" xr:uid="{009700EC-0087-45FA-9EF1-00A700F5009F}">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4"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row>
    <row r="5" spans="1:28" s="11" customFormat="1" ht="15.75" x14ac:dyDescent="0.2">
      <c r="A5" s="16"/>
    </row>
    <row r="6" spans="1:28" s="11" customFormat="1" ht="18.75" x14ac:dyDescent="0.2">
      <c r="A6" s="462" t="s">
        <v>6</v>
      </c>
      <c r="B6" s="462"/>
      <c r="C6" s="462"/>
      <c r="D6" s="462"/>
      <c r="E6" s="462"/>
      <c r="F6" s="462"/>
      <c r="G6" s="462"/>
      <c r="H6" s="462"/>
      <c r="I6" s="462"/>
      <c r="J6" s="462"/>
      <c r="K6" s="462"/>
      <c r="L6" s="462"/>
      <c r="M6" s="462"/>
      <c r="N6" s="462"/>
      <c r="O6" s="462"/>
      <c r="P6" s="462"/>
      <c r="Q6" s="462"/>
      <c r="R6" s="462"/>
      <c r="S6" s="462"/>
      <c r="T6" s="12"/>
      <c r="U6" s="12"/>
      <c r="V6" s="12"/>
      <c r="W6" s="12"/>
      <c r="X6" s="12"/>
      <c r="Y6" s="12"/>
      <c r="Z6" s="12"/>
      <c r="AA6" s="12"/>
      <c r="AB6" s="12"/>
    </row>
    <row r="7" spans="1:28" s="11" customFormat="1" ht="18.75" x14ac:dyDescent="0.2">
      <c r="A7" s="462"/>
      <c r="B7" s="462"/>
      <c r="C7" s="462"/>
      <c r="D7" s="462"/>
      <c r="E7" s="462"/>
      <c r="F7" s="462"/>
      <c r="G7" s="462"/>
      <c r="H7" s="462"/>
      <c r="I7" s="462"/>
      <c r="J7" s="462"/>
      <c r="K7" s="462"/>
      <c r="L7" s="462"/>
      <c r="M7" s="462"/>
      <c r="N7" s="462"/>
      <c r="O7" s="462"/>
      <c r="P7" s="462"/>
      <c r="Q7" s="462"/>
      <c r="R7" s="462"/>
      <c r="S7" s="462"/>
      <c r="T7" s="12"/>
      <c r="U7" s="12"/>
      <c r="V7" s="12"/>
      <c r="W7" s="12"/>
      <c r="X7" s="12"/>
      <c r="Y7" s="12"/>
      <c r="Z7" s="12"/>
      <c r="AA7" s="12"/>
      <c r="AB7" s="12"/>
    </row>
    <row r="8" spans="1:28" s="11" customFormat="1" ht="18.75" x14ac:dyDescent="0.2">
      <c r="A8" s="463" t="str">
        <f>'1. паспорт местоположение'!A9:C9</f>
        <v>Акционерное общество "Россети Янтарь" ДЗО  ПАО "Россети"</v>
      </c>
      <c r="B8" s="463"/>
      <c r="C8" s="463"/>
      <c r="D8" s="463"/>
      <c r="E8" s="463"/>
      <c r="F8" s="463"/>
      <c r="G8" s="463"/>
      <c r="H8" s="463"/>
      <c r="I8" s="463"/>
      <c r="J8" s="463"/>
      <c r="K8" s="463"/>
      <c r="L8" s="463"/>
      <c r="M8" s="463"/>
      <c r="N8" s="463"/>
      <c r="O8" s="463"/>
      <c r="P8" s="463"/>
      <c r="Q8" s="463"/>
      <c r="R8" s="463"/>
      <c r="S8" s="463"/>
      <c r="T8" s="12"/>
      <c r="U8" s="12"/>
      <c r="V8" s="12"/>
      <c r="W8" s="12"/>
      <c r="X8" s="12"/>
      <c r="Y8" s="12"/>
      <c r="Z8" s="12"/>
      <c r="AA8" s="12"/>
      <c r="AB8" s="12"/>
    </row>
    <row r="9" spans="1:28" s="11" customFormat="1" ht="18.75" x14ac:dyDescent="0.2">
      <c r="A9" s="467" t="s">
        <v>5</v>
      </c>
      <c r="B9" s="467"/>
      <c r="C9" s="467"/>
      <c r="D9" s="467"/>
      <c r="E9" s="467"/>
      <c r="F9" s="467"/>
      <c r="G9" s="467"/>
      <c r="H9" s="467"/>
      <c r="I9" s="467"/>
      <c r="J9" s="467"/>
      <c r="K9" s="467"/>
      <c r="L9" s="467"/>
      <c r="M9" s="467"/>
      <c r="N9" s="467"/>
      <c r="O9" s="467"/>
      <c r="P9" s="467"/>
      <c r="Q9" s="467"/>
      <c r="R9" s="467"/>
      <c r="S9" s="467"/>
      <c r="T9" s="12"/>
      <c r="U9" s="12"/>
      <c r="V9" s="12"/>
      <c r="W9" s="12"/>
      <c r="X9" s="12"/>
      <c r="Y9" s="12"/>
      <c r="Z9" s="12"/>
      <c r="AA9" s="12"/>
      <c r="AB9" s="12"/>
    </row>
    <row r="10" spans="1:28" s="11" customFormat="1" ht="18.75" x14ac:dyDescent="0.2">
      <c r="A10" s="462"/>
      <c r="B10" s="462"/>
      <c r="C10" s="462"/>
      <c r="D10" s="462"/>
      <c r="E10" s="462"/>
      <c r="F10" s="462"/>
      <c r="G10" s="462"/>
      <c r="H10" s="462"/>
      <c r="I10" s="462"/>
      <c r="J10" s="462"/>
      <c r="K10" s="462"/>
      <c r="L10" s="462"/>
      <c r="M10" s="462"/>
      <c r="N10" s="462"/>
      <c r="O10" s="462"/>
      <c r="P10" s="462"/>
      <c r="Q10" s="462"/>
      <c r="R10" s="462"/>
      <c r="S10" s="462"/>
      <c r="T10" s="12"/>
      <c r="U10" s="12"/>
      <c r="V10" s="12"/>
      <c r="W10" s="12"/>
      <c r="X10" s="12"/>
      <c r="Y10" s="12"/>
      <c r="Z10" s="12"/>
      <c r="AA10" s="12"/>
      <c r="AB10" s="12"/>
    </row>
    <row r="11" spans="1:28" s="11" customFormat="1" ht="18.75" x14ac:dyDescent="0.2">
      <c r="A11" s="463" t="str">
        <f>'1. паспорт местоположение'!A12:C12</f>
        <v>O_24-0183</v>
      </c>
      <c r="B11" s="463"/>
      <c r="C11" s="463"/>
      <c r="D11" s="463"/>
      <c r="E11" s="463"/>
      <c r="F11" s="463"/>
      <c r="G11" s="463"/>
      <c r="H11" s="463"/>
      <c r="I11" s="463"/>
      <c r="J11" s="463"/>
      <c r="K11" s="463"/>
      <c r="L11" s="463"/>
      <c r="M11" s="463"/>
      <c r="N11" s="463"/>
      <c r="O11" s="463"/>
      <c r="P11" s="463"/>
      <c r="Q11" s="463"/>
      <c r="R11" s="463"/>
      <c r="S11" s="463"/>
      <c r="T11" s="12"/>
      <c r="U11" s="12"/>
      <c r="V11" s="12"/>
      <c r="W11" s="12"/>
      <c r="X11" s="12"/>
      <c r="Y11" s="12"/>
      <c r="Z11" s="12"/>
      <c r="AA11" s="12"/>
      <c r="AB11" s="12"/>
    </row>
    <row r="12" spans="1:28" s="11" customFormat="1" ht="18.75" x14ac:dyDescent="0.2">
      <c r="A12" s="467" t="s">
        <v>4</v>
      </c>
      <c r="B12" s="467"/>
      <c r="C12" s="467"/>
      <c r="D12" s="467"/>
      <c r="E12" s="467"/>
      <c r="F12" s="467"/>
      <c r="G12" s="467"/>
      <c r="H12" s="467"/>
      <c r="I12" s="467"/>
      <c r="J12" s="467"/>
      <c r="K12" s="467"/>
      <c r="L12" s="467"/>
      <c r="M12" s="467"/>
      <c r="N12" s="467"/>
      <c r="O12" s="467"/>
      <c r="P12" s="467"/>
      <c r="Q12" s="467"/>
      <c r="R12" s="467"/>
      <c r="S12" s="467"/>
      <c r="T12" s="12"/>
      <c r="U12" s="12"/>
      <c r="V12" s="12"/>
      <c r="W12" s="12"/>
      <c r="X12" s="12"/>
      <c r="Y12" s="12"/>
      <c r="Z12" s="12"/>
      <c r="AA12" s="12"/>
      <c r="AB12" s="12"/>
    </row>
    <row r="13" spans="1:28" s="8" customFormat="1" ht="15.75" customHeight="1" x14ac:dyDescent="0.2">
      <c r="A13" s="468"/>
      <c r="B13" s="468"/>
      <c r="C13" s="468"/>
      <c r="D13" s="468"/>
      <c r="E13" s="468"/>
      <c r="F13" s="468"/>
      <c r="G13" s="468"/>
      <c r="H13" s="468"/>
      <c r="I13" s="468"/>
      <c r="J13" s="468"/>
      <c r="K13" s="468"/>
      <c r="L13" s="468"/>
      <c r="M13" s="468"/>
      <c r="N13" s="468"/>
      <c r="O13" s="468"/>
      <c r="P13" s="468"/>
      <c r="Q13" s="468"/>
      <c r="R13" s="468"/>
      <c r="S13" s="468"/>
      <c r="T13" s="9"/>
      <c r="U13" s="9"/>
      <c r="V13" s="9"/>
      <c r="W13" s="9"/>
      <c r="X13" s="9"/>
      <c r="Y13" s="9"/>
      <c r="Z13" s="9"/>
      <c r="AA13" s="9"/>
      <c r="AB13" s="9"/>
    </row>
    <row r="14" spans="1:28" s="3" customFormat="1" ht="12" x14ac:dyDescent="0.2">
      <c r="A14" s="463" t="str">
        <f>'1. паспорт местоположение'!A9:C9</f>
        <v>Акционерное общество "Россети Янтарь" ДЗО  ПАО "Россети"</v>
      </c>
      <c r="B14" s="463"/>
      <c r="C14" s="463"/>
      <c r="D14" s="463"/>
      <c r="E14" s="463"/>
      <c r="F14" s="463"/>
      <c r="G14" s="463"/>
      <c r="H14" s="463"/>
      <c r="I14" s="463"/>
      <c r="J14" s="463"/>
      <c r="K14" s="463"/>
      <c r="L14" s="463"/>
      <c r="M14" s="463"/>
      <c r="N14" s="463"/>
      <c r="O14" s="463"/>
      <c r="P14" s="463"/>
      <c r="Q14" s="463"/>
      <c r="R14" s="463"/>
      <c r="S14" s="463"/>
      <c r="T14" s="7"/>
      <c r="U14" s="7"/>
      <c r="V14" s="7"/>
      <c r="W14" s="7"/>
      <c r="X14" s="7"/>
      <c r="Y14" s="7"/>
      <c r="Z14" s="7"/>
      <c r="AA14" s="7"/>
      <c r="AB14" s="7"/>
    </row>
    <row r="15" spans="1:28" s="3" customFormat="1" ht="28.5" customHeight="1" x14ac:dyDescent="0.25">
      <c r="A15" s="469" t="str">
        <f>'1. паспорт местоположение'!A15:C15</f>
        <v>Реконструкция ВЛ 15 кВ 15-06 (инв. № 511542209) протяженностью 7,99 км в Гурьевском МО</v>
      </c>
      <c r="B15" s="469"/>
      <c r="C15" s="469"/>
      <c r="D15" s="469"/>
      <c r="E15" s="469"/>
      <c r="F15" s="469"/>
      <c r="G15" s="469"/>
      <c r="H15" s="469"/>
      <c r="I15" s="469"/>
      <c r="J15" s="469"/>
      <c r="K15" s="469"/>
      <c r="L15" s="469"/>
      <c r="M15" s="469"/>
      <c r="N15" s="469"/>
      <c r="O15" s="469"/>
      <c r="P15" s="469"/>
      <c r="Q15" s="469"/>
      <c r="R15" s="469"/>
      <c r="S15" s="469"/>
      <c r="T15" s="5"/>
      <c r="U15" s="5"/>
      <c r="V15" s="5"/>
      <c r="W15" s="5"/>
      <c r="X15" s="5"/>
      <c r="Y15" s="5"/>
      <c r="Z15" s="5"/>
      <c r="AA15" s="5"/>
      <c r="AB15" s="5"/>
    </row>
    <row r="16" spans="1:28" s="3" customFormat="1" ht="15" customHeight="1" x14ac:dyDescent="0.2">
      <c r="A16" s="470"/>
      <c r="B16" s="470"/>
      <c r="C16" s="470"/>
      <c r="D16" s="470"/>
      <c r="E16" s="470"/>
      <c r="F16" s="470"/>
      <c r="G16" s="470"/>
      <c r="H16" s="470"/>
      <c r="I16" s="470"/>
      <c r="J16" s="470"/>
      <c r="K16" s="470"/>
      <c r="L16" s="470"/>
      <c r="M16" s="470"/>
      <c r="N16" s="470"/>
      <c r="O16" s="470"/>
      <c r="P16" s="470"/>
      <c r="Q16" s="470"/>
      <c r="R16" s="470"/>
      <c r="S16" s="470"/>
      <c r="T16" s="4"/>
      <c r="U16" s="4"/>
      <c r="V16" s="4"/>
      <c r="W16" s="4"/>
      <c r="X16" s="4"/>
      <c r="Y16" s="4"/>
    </row>
    <row r="17" spans="1:28" s="3" customFormat="1" ht="45.75" customHeight="1" x14ac:dyDescent="0.2">
      <c r="A17" s="471" t="s">
        <v>414</v>
      </c>
      <c r="B17" s="471"/>
      <c r="C17" s="471"/>
      <c r="D17" s="471"/>
      <c r="E17" s="471"/>
      <c r="F17" s="471"/>
      <c r="G17" s="471"/>
      <c r="H17" s="471"/>
      <c r="I17" s="471"/>
      <c r="J17" s="471"/>
      <c r="K17" s="471"/>
      <c r="L17" s="471"/>
      <c r="M17" s="471"/>
      <c r="N17" s="471"/>
      <c r="O17" s="471"/>
      <c r="P17" s="471"/>
      <c r="Q17" s="471"/>
      <c r="R17" s="471"/>
      <c r="S17" s="471"/>
      <c r="T17" s="6"/>
      <c r="U17" s="6"/>
      <c r="V17" s="6"/>
      <c r="W17" s="6"/>
      <c r="X17" s="6"/>
      <c r="Y17" s="6"/>
      <c r="Z17" s="6"/>
      <c r="AA17" s="6"/>
      <c r="AB17" s="6"/>
    </row>
    <row r="18" spans="1:28" s="3" customFormat="1" ht="15" customHeight="1" x14ac:dyDescent="0.2">
      <c r="A18" s="472"/>
      <c r="B18" s="472"/>
      <c r="C18" s="472"/>
      <c r="D18" s="472"/>
      <c r="E18" s="472"/>
      <c r="F18" s="472"/>
      <c r="G18" s="472"/>
      <c r="H18" s="472"/>
      <c r="I18" s="472"/>
      <c r="J18" s="472"/>
      <c r="K18" s="472"/>
      <c r="L18" s="472"/>
      <c r="M18" s="472"/>
      <c r="N18" s="472"/>
      <c r="O18" s="472"/>
      <c r="P18" s="472"/>
      <c r="Q18" s="472"/>
      <c r="R18" s="472"/>
      <c r="S18" s="472"/>
      <c r="T18" s="4"/>
      <c r="U18" s="4"/>
      <c r="V18" s="4"/>
      <c r="W18" s="4"/>
      <c r="X18" s="4"/>
      <c r="Y18" s="4"/>
    </row>
    <row r="19" spans="1:28" s="3" customFormat="1" ht="54" customHeight="1" x14ac:dyDescent="0.2">
      <c r="A19" s="461" t="s">
        <v>2</v>
      </c>
      <c r="B19" s="461" t="s">
        <v>93</v>
      </c>
      <c r="C19" s="464" t="s">
        <v>308</v>
      </c>
      <c r="D19" s="461" t="s">
        <v>307</v>
      </c>
      <c r="E19" s="461" t="s">
        <v>92</v>
      </c>
      <c r="F19" s="461" t="s">
        <v>91</v>
      </c>
      <c r="G19" s="461" t="s">
        <v>303</v>
      </c>
      <c r="H19" s="461" t="s">
        <v>90</v>
      </c>
      <c r="I19" s="461" t="s">
        <v>89</v>
      </c>
      <c r="J19" s="461" t="s">
        <v>88</v>
      </c>
      <c r="K19" s="461" t="s">
        <v>87</v>
      </c>
      <c r="L19" s="461" t="s">
        <v>86</v>
      </c>
      <c r="M19" s="461" t="s">
        <v>85</v>
      </c>
      <c r="N19" s="461" t="s">
        <v>84</v>
      </c>
      <c r="O19" s="461" t="s">
        <v>83</v>
      </c>
      <c r="P19" s="461" t="s">
        <v>82</v>
      </c>
      <c r="Q19" s="461" t="s">
        <v>306</v>
      </c>
      <c r="R19" s="461"/>
      <c r="S19" s="466" t="s">
        <v>408</v>
      </c>
      <c r="T19" s="4"/>
      <c r="U19" s="4"/>
      <c r="V19" s="4"/>
      <c r="W19" s="4"/>
      <c r="X19" s="4"/>
      <c r="Y19" s="4"/>
    </row>
    <row r="20" spans="1:28" s="3" customFormat="1" ht="180.75" customHeight="1" x14ac:dyDescent="0.2">
      <c r="A20" s="461"/>
      <c r="B20" s="461"/>
      <c r="C20" s="465"/>
      <c r="D20" s="461"/>
      <c r="E20" s="461"/>
      <c r="F20" s="461"/>
      <c r="G20" s="461"/>
      <c r="H20" s="461"/>
      <c r="I20" s="461"/>
      <c r="J20" s="461"/>
      <c r="K20" s="461"/>
      <c r="L20" s="461"/>
      <c r="M20" s="461"/>
      <c r="N20" s="461"/>
      <c r="O20" s="461"/>
      <c r="P20" s="461"/>
      <c r="Q20" s="34" t="s">
        <v>304</v>
      </c>
      <c r="R20" s="35" t="s">
        <v>305</v>
      </c>
      <c r="S20" s="466"/>
      <c r="T20" s="27"/>
      <c r="U20" s="27"/>
      <c r="V20" s="27"/>
      <c r="W20" s="27"/>
      <c r="X20" s="27"/>
      <c r="Y20" s="27"/>
      <c r="Z20" s="26"/>
      <c r="AA20" s="26"/>
      <c r="AB20" s="26"/>
    </row>
    <row r="21" spans="1:28" s="3" customFormat="1" ht="18.75" x14ac:dyDescent="0.2">
      <c r="A21" s="34">
        <v>1</v>
      </c>
      <c r="B21" s="37">
        <v>2</v>
      </c>
      <c r="C21" s="34">
        <v>3</v>
      </c>
      <c r="D21" s="37">
        <v>4</v>
      </c>
      <c r="E21" s="34">
        <v>5</v>
      </c>
      <c r="F21" s="37">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239">
        <v>1</v>
      </c>
      <c r="B22" s="248"/>
      <c r="C22" s="239"/>
      <c r="D22" s="247"/>
      <c r="E22" s="248"/>
      <c r="F22" s="247"/>
      <c r="G22" s="248"/>
      <c r="H22" s="247"/>
      <c r="I22" s="248"/>
      <c r="J22" s="247"/>
      <c r="K22" s="248"/>
      <c r="L22" s="247"/>
      <c r="M22" s="248"/>
      <c r="N22" s="247"/>
      <c r="O22" s="248"/>
      <c r="P22" s="247"/>
      <c r="Q22" s="270"/>
      <c r="R22" s="249"/>
      <c r="S22" s="269"/>
      <c r="W22" s="27"/>
      <c r="X22" s="27"/>
      <c r="Y22" s="27"/>
      <c r="Z22" s="26"/>
      <c r="AA22" s="26"/>
      <c r="AB22" s="26"/>
    </row>
    <row r="23" spans="1:28" ht="20.25" customHeight="1" x14ac:dyDescent="0.25">
      <c r="A23" s="67"/>
      <c r="B23" s="37" t="s">
        <v>301</v>
      </c>
      <c r="C23" s="37"/>
      <c r="D23" s="37"/>
      <c r="E23" s="67" t="s">
        <v>302</v>
      </c>
      <c r="F23" s="67" t="s">
        <v>302</v>
      </c>
      <c r="G23" s="67" t="s">
        <v>302</v>
      </c>
      <c r="H23" s="238">
        <f>H22</f>
        <v>0</v>
      </c>
      <c r="I23" s="67"/>
      <c r="J23" s="238">
        <f>J22</f>
        <v>0</v>
      </c>
      <c r="K23" s="67"/>
      <c r="L23" s="67"/>
      <c r="M23" s="67"/>
      <c r="N23" s="67"/>
      <c r="O23" s="67"/>
      <c r="P23" s="67"/>
      <c r="Q23" s="68"/>
      <c r="R23" s="2"/>
      <c r="S23" s="23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O27" sqref="O27"/>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3" t="str">
        <f>'1. паспорт местоположение'!A5:C5</f>
        <v>Год раскрытия информации: 2026 год</v>
      </c>
      <c r="B6" s="453"/>
      <c r="C6" s="453"/>
      <c r="D6" s="453"/>
      <c r="E6" s="453"/>
      <c r="F6" s="453"/>
      <c r="G6" s="453"/>
      <c r="H6" s="453"/>
      <c r="I6" s="453"/>
      <c r="J6" s="453"/>
      <c r="K6" s="453"/>
      <c r="L6" s="453"/>
      <c r="M6" s="453"/>
      <c r="N6" s="453"/>
      <c r="O6" s="453"/>
      <c r="P6" s="453"/>
      <c r="Q6" s="453"/>
      <c r="R6" s="453"/>
      <c r="S6" s="453"/>
      <c r="T6" s="453"/>
    </row>
    <row r="7" spans="1:20" s="11" customFormat="1" x14ac:dyDescent="0.2">
      <c r="A7" s="16"/>
      <c r="H7" s="15"/>
    </row>
    <row r="8" spans="1:20" s="11" customFormat="1" ht="18.75" x14ac:dyDescent="0.2">
      <c r="A8" s="462" t="s">
        <v>6</v>
      </c>
      <c r="B8" s="462"/>
      <c r="C8" s="462"/>
      <c r="D8" s="462"/>
      <c r="E8" s="462"/>
      <c r="F8" s="462"/>
      <c r="G8" s="462"/>
      <c r="H8" s="462"/>
      <c r="I8" s="462"/>
      <c r="J8" s="462"/>
      <c r="K8" s="462"/>
      <c r="L8" s="462"/>
      <c r="M8" s="462"/>
      <c r="N8" s="462"/>
      <c r="O8" s="462"/>
      <c r="P8" s="462"/>
      <c r="Q8" s="462"/>
      <c r="R8" s="462"/>
      <c r="S8" s="462"/>
      <c r="T8" s="462"/>
    </row>
    <row r="9" spans="1:20" s="11" customFormat="1" ht="18.75" x14ac:dyDescent="0.2">
      <c r="A9" s="462"/>
      <c r="B9" s="462"/>
      <c r="C9" s="462"/>
      <c r="D9" s="462"/>
      <c r="E9" s="462"/>
      <c r="F9" s="462"/>
      <c r="G9" s="462"/>
      <c r="H9" s="462"/>
      <c r="I9" s="462"/>
      <c r="J9" s="462"/>
      <c r="K9" s="462"/>
      <c r="L9" s="462"/>
      <c r="M9" s="462"/>
      <c r="N9" s="462"/>
      <c r="O9" s="462"/>
      <c r="P9" s="462"/>
      <c r="Q9" s="462"/>
      <c r="R9" s="462"/>
      <c r="S9" s="462"/>
      <c r="T9" s="462"/>
    </row>
    <row r="10" spans="1:20" s="11" customFormat="1" ht="18.75" customHeight="1" x14ac:dyDescent="0.2">
      <c r="A10" s="463" t="str">
        <f>'1. паспорт местоположение'!A9:C9</f>
        <v>Акционерное общество "Россети Янтарь" ДЗО  ПАО "Россети"</v>
      </c>
      <c r="B10" s="463"/>
      <c r="C10" s="463"/>
      <c r="D10" s="463"/>
      <c r="E10" s="463"/>
      <c r="F10" s="463"/>
      <c r="G10" s="463"/>
      <c r="H10" s="463"/>
      <c r="I10" s="463"/>
      <c r="J10" s="463"/>
      <c r="K10" s="463"/>
      <c r="L10" s="463"/>
      <c r="M10" s="463"/>
      <c r="N10" s="463"/>
      <c r="O10" s="463"/>
      <c r="P10" s="463"/>
      <c r="Q10" s="463"/>
      <c r="R10" s="463"/>
      <c r="S10" s="463"/>
      <c r="T10" s="463"/>
    </row>
    <row r="11" spans="1:20" s="11" customFormat="1" ht="18.75" customHeight="1" x14ac:dyDescent="0.2">
      <c r="A11" s="467" t="s">
        <v>5</v>
      </c>
      <c r="B11" s="467"/>
      <c r="C11" s="467"/>
      <c r="D11" s="467"/>
      <c r="E11" s="467"/>
      <c r="F11" s="467"/>
      <c r="G11" s="467"/>
      <c r="H11" s="467"/>
      <c r="I11" s="467"/>
      <c r="J11" s="467"/>
      <c r="K11" s="467"/>
      <c r="L11" s="467"/>
      <c r="M11" s="467"/>
      <c r="N11" s="467"/>
      <c r="O11" s="467"/>
      <c r="P11" s="467"/>
      <c r="Q11" s="467"/>
      <c r="R11" s="467"/>
      <c r="S11" s="467"/>
      <c r="T11" s="467"/>
    </row>
    <row r="12" spans="1:20" s="11" customFormat="1" ht="18.75" x14ac:dyDescent="0.2">
      <c r="A12" s="462"/>
      <c r="B12" s="462"/>
      <c r="C12" s="462"/>
      <c r="D12" s="462"/>
      <c r="E12" s="462"/>
      <c r="F12" s="462"/>
      <c r="G12" s="462"/>
      <c r="H12" s="462"/>
      <c r="I12" s="462"/>
      <c r="J12" s="462"/>
      <c r="K12" s="462"/>
      <c r="L12" s="462"/>
      <c r="M12" s="462"/>
      <c r="N12" s="462"/>
      <c r="O12" s="462"/>
      <c r="P12" s="462"/>
      <c r="Q12" s="462"/>
      <c r="R12" s="462"/>
      <c r="S12" s="462"/>
      <c r="T12" s="462"/>
    </row>
    <row r="13" spans="1:20" s="11" customFormat="1" ht="18.75" customHeight="1" x14ac:dyDescent="0.2">
      <c r="A13" s="463" t="str">
        <f>'1. паспорт местоположение'!A12:C12</f>
        <v>O_24-0183</v>
      </c>
      <c r="B13" s="463"/>
      <c r="C13" s="463"/>
      <c r="D13" s="463"/>
      <c r="E13" s="463"/>
      <c r="F13" s="463"/>
      <c r="G13" s="463"/>
      <c r="H13" s="463"/>
      <c r="I13" s="463"/>
      <c r="J13" s="463"/>
      <c r="K13" s="463"/>
      <c r="L13" s="463"/>
      <c r="M13" s="463"/>
      <c r="N13" s="463"/>
      <c r="O13" s="463"/>
      <c r="P13" s="463"/>
      <c r="Q13" s="463"/>
      <c r="R13" s="463"/>
      <c r="S13" s="463"/>
      <c r="T13" s="463"/>
    </row>
    <row r="14" spans="1:20" s="11" customFormat="1" ht="18.75" customHeight="1" x14ac:dyDescent="0.2">
      <c r="A14" s="467" t="s">
        <v>4</v>
      </c>
      <c r="B14" s="467"/>
      <c r="C14" s="467"/>
      <c r="D14" s="467"/>
      <c r="E14" s="467"/>
      <c r="F14" s="467"/>
      <c r="G14" s="467"/>
      <c r="H14" s="467"/>
      <c r="I14" s="467"/>
      <c r="J14" s="467"/>
      <c r="K14" s="467"/>
      <c r="L14" s="467"/>
      <c r="M14" s="467"/>
      <c r="N14" s="467"/>
      <c r="O14" s="467"/>
      <c r="P14" s="467"/>
      <c r="Q14" s="467"/>
      <c r="R14" s="467"/>
      <c r="S14" s="467"/>
      <c r="T14" s="467"/>
    </row>
    <row r="15" spans="1:20" s="8" customFormat="1" ht="15.75" customHeight="1" x14ac:dyDescent="0.2">
      <c r="A15" s="468"/>
      <c r="B15" s="468"/>
      <c r="C15" s="468"/>
      <c r="D15" s="468"/>
      <c r="E15" s="468"/>
      <c r="F15" s="468"/>
      <c r="G15" s="468"/>
      <c r="H15" s="468"/>
      <c r="I15" s="468"/>
      <c r="J15" s="468"/>
      <c r="K15" s="468"/>
      <c r="L15" s="468"/>
      <c r="M15" s="468"/>
      <c r="N15" s="468"/>
      <c r="O15" s="468"/>
      <c r="P15" s="468"/>
      <c r="Q15" s="468"/>
      <c r="R15" s="468"/>
      <c r="S15" s="468"/>
      <c r="T15" s="468"/>
    </row>
    <row r="16" spans="1:20" s="3" customFormat="1" ht="37.5" customHeight="1" x14ac:dyDescent="0.2">
      <c r="A16" s="487" t="str">
        <f>'1. паспорт местоположение'!A15</f>
        <v>Реконструкция ВЛ 15 кВ 15-06 (инв. № 511542209) протяженностью 7,99 км в Гурьевском МО</v>
      </c>
      <c r="B16" s="487"/>
      <c r="C16" s="487"/>
      <c r="D16" s="487"/>
      <c r="E16" s="487"/>
      <c r="F16" s="487"/>
      <c r="G16" s="487"/>
      <c r="H16" s="487"/>
      <c r="I16" s="487"/>
      <c r="J16" s="487"/>
      <c r="K16" s="487"/>
      <c r="L16" s="487"/>
      <c r="M16" s="487"/>
      <c r="N16" s="487"/>
      <c r="O16" s="487"/>
      <c r="P16" s="487"/>
      <c r="Q16" s="487"/>
      <c r="R16" s="487"/>
      <c r="S16" s="487"/>
      <c r="T16" s="487"/>
    </row>
    <row r="17" spans="1:113" s="3" customFormat="1" ht="15" customHeight="1" x14ac:dyDescent="0.2">
      <c r="A17" s="467" t="s">
        <v>3</v>
      </c>
      <c r="B17" s="467"/>
      <c r="C17" s="467"/>
      <c r="D17" s="467"/>
      <c r="E17" s="467"/>
      <c r="F17" s="467"/>
      <c r="G17" s="467"/>
      <c r="H17" s="467"/>
      <c r="I17" s="467"/>
      <c r="J17" s="467"/>
      <c r="K17" s="467"/>
      <c r="L17" s="467"/>
      <c r="M17" s="467"/>
      <c r="N17" s="467"/>
      <c r="O17" s="467"/>
      <c r="P17" s="467"/>
      <c r="Q17" s="467"/>
      <c r="R17" s="467"/>
      <c r="S17" s="467"/>
      <c r="T17" s="467"/>
    </row>
    <row r="18" spans="1:113" s="3" customFormat="1" ht="15" customHeight="1" x14ac:dyDescent="0.2">
      <c r="A18" s="470"/>
      <c r="B18" s="470"/>
      <c r="C18" s="470"/>
      <c r="D18" s="470"/>
      <c r="E18" s="470"/>
      <c r="F18" s="470"/>
      <c r="G18" s="470"/>
      <c r="H18" s="470"/>
      <c r="I18" s="470"/>
      <c r="J18" s="470"/>
      <c r="K18" s="470"/>
      <c r="L18" s="470"/>
      <c r="M18" s="470"/>
      <c r="N18" s="470"/>
      <c r="O18" s="470"/>
      <c r="P18" s="470"/>
      <c r="Q18" s="470"/>
      <c r="R18" s="470"/>
      <c r="S18" s="470"/>
      <c r="T18" s="470"/>
    </row>
    <row r="19" spans="1:113" s="3" customFormat="1" ht="15" customHeight="1" x14ac:dyDescent="0.2">
      <c r="A19" s="488" t="s">
        <v>419</v>
      </c>
      <c r="B19" s="488"/>
      <c r="C19" s="488"/>
      <c r="D19" s="488"/>
      <c r="E19" s="488"/>
      <c r="F19" s="488"/>
      <c r="G19" s="488"/>
      <c r="H19" s="488"/>
      <c r="I19" s="488"/>
      <c r="J19" s="488"/>
      <c r="K19" s="488"/>
      <c r="L19" s="488"/>
      <c r="M19" s="488"/>
      <c r="N19" s="488"/>
      <c r="O19" s="488"/>
      <c r="P19" s="488"/>
      <c r="Q19" s="488"/>
      <c r="R19" s="488"/>
      <c r="S19" s="488"/>
      <c r="T19" s="488"/>
    </row>
    <row r="20" spans="1:113" s="46" customFormat="1" ht="21" customHeight="1" x14ac:dyDescent="0.25">
      <c r="A20" s="489"/>
      <c r="B20" s="489"/>
      <c r="C20" s="489"/>
      <c r="D20" s="489"/>
      <c r="E20" s="489"/>
      <c r="F20" s="489"/>
      <c r="G20" s="489"/>
      <c r="H20" s="489"/>
      <c r="I20" s="489"/>
      <c r="J20" s="489"/>
      <c r="K20" s="489"/>
      <c r="L20" s="489"/>
      <c r="M20" s="489"/>
      <c r="N20" s="489"/>
      <c r="O20" s="489"/>
      <c r="P20" s="489"/>
      <c r="Q20" s="489"/>
      <c r="R20" s="489"/>
      <c r="S20" s="489"/>
      <c r="T20" s="489"/>
    </row>
    <row r="21" spans="1:113" ht="46.5" customHeight="1" x14ac:dyDescent="0.25">
      <c r="A21" s="481" t="s">
        <v>2</v>
      </c>
      <c r="B21" s="474" t="s">
        <v>217</v>
      </c>
      <c r="C21" s="475"/>
      <c r="D21" s="478" t="s">
        <v>115</v>
      </c>
      <c r="E21" s="474" t="s">
        <v>448</v>
      </c>
      <c r="F21" s="475"/>
      <c r="G21" s="474" t="s">
        <v>236</v>
      </c>
      <c r="H21" s="475"/>
      <c r="I21" s="474" t="s">
        <v>114</v>
      </c>
      <c r="J21" s="475"/>
      <c r="K21" s="478" t="s">
        <v>113</v>
      </c>
      <c r="L21" s="474" t="s">
        <v>112</v>
      </c>
      <c r="M21" s="475"/>
      <c r="N21" s="474" t="s">
        <v>444</v>
      </c>
      <c r="O21" s="475"/>
      <c r="P21" s="478" t="s">
        <v>111</v>
      </c>
      <c r="Q21" s="484" t="s">
        <v>110</v>
      </c>
      <c r="R21" s="485"/>
      <c r="S21" s="484" t="s">
        <v>109</v>
      </c>
      <c r="T21" s="486"/>
    </row>
    <row r="22" spans="1:113" ht="204.75" customHeight="1" x14ac:dyDescent="0.25">
      <c r="A22" s="482"/>
      <c r="B22" s="476"/>
      <c r="C22" s="477"/>
      <c r="D22" s="480"/>
      <c r="E22" s="476"/>
      <c r="F22" s="477"/>
      <c r="G22" s="476"/>
      <c r="H22" s="477"/>
      <c r="I22" s="476"/>
      <c r="J22" s="477"/>
      <c r="K22" s="479"/>
      <c r="L22" s="476"/>
      <c r="M22" s="477"/>
      <c r="N22" s="476"/>
      <c r="O22" s="477"/>
      <c r="P22" s="479"/>
      <c r="Q22" s="61" t="s">
        <v>108</v>
      </c>
      <c r="R22" s="61" t="s">
        <v>418</v>
      </c>
      <c r="S22" s="61" t="s">
        <v>107</v>
      </c>
      <c r="T22" s="61" t="s">
        <v>106</v>
      </c>
    </row>
    <row r="23" spans="1:113" ht="51.75" customHeight="1" x14ac:dyDescent="0.25">
      <c r="A23" s="483"/>
      <c r="B23" s="102" t="s">
        <v>104</v>
      </c>
      <c r="C23" s="102" t="s">
        <v>105</v>
      </c>
      <c r="D23" s="479"/>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7" customFormat="1" x14ac:dyDescent="0.25">
      <c r="A25" s="275" t="s">
        <v>302</v>
      </c>
      <c r="B25" s="273" t="s">
        <v>302</v>
      </c>
      <c r="C25" s="273" t="s">
        <v>302</v>
      </c>
      <c r="D25" s="273" t="s">
        <v>302</v>
      </c>
      <c r="E25" s="273" t="s">
        <v>302</v>
      </c>
      <c r="F25" s="273" t="s">
        <v>302</v>
      </c>
      <c r="G25" s="273" t="s">
        <v>302</v>
      </c>
      <c r="H25" s="273" t="s">
        <v>302</v>
      </c>
      <c r="I25" s="273" t="s">
        <v>302</v>
      </c>
      <c r="J25" s="274" t="s">
        <v>302</v>
      </c>
      <c r="K25" s="274" t="s">
        <v>302</v>
      </c>
      <c r="L25" s="274" t="s">
        <v>302</v>
      </c>
      <c r="M25" s="275" t="s">
        <v>302</v>
      </c>
      <c r="N25" s="275" t="s">
        <v>302</v>
      </c>
      <c r="O25" s="418">
        <v>0</v>
      </c>
      <c r="P25" s="274" t="s">
        <v>302</v>
      </c>
      <c r="Q25" s="276" t="s">
        <v>302</v>
      </c>
      <c r="R25" s="273" t="s">
        <v>302</v>
      </c>
      <c r="S25" s="276" t="s">
        <v>302</v>
      </c>
      <c r="T25" s="273" t="s">
        <v>302</v>
      </c>
    </row>
    <row r="26" spans="1:113" ht="12.75" customHeight="1" x14ac:dyDescent="0.25"/>
    <row r="27" spans="1:113" s="44" customFormat="1" ht="12.75" x14ac:dyDescent="0.2">
      <c r="B27" s="45"/>
      <c r="C27" s="45"/>
      <c r="K27" s="45"/>
      <c r="N27" s="44">
        <f>SUM(N25:N26)</f>
        <v>0</v>
      </c>
      <c r="O27" s="44">
        <f>SUM(O25:O26)</f>
        <v>0</v>
      </c>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73" t="s">
        <v>454</v>
      </c>
      <c r="C29" s="473"/>
      <c r="D29" s="473"/>
      <c r="E29" s="473"/>
      <c r="F29" s="473"/>
      <c r="G29" s="473"/>
      <c r="H29" s="473"/>
      <c r="I29" s="473"/>
      <c r="J29" s="473"/>
      <c r="K29" s="473"/>
      <c r="L29" s="473"/>
      <c r="M29" s="473"/>
      <c r="N29" s="473"/>
      <c r="O29" s="473"/>
      <c r="P29" s="473"/>
      <c r="Q29" s="473"/>
      <c r="R29" s="473"/>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417</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E16" zoomScale="70" zoomScaleSheetLayoutView="70" workbookViewId="0">
      <selection activeCell="R25" sqref="R25"/>
    </sheetView>
  </sheetViews>
  <sheetFormatPr defaultColWidth="10.7109375" defaultRowHeight="15.75" x14ac:dyDescent="0.25"/>
  <cols>
    <col min="1" max="1" width="10.7109375" style="38"/>
    <col min="2" max="3" width="20.28515625" style="38" customWidth="1"/>
    <col min="4"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20.140625" style="38" customWidth="1"/>
    <col min="26" max="26" width="18.5703125" style="38" customWidth="1"/>
    <col min="27" max="27" width="27.57031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62" t="s">
        <v>6</v>
      </c>
      <c r="F7" s="462"/>
      <c r="G7" s="462"/>
      <c r="H7" s="462"/>
      <c r="I7" s="462"/>
      <c r="J7" s="462"/>
      <c r="K7" s="462"/>
      <c r="L7" s="462"/>
      <c r="M7" s="462"/>
      <c r="N7" s="462"/>
      <c r="O7" s="462"/>
      <c r="P7" s="462"/>
      <c r="Q7" s="462"/>
      <c r="R7" s="462"/>
      <c r="S7" s="462"/>
      <c r="T7" s="462"/>
      <c r="U7" s="462"/>
      <c r="V7" s="462"/>
      <c r="W7" s="462"/>
      <c r="X7" s="462"/>
      <c r="Y7" s="4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3" t="str">
        <f>'1. паспорт местоположение'!A9</f>
        <v>Акционерное общество "Россети Янтарь" ДЗО  ПАО "Россети"</v>
      </c>
      <c r="F9" s="463"/>
      <c r="G9" s="463"/>
      <c r="H9" s="463"/>
      <c r="I9" s="463"/>
      <c r="J9" s="463"/>
      <c r="K9" s="463"/>
      <c r="L9" s="463"/>
      <c r="M9" s="463"/>
      <c r="N9" s="463"/>
      <c r="O9" s="463"/>
      <c r="P9" s="463"/>
      <c r="Q9" s="463"/>
      <c r="R9" s="463"/>
      <c r="S9" s="463"/>
      <c r="T9" s="463"/>
      <c r="U9" s="463"/>
      <c r="V9" s="463"/>
      <c r="W9" s="463"/>
      <c r="X9" s="463"/>
      <c r="Y9" s="463"/>
    </row>
    <row r="10" spans="1:27" s="11" customFormat="1" ht="18.75" customHeight="1" x14ac:dyDescent="0.2">
      <c r="E10" s="467" t="s">
        <v>5</v>
      </c>
      <c r="F10" s="467"/>
      <c r="G10" s="467"/>
      <c r="H10" s="467"/>
      <c r="I10" s="467"/>
      <c r="J10" s="467"/>
      <c r="K10" s="467"/>
      <c r="L10" s="467"/>
      <c r="M10" s="467"/>
      <c r="N10" s="467"/>
      <c r="O10" s="467"/>
      <c r="P10" s="467"/>
      <c r="Q10" s="467"/>
      <c r="R10" s="467"/>
      <c r="S10" s="467"/>
      <c r="T10" s="467"/>
      <c r="U10" s="467"/>
      <c r="V10" s="467"/>
      <c r="W10" s="467"/>
      <c r="X10" s="467"/>
      <c r="Y10" s="4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3" t="str">
        <f>'1. паспорт местоположение'!A12</f>
        <v>O_24-0183</v>
      </c>
      <c r="F12" s="463"/>
      <c r="G12" s="463"/>
      <c r="H12" s="463"/>
      <c r="I12" s="463"/>
      <c r="J12" s="463"/>
      <c r="K12" s="463"/>
      <c r="L12" s="463"/>
      <c r="M12" s="463"/>
      <c r="N12" s="463"/>
      <c r="O12" s="463"/>
      <c r="P12" s="463"/>
      <c r="Q12" s="463"/>
      <c r="R12" s="463"/>
      <c r="S12" s="463"/>
      <c r="T12" s="463"/>
      <c r="U12" s="463"/>
      <c r="V12" s="463"/>
      <c r="W12" s="463"/>
      <c r="X12" s="463"/>
      <c r="Y12" s="463"/>
    </row>
    <row r="13" spans="1:27" s="11" customFormat="1" ht="18.75" customHeight="1" x14ac:dyDescent="0.2">
      <c r="E13" s="467" t="s">
        <v>4</v>
      </c>
      <c r="F13" s="467"/>
      <c r="G13" s="467"/>
      <c r="H13" s="467"/>
      <c r="I13" s="467"/>
      <c r="J13" s="467"/>
      <c r="K13" s="467"/>
      <c r="L13" s="467"/>
      <c r="M13" s="467"/>
      <c r="N13" s="467"/>
      <c r="O13" s="467"/>
      <c r="P13" s="467"/>
      <c r="Q13" s="467"/>
      <c r="R13" s="467"/>
      <c r="S13" s="467"/>
      <c r="T13" s="467"/>
      <c r="U13" s="467"/>
      <c r="V13" s="467"/>
      <c r="W13" s="467"/>
      <c r="X13" s="467"/>
      <c r="Y13" s="4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87" t="str">
        <f>'1. паспорт местоположение'!A15</f>
        <v>Реконструкция ВЛ 15 кВ 15-06 (инв. № 511542209) протяженностью 7,99 км в Гурьевском МО</v>
      </c>
      <c r="F15" s="487"/>
      <c r="G15" s="487"/>
      <c r="H15" s="487"/>
      <c r="I15" s="487"/>
      <c r="J15" s="487"/>
      <c r="K15" s="487"/>
      <c r="L15" s="487"/>
      <c r="M15" s="487"/>
      <c r="N15" s="487"/>
      <c r="O15" s="487"/>
      <c r="P15" s="487"/>
      <c r="Q15" s="487"/>
      <c r="R15" s="487"/>
      <c r="S15" s="487"/>
      <c r="T15" s="487"/>
      <c r="U15" s="487"/>
      <c r="V15" s="487"/>
      <c r="W15" s="487"/>
      <c r="X15" s="487"/>
      <c r="Y15" s="487"/>
    </row>
    <row r="16" spans="1:27" s="3" customFormat="1" ht="15" customHeight="1" x14ac:dyDescent="0.2">
      <c r="E16" s="467" t="s">
        <v>3</v>
      </c>
      <c r="F16" s="467"/>
      <c r="G16" s="467"/>
      <c r="H16" s="467"/>
      <c r="I16" s="467"/>
      <c r="J16" s="467"/>
      <c r="K16" s="467"/>
      <c r="L16" s="467"/>
      <c r="M16" s="467"/>
      <c r="N16" s="467"/>
      <c r="O16" s="467"/>
      <c r="P16" s="467"/>
      <c r="Q16" s="467"/>
      <c r="R16" s="467"/>
      <c r="S16" s="467"/>
      <c r="T16" s="467"/>
      <c r="U16" s="467"/>
      <c r="V16" s="467"/>
      <c r="W16" s="467"/>
      <c r="X16" s="467"/>
      <c r="Y16" s="4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8"/>
      <c r="F18" s="488"/>
      <c r="G18" s="488"/>
      <c r="H18" s="488"/>
      <c r="I18" s="488"/>
      <c r="J18" s="488"/>
      <c r="K18" s="488"/>
      <c r="L18" s="488"/>
      <c r="M18" s="488"/>
      <c r="N18" s="488"/>
      <c r="O18" s="488"/>
      <c r="P18" s="488"/>
      <c r="Q18" s="488"/>
      <c r="R18" s="488"/>
      <c r="S18" s="488"/>
      <c r="T18" s="488"/>
      <c r="U18" s="488"/>
      <c r="V18" s="488"/>
      <c r="W18" s="488"/>
      <c r="X18" s="488"/>
      <c r="Y18" s="488"/>
    </row>
    <row r="19" spans="1:27" ht="25.5" customHeight="1" x14ac:dyDescent="0.25">
      <c r="A19" s="488" t="s">
        <v>421</v>
      </c>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row>
    <row r="20" spans="1:27" s="46" customFormat="1" ht="21" customHeight="1" x14ac:dyDescent="0.25"/>
    <row r="21" spans="1:27" ht="15.75" customHeight="1" x14ac:dyDescent="0.25">
      <c r="A21" s="494" t="s">
        <v>2</v>
      </c>
      <c r="B21" s="490" t="s">
        <v>428</v>
      </c>
      <c r="C21" s="491"/>
      <c r="D21" s="490" t="s">
        <v>430</v>
      </c>
      <c r="E21" s="491"/>
      <c r="F21" s="484" t="s">
        <v>87</v>
      </c>
      <c r="G21" s="486"/>
      <c r="H21" s="486"/>
      <c r="I21" s="485"/>
      <c r="J21" s="494" t="s">
        <v>431</v>
      </c>
      <c r="K21" s="490" t="s">
        <v>432</v>
      </c>
      <c r="L21" s="491"/>
      <c r="M21" s="490" t="s">
        <v>433</v>
      </c>
      <c r="N21" s="491"/>
      <c r="O21" s="490" t="s">
        <v>420</v>
      </c>
      <c r="P21" s="491"/>
      <c r="Q21" s="490" t="s">
        <v>120</v>
      </c>
      <c r="R21" s="491"/>
      <c r="S21" s="494" t="s">
        <v>119</v>
      </c>
      <c r="T21" s="494" t="s">
        <v>434</v>
      </c>
      <c r="U21" s="494" t="s">
        <v>429</v>
      </c>
      <c r="V21" s="490" t="s">
        <v>118</v>
      </c>
      <c r="W21" s="491"/>
      <c r="X21" s="484" t="s">
        <v>110</v>
      </c>
      <c r="Y21" s="486"/>
      <c r="Z21" s="484" t="s">
        <v>109</v>
      </c>
      <c r="AA21" s="486"/>
    </row>
    <row r="22" spans="1:27" ht="216" customHeight="1" x14ac:dyDescent="0.25">
      <c r="A22" s="496"/>
      <c r="B22" s="492"/>
      <c r="C22" s="493"/>
      <c r="D22" s="492"/>
      <c r="E22" s="493"/>
      <c r="F22" s="484" t="s">
        <v>117</v>
      </c>
      <c r="G22" s="485"/>
      <c r="H22" s="484" t="s">
        <v>116</v>
      </c>
      <c r="I22" s="485"/>
      <c r="J22" s="495"/>
      <c r="K22" s="492"/>
      <c r="L22" s="493"/>
      <c r="M22" s="492"/>
      <c r="N22" s="493"/>
      <c r="O22" s="492"/>
      <c r="P22" s="493"/>
      <c r="Q22" s="492"/>
      <c r="R22" s="493"/>
      <c r="S22" s="495"/>
      <c r="T22" s="495"/>
      <c r="U22" s="495"/>
      <c r="V22" s="492"/>
      <c r="W22" s="493"/>
      <c r="X22" s="61" t="s">
        <v>108</v>
      </c>
      <c r="Y22" s="61" t="s">
        <v>418</v>
      </c>
      <c r="Z22" s="61" t="s">
        <v>107</v>
      </c>
      <c r="AA22" s="61" t="s">
        <v>106</v>
      </c>
    </row>
    <row r="23" spans="1:27" ht="60" customHeight="1" x14ac:dyDescent="0.25">
      <c r="A23" s="495"/>
      <c r="B23" s="100" t="s">
        <v>104</v>
      </c>
      <c r="C23" s="100"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85.5" customHeight="1" x14ac:dyDescent="0.25">
      <c r="A25" s="406">
        <v>1</v>
      </c>
      <c r="B25" s="407" t="s">
        <v>567</v>
      </c>
      <c r="C25" s="407" t="s">
        <v>567</v>
      </c>
      <c r="D25" s="408" t="s">
        <v>581</v>
      </c>
      <c r="E25" s="408" t="s">
        <v>581</v>
      </c>
      <c r="F25" s="408">
        <v>15</v>
      </c>
      <c r="G25" s="407">
        <v>15</v>
      </c>
      <c r="H25" s="407">
        <v>15</v>
      </c>
      <c r="I25" s="407">
        <v>15</v>
      </c>
      <c r="J25" s="407">
        <v>1985</v>
      </c>
      <c r="K25" s="409" t="s">
        <v>61</v>
      </c>
      <c r="L25" s="410" t="s">
        <v>61</v>
      </c>
      <c r="M25" s="410" t="s">
        <v>568</v>
      </c>
      <c r="N25" s="411">
        <v>95</v>
      </c>
      <c r="O25" s="411" t="s">
        <v>526</v>
      </c>
      <c r="P25" s="411" t="s">
        <v>526</v>
      </c>
      <c r="Q25" s="411">
        <v>3.95</v>
      </c>
      <c r="R25" s="411">
        <v>3.95</v>
      </c>
      <c r="S25" s="409" t="s">
        <v>302</v>
      </c>
      <c r="T25" s="409" t="s">
        <v>569</v>
      </c>
      <c r="U25" s="409" t="s">
        <v>59</v>
      </c>
      <c r="V25" s="409" t="s">
        <v>500</v>
      </c>
      <c r="W25" s="409" t="s">
        <v>500</v>
      </c>
      <c r="X25" s="409" t="s">
        <v>570</v>
      </c>
      <c r="Y25" s="409" t="s">
        <v>570</v>
      </c>
      <c r="Z25" s="408" t="s">
        <v>571</v>
      </c>
      <c r="AA25" s="408" t="s">
        <v>572</v>
      </c>
    </row>
    <row r="26" spans="1:27" ht="85.5" customHeight="1" x14ac:dyDescent="0.25">
      <c r="A26" s="406">
        <v>2</v>
      </c>
      <c r="B26" s="407" t="s">
        <v>567</v>
      </c>
      <c r="C26" s="407" t="s">
        <v>567</v>
      </c>
      <c r="D26" s="408" t="s">
        <v>582</v>
      </c>
      <c r="E26" s="408" t="s">
        <v>582</v>
      </c>
      <c r="F26" s="408">
        <v>15</v>
      </c>
      <c r="G26" s="407">
        <v>15</v>
      </c>
      <c r="H26" s="407">
        <v>15</v>
      </c>
      <c r="I26" s="407">
        <v>15</v>
      </c>
      <c r="J26" s="407">
        <v>2016</v>
      </c>
      <c r="K26" s="409" t="s">
        <v>61</v>
      </c>
      <c r="L26" s="410" t="s">
        <v>61</v>
      </c>
      <c r="M26" s="410" t="s">
        <v>573</v>
      </c>
      <c r="N26" s="411">
        <v>95</v>
      </c>
      <c r="O26" s="411" t="s">
        <v>526</v>
      </c>
      <c r="P26" s="411" t="s">
        <v>526</v>
      </c>
      <c r="Q26" s="411">
        <v>2.76</v>
      </c>
      <c r="R26" s="411">
        <v>1.72</v>
      </c>
      <c r="S26" s="409" t="s">
        <v>302</v>
      </c>
      <c r="T26" s="409" t="s">
        <v>570</v>
      </c>
      <c r="U26" s="409" t="s">
        <v>570</v>
      </c>
      <c r="V26" s="409" t="s">
        <v>500</v>
      </c>
      <c r="W26" s="409" t="s">
        <v>500</v>
      </c>
      <c r="X26" s="409" t="s">
        <v>570</v>
      </c>
      <c r="Y26" s="409" t="s">
        <v>570</v>
      </c>
      <c r="Z26" s="408" t="s">
        <v>571</v>
      </c>
      <c r="AA26" s="408" t="s">
        <v>572</v>
      </c>
    </row>
    <row r="27" spans="1:27" ht="85.5" customHeight="1" x14ac:dyDescent="0.25">
      <c r="A27" s="406">
        <v>3</v>
      </c>
      <c r="B27" s="407" t="s">
        <v>567</v>
      </c>
      <c r="C27" s="407" t="s">
        <v>567</v>
      </c>
      <c r="D27" s="408" t="s">
        <v>583</v>
      </c>
      <c r="E27" s="408" t="s">
        <v>583</v>
      </c>
      <c r="F27" s="408">
        <v>15</v>
      </c>
      <c r="G27" s="407">
        <v>15</v>
      </c>
      <c r="H27" s="407">
        <v>15</v>
      </c>
      <c r="I27" s="407">
        <v>15</v>
      </c>
      <c r="J27" s="407">
        <v>1979</v>
      </c>
      <c r="K27" s="409" t="s">
        <v>61</v>
      </c>
      <c r="L27" s="410" t="s">
        <v>61</v>
      </c>
      <c r="M27" s="410" t="s">
        <v>574</v>
      </c>
      <c r="N27" s="411">
        <v>95</v>
      </c>
      <c r="O27" s="411" t="s">
        <v>526</v>
      </c>
      <c r="P27" s="411" t="s">
        <v>526</v>
      </c>
      <c r="Q27" s="411">
        <v>1.75</v>
      </c>
      <c r="R27" s="411">
        <v>2.3199999999999998</v>
      </c>
      <c r="S27" s="409" t="s">
        <v>302</v>
      </c>
      <c r="T27" s="409" t="s">
        <v>575</v>
      </c>
      <c r="U27" s="409" t="s">
        <v>59</v>
      </c>
      <c r="V27" s="409" t="s">
        <v>500</v>
      </c>
      <c r="W27" s="409" t="s">
        <v>500</v>
      </c>
      <c r="X27" s="409" t="s">
        <v>570</v>
      </c>
      <c r="Y27" s="409" t="s">
        <v>570</v>
      </c>
      <c r="Z27" s="408" t="s">
        <v>571</v>
      </c>
      <c r="AA27" s="408" t="s">
        <v>572</v>
      </c>
    </row>
    <row r="28" spans="1:27" x14ac:dyDescent="0.25">
      <c r="Q28" s="287">
        <f>SUM(Q25:Q27)</f>
        <v>8.4600000000000009</v>
      </c>
      <c r="R28" s="287">
        <f>SUM(R25:R27)</f>
        <v>7.99</v>
      </c>
      <c r="S28" s="287">
        <f>ROUND(R28-Q28,3)</f>
        <v>-0.47</v>
      </c>
      <c r="X28" s="291"/>
      <c r="Y28" s="292"/>
      <c r="Z28" s="293"/>
      <c r="AA28" s="290"/>
    </row>
    <row r="29" spans="1:27" x14ac:dyDescent="0.25">
      <c r="R29" s="288"/>
      <c r="S29" s="46"/>
      <c r="AA29" s="290"/>
    </row>
    <row r="30" spans="1:27" x14ac:dyDescent="0.25">
      <c r="AA30" s="290"/>
    </row>
    <row r="31" spans="1:27" x14ac:dyDescent="0.25">
      <c r="AA31" s="290"/>
    </row>
    <row r="32" spans="1:27" x14ac:dyDescent="0.25">
      <c r="AA32" s="290"/>
    </row>
  </sheetData>
  <mergeCells count="27">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F22:G22"/>
    <mergeCell ref="H22:I22"/>
    <mergeCell ref="B21:C22"/>
    <mergeCell ref="E18:Y18"/>
    <mergeCell ref="M21:N22"/>
    <mergeCell ref="Q21:R22"/>
    <mergeCell ref="S21:S22"/>
    <mergeCell ref="T21:T22"/>
    <mergeCell ref="X21:Y21"/>
    <mergeCell ref="V21:W22"/>
    <mergeCell ref="K21:L22"/>
  </mergeCells>
  <pageMargins left="0.78740157480314954" right="0.59055118110236238" top="0.78740157480314954" bottom="0.39370078740157477" header="0.19685039370078738" footer="0.19685039370078738"/>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26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1" t="s">
        <v>65</v>
      </c>
      <c r="E1" s="15"/>
      <c r="F1" s="15"/>
    </row>
    <row r="2" spans="1:29" s="11" customFormat="1" ht="18.75" customHeight="1" x14ac:dyDescent="0.3">
      <c r="A2" s="17"/>
      <c r="C2" s="252" t="s">
        <v>7</v>
      </c>
      <c r="E2" s="15"/>
      <c r="F2" s="15"/>
    </row>
    <row r="3" spans="1:29" s="11" customFormat="1" ht="18.75" x14ac:dyDescent="0.3">
      <c r="A3" s="16"/>
      <c r="C3" s="252" t="s">
        <v>503</v>
      </c>
      <c r="E3" s="15"/>
      <c r="F3" s="15"/>
    </row>
    <row r="4" spans="1:29" s="11" customFormat="1" ht="18.75" x14ac:dyDescent="0.3">
      <c r="A4" s="16"/>
      <c r="C4" s="252"/>
      <c r="E4" s="15"/>
      <c r="F4" s="15"/>
    </row>
    <row r="5" spans="1:29" s="11" customFormat="1" ht="15.75" x14ac:dyDescent="0.2">
      <c r="A5" s="453" t="str">
        <f>'1. паспорт местоположение'!A5:C5</f>
        <v>Год раскрытия информации: 2026 год</v>
      </c>
      <c r="B5" s="453"/>
      <c r="C5" s="453"/>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C6" s="15"/>
      <c r="E6" s="15"/>
      <c r="F6" s="15"/>
      <c r="G6" s="14"/>
    </row>
    <row r="7" spans="1:29" s="11" customFormat="1" ht="18.75" x14ac:dyDescent="0.2">
      <c r="A7" s="462" t="s">
        <v>6</v>
      </c>
      <c r="B7" s="462"/>
      <c r="C7" s="462"/>
      <c r="D7" s="12"/>
      <c r="E7" s="12"/>
      <c r="F7" s="12"/>
      <c r="G7" s="12"/>
      <c r="H7" s="12"/>
      <c r="I7" s="12"/>
      <c r="J7" s="12"/>
      <c r="K7" s="12"/>
      <c r="L7" s="12"/>
      <c r="M7" s="12"/>
      <c r="N7" s="12"/>
      <c r="O7" s="12"/>
      <c r="P7" s="12"/>
      <c r="Q7" s="12"/>
      <c r="R7" s="12"/>
      <c r="S7" s="12"/>
      <c r="T7" s="12"/>
      <c r="U7" s="12"/>
    </row>
    <row r="8" spans="1:29" s="11" customFormat="1" ht="18.75" x14ac:dyDescent="0.2">
      <c r="A8" s="462"/>
      <c r="B8" s="462"/>
      <c r="C8" s="462"/>
      <c r="D8" s="13"/>
      <c r="E8" s="13"/>
      <c r="F8" s="13"/>
      <c r="G8" s="13"/>
      <c r="H8" s="12"/>
      <c r="I8" s="12"/>
      <c r="J8" s="12"/>
      <c r="K8" s="12"/>
      <c r="L8" s="12"/>
      <c r="M8" s="12"/>
      <c r="N8" s="12"/>
      <c r="O8" s="12"/>
      <c r="P8" s="12"/>
      <c r="Q8" s="12"/>
      <c r="R8" s="12"/>
      <c r="S8" s="12"/>
      <c r="T8" s="12"/>
      <c r="U8" s="12"/>
    </row>
    <row r="9" spans="1:29" s="11" customFormat="1" ht="18.75" x14ac:dyDescent="0.2">
      <c r="A9" s="463" t="str">
        <f>'1. паспорт местоположение'!A9:C9</f>
        <v>Акционерное общество "Россети Янтарь" ДЗО  ПАО "Россети"</v>
      </c>
      <c r="B9" s="463"/>
      <c r="C9" s="463"/>
      <c r="D9" s="7"/>
      <c r="E9" s="7"/>
      <c r="F9" s="7"/>
      <c r="G9" s="7"/>
      <c r="H9" s="12"/>
      <c r="I9" s="12"/>
      <c r="J9" s="12"/>
      <c r="K9" s="12"/>
      <c r="L9" s="12"/>
      <c r="M9" s="12"/>
      <c r="N9" s="12"/>
      <c r="O9" s="12"/>
      <c r="P9" s="12"/>
      <c r="Q9" s="12"/>
      <c r="R9" s="12"/>
      <c r="S9" s="12"/>
      <c r="T9" s="12"/>
      <c r="U9" s="12"/>
    </row>
    <row r="10" spans="1:29" s="11" customFormat="1" ht="18.75" x14ac:dyDescent="0.2">
      <c r="A10" s="467" t="s">
        <v>5</v>
      </c>
      <c r="B10" s="467"/>
      <c r="C10" s="467"/>
      <c r="D10" s="5"/>
      <c r="E10" s="5"/>
      <c r="F10" s="5"/>
      <c r="G10" s="5"/>
      <c r="H10" s="12"/>
      <c r="I10" s="12"/>
      <c r="J10" s="12"/>
      <c r="K10" s="12"/>
      <c r="L10" s="12"/>
      <c r="M10" s="12"/>
      <c r="N10" s="12"/>
      <c r="O10" s="12"/>
      <c r="P10" s="12"/>
      <c r="Q10" s="12"/>
      <c r="R10" s="12"/>
      <c r="S10" s="12"/>
      <c r="T10" s="12"/>
      <c r="U10" s="12"/>
    </row>
    <row r="11" spans="1:29" s="11" customFormat="1" ht="18.75" x14ac:dyDescent="0.2">
      <c r="A11" s="462"/>
      <c r="B11" s="462"/>
      <c r="C11" s="462"/>
      <c r="D11" s="13"/>
      <c r="E11" s="13"/>
      <c r="F11" s="13"/>
      <c r="G11" s="13"/>
      <c r="H11" s="12"/>
      <c r="I11" s="12"/>
      <c r="J11" s="12"/>
      <c r="K11" s="12"/>
      <c r="L11" s="12"/>
      <c r="M11" s="12"/>
      <c r="N11" s="12"/>
      <c r="O11" s="12"/>
      <c r="P11" s="12"/>
      <c r="Q11" s="12"/>
      <c r="R11" s="12"/>
      <c r="S11" s="12"/>
      <c r="T11" s="12"/>
      <c r="U11" s="12"/>
    </row>
    <row r="12" spans="1:29" s="11" customFormat="1" ht="18.75" x14ac:dyDescent="0.2">
      <c r="A12" s="463" t="str">
        <f>'1. паспорт местоположение'!A12:C12</f>
        <v>O_24-0183</v>
      </c>
      <c r="B12" s="463"/>
      <c r="C12" s="463"/>
      <c r="D12" s="7"/>
      <c r="E12" s="7"/>
      <c r="F12" s="7"/>
      <c r="G12" s="7"/>
      <c r="H12" s="12"/>
      <c r="I12" s="12"/>
      <c r="J12" s="12"/>
      <c r="K12" s="12"/>
      <c r="L12" s="12"/>
      <c r="M12" s="12"/>
      <c r="N12" s="12"/>
      <c r="O12" s="12"/>
      <c r="P12" s="12"/>
      <c r="Q12" s="12"/>
      <c r="R12" s="12"/>
      <c r="S12" s="12"/>
      <c r="T12" s="12"/>
      <c r="U12" s="12"/>
    </row>
    <row r="13" spans="1:29" s="11" customFormat="1" ht="18.75" x14ac:dyDescent="0.2">
      <c r="A13" s="467" t="s">
        <v>4</v>
      </c>
      <c r="B13" s="467"/>
      <c r="C13" s="4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8"/>
      <c r="B14" s="468"/>
      <c r="C14" s="468"/>
      <c r="D14" s="9"/>
      <c r="E14" s="9"/>
      <c r="F14" s="9"/>
      <c r="G14" s="9"/>
      <c r="H14" s="9"/>
      <c r="I14" s="9"/>
      <c r="J14" s="9"/>
      <c r="K14" s="9"/>
      <c r="L14" s="9"/>
      <c r="M14" s="9"/>
      <c r="N14" s="9"/>
      <c r="O14" s="9"/>
      <c r="P14" s="9"/>
      <c r="Q14" s="9"/>
      <c r="R14" s="9"/>
      <c r="S14" s="9"/>
      <c r="T14" s="9"/>
      <c r="U14" s="9"/>
    </row>
    <row r="15" spans="1:29" s="3" customFormat="1" ht="47.45" customHeight="1" x14ac:dyDescent="0.2">
      <c r="A15" s="487" t="str">
        <f>'1. паспорт местоположение'!A15</f>
        <v>Реконструкция ВЛ 15 кВ 15-06 (инв. № 511542209) протяженностью 7,99 км в Гурьевском МО</v>
      </c>
      <c r="B15" s="487"/>
      <c r="C15" s="487"/>
      <c r="D15" s="7"/>
      <c r="E15" s="7"/>
      <c r="F15" s="7"/>
      <c r="G15" s="7"/>
      <c r="H15" s="7"/>
      <c r="I15" s="7"/>
      <c r="J15" s="7"/>
      <c r="K15" s="7"/>
      <c r="L15" s="7"/>
      <c r="M15" s="7"/>
      <c r="N15" s="7"/>
      <c r="O15" s="7"/>
      <c r="P15" s="7"/>
      <c r="Q15" s="7"/>
      <c r="R15" s="7"/>
      <c r="S15" s="7"/>
      <c r="T15" s="7"/>
      <c r="U15" s="7"/>
    </row>
    <row r="16" spans="1:29" s="3" customFormat="1" ht="15" customHeight="1" x14ac:dyDescent="0.2">
      <c r="A16" s="467" t="s">
        <v>3</v>
      </c>
      <c r="B16" s="467"/>
      <c r="C16" s="467"/>
      <c r="D16" s="5"/>
      <c r="E16" s="5"/>
      <c r="F16" s="5"/>
      <c r="G16" s="5"/>
      <c r="H16" s="5"/>
      <c r="I16" s="5"/>
      <c r="J16" s="5"/>
      <c r="K16" s="5"/>
      <c r="L16" s="5"/>
      <c r="M16" s="5"/>
      <c r="N16" s="5"/>
      <c r="O16" s="5"/>
      <c r="P16" s="5"/>
      <c r="Q16" s="5"/>
      <c r="R16" s="5"/>
      <c r="S16" s="5"/>
      <c r="T16" s="5"/>
      <c r="U16" s="5"/>
    </row>
    <row r="17" spans="1:21" s="3" customFormat="1" ht="15" customHeight="1" x14ac:dyDescent="0.2">
      <c r="A17" s="470"/>
      <c r="B17" s="470"/>
      <c r="C17" s="470"/>
      <c r="D17" s="4"/>
      <c r="E17" s="4"/>
      <c r="F17" s="4"/>
      <c r="G17" s="4"/>
      <c r="H17" s="4"/>
      <c r="I17" s="4"/>
      <c r="J17" s="4"/>
      <c r="K17" s="4"/>
      <c r="L17" s="4"/>
      <c r="M17" s="4"/>
      <c r="N17" s="4"/>
      <c r="O17" s="4"/>
      <c r="P17" s="4"/>
      <c r="Q17" s="4"/>
      <c r="R17" s="4"/>
    </row>
    <row r="18" spans="1:21" s="3" customFormat="1" ht="27.75" customHeight="1" x14ac:dyDescent="0.2">
      <c r="A18" s="471" t="s">
        <v>413</v>
      </c>
      <c r="B18" s="471"/>
      <c r="C18" s="47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7"/>
      <c r="D19" s="5"/>
      <c r="E19" s="5"/>
      <c r="F19" s="5"/>
      <c r="G19" s="5"/>
      <c r="H19" s="4"/>
      <c r="I19" s="4"/>
      <c r="J19" s="4"/>
      <c r="K19" s="4"/>
      <c r="L19" s="4"/>
      <c r="M19" s="4"/>
      <c r="N19" s="4"/>
      <c r="O19" s="4"/>
      <c r="P19" s="4"/>
      <c r="Q19" s="4"/>
      <c r="R19" s="4"/>
    </row>
    <row r="20" spans="1:21" s="3" customFormat="1" ht="39.75" customHeight="1" x14ac:dyDescent="0.2">
      <c r="A20" s="24" t="s">
        <v>2</v>
      </c>
      <c r="B20" s="32" t="s">
        <v>63</v>
      </c>
      <c r="C20" s="263"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3">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61</v>
      </c>
      <c r="B22" s="29" t="s">
        <v>426</v>
      </c>
      <c r="C22" s="412" t="s">
        <v>577</v>
      </c>
      <c r="D22" s="28"/>
      <c r="E22" s="28"/>
      <c r="F22" s="27"/>
      <c r="G22" s="27"/>
      <c r="H22" s="27"/>
      <c r="I22" s="27"/>
      <c r="J22" s="27"/>
      <c r="K22" s="27"/>
      <c r="L22" s="27"/>
      <c r="M22" s="27"/>
      <c r="N22" s="27"/>
      <c r="O22" s="27"/>
      <c r="P22" s="27"/>
      <c r="Q22" s="26"/>
      <c r="R22" s="26"/>
      <c r="S22" s="26"/>
      <c r="T22" s="26"/>
      <c r="U22" s="26"/>
    </row>
    <row r="23" spans="1:21" ht="110.25" x14ac:dyDescent="0.25">
      <c r="A23" s="23" t="s">
        <v>60</v>
      </c>
      <c r="B23" s="25" t="s">
        <v>57</v>
      </c>
      <c r="C23" s="413" t="s">
        <v>594</v>
      </c>
      <c r="D23" s="22"/>
      <c r="E23" s="22"/>
      <c r="F23" s="22"/>
      <c r="G23" s="22"/>
      <c r="H23" s="22"/>
      <c r="I23" s="22"/>
      <c r="J23" s="22"/>
      <c r="K23" s="22"/>
      <c r="L23" s="22"/>
      <c r="M23" s="22"/>
      <c r="N23" s="22"/>
      <c r="O23" s="22"/>
      <c r="P23" s="22"/>
      <c r="Q23" s="22"/>
      <c r="R23" s="22"/>
      <c r="S23" s="22"/>
      <c r="T23" s="22"/>
      <c r="U23" s="22"/>
    </row>
    <row r="24" spans="1:21" ht="110.25" x14ac:dyDescent="0.25">
      <c r="A24" s="23" t="s">
        <v>59</v>
      </c>
      <c r="B24" s="25" t="s">
        <v>446</v>
      </c>
      <c r="C24" s="414" t="s">
        <v>576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447</v>
      </c>
      <c r="C25" s="356" t="s">
        <v>579</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357" t="s">
        <v>497</v>
      </c>
      <c r="D26" s="22"/>
      <c r="E26" s="22"/>
      <c r="F26" s="22"/>
      <c r="G26" s="22"/>
      <c r="H26" s="22"/>
      <c r="I26" s="22"/>
      <c r="J26" s="22"/>
      <c r="K26" s="22"/>
      <c r="L26" s="22"/>
      <c r="M26" s="22"/>
      <c r="N26" s="22"/>
      <c r="O26" s="22"/>
      <c r="P26" s="22"/>
      <c r="Q26" s="22"/>
      <c r="R26" s="22"/>
      <c r="S26" s="22"/>
      <c r="T26" s="22"/>
      <c r="U26" s="22"/>
    </row>
    <row r="27" spans="1:21" ht="290.25" customHeight="1" x14ac:dyDescent="0.25">
      <c r="A27" s="23" t="s">
        <v>55</v>
      </c>
      <c r="B27" s="25" t="s">
        <v>427</v>
      </c>
      <c r="C27" s="358" t="s">
        <v>578</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499</v>
      </c>
      <c r="D30" s="22"/>
      <c r="E30" s="22"/>
      <c r="F30" s="22"/>
      <c r="G30" s="22"/>
      <c r="H30" s="22"/>
      <c r="I30" s="22"/>
      <c r="J30" s="22"/>
      <c r="K30" s="22"/>
      <c r="L30" s="22"/>
      <c r="M30" s="22"/>
      <c r="N30" s="22"/>
      <c r="O30" s="22"/>
      <c r="P30" s="22"/>
      <c r="Q30" s="22"/>
      <c r="R30" s="22"/>
      <c r="S30" s="22"/>
      <c r="T30" s="22"/>
      <c r="U30" s="22"/>
    </row>
    <row r="31" spans="1:21" x14ac:dyDescent="0.25">
      <c r="A31" s="22"/>
      <c r="B31" s="22"/>
      <c r="C31" s="266"/>
      <c r="D31" s="22"/>
      <c r="E31" s="22"/>
      <c r="F31" s="22"/>
      <c r="G31" s="22"/>
      <c r="H31" s="22"/>
      <c r="I31" s="22"/>
      <c r="J31" s="22"/>
      <c r="K31" s="22"/>
      <c r="L31" s="22"/>
      <c r="M31" s="22"/>
      <c r="N31" s="22"/>
      <c r="O31" s="22"/>
      <c r="P31" s="22"/>
      <c r="Q31" s="22"/>
      <c r="R31" s="22"/>
      <c r="S31" s="22"/>
      <c r="T31" s="22"/>
      <c r="U31" s="22"/>
    </row>
    <row r="32" spans="1:21" x14ac:dyDescent="0.25">
      <c r="A32" s="22"/>
      <c r="B32" s="22"/>
      <c r="C32" s="266"/>
      <c r="D32" s="22"/>
      <c r="E32" s="22"/>
      <c r="F32" s="22"/>
      <c r="G32" s="22"/>
      <c r="H32" s="22"/>
      <c r="I32" s="22"/>
      <c r="J32" s="22"/>
      <c r="K32" s="22"/>
      <c r="L32" s="22"/>
      <c r="M32" s="22"/>
      <c r="N32" s="22"/>
      <c r="O32" s="22"/>
      <c r="P32" s="22"/>
      <c r="Q32" s="22"/>
      <c r="R32" s="22"/>
      <c r="S32" s="22"/>
      <c r="T32" s="22"/>
      <c r="U32" s="22"/>
    </row>
    <row r="33" spans="1:21" x14ac:dyDescent="0.25">
      <c r="A33" s="22"/>
      <c r="B33" s="22"/>
      <c r="C33" s="266"/>
      <c r="D33" s="22"/>
      <c r="E33" s="22"/>
      <c r="F33" s="22"/>
      <c r="G33" s="22"/>
      <c r="H33" s="22"/>
      <c r="I33" s="22"/>
      <c r="J33" s="22"/>
      <c r="K33" s="22"/>
      <c r="L33" s="22"/>
      <c r="M33" s="22"/>
      <c r="N33" s="22"/>
      <c r="O33" s="22"/>
      <c r="P33" s="22"/>
      <c r="Q33" s="22"/>
      <c r="R33" s="22"/>
      <c r="S33" s="22"/>
      <c r="T33" s="22"/>
      <c r="U33" s="22"/>
    </row>
    <row r="34" spans="1:21" x14ac:dyDescent="0.25">
      <c r="A34" s="22"/>
      <c r="B34" s="22"/>
      <c r="C34" s="266"/>
      <c r="D34" s="22"/>
      <c r="E34" s="22"/>
      <c r="F34" s="22"/>
      <c r="G34" s="22"/>
      <c r="H34" s="22"/>
      <c r="I34" s="22"/>
      <c r="J34" s="22"/>
      <c r="K34" s="22"/>
      <c r="L34" s="22"/>
      <c r="M34" s="22"/>
      <c r="N34" s="22"/>
      <c r="O34" s="22"/>
      <c r="P34" s="22"/>
      <c r="Q34" s="22"/>
      <c r="R34" s="22"/>
      <c r="S34" s="22"/>
      <c r="T34" s="22"/>
      <c r="U34" s="22"/>
    </row>
    <row r="35" spans="1:21" x14ac:dyDescent="0.25">
      <c r="A35" s="22"/>
      <c r="B35" s="22"/>
      <c r="C35" s="266"/>
      <c r="D35" s="22"/>
      <c r="E35" s="22"/>
      <c r="F35" s="22"/>
      <c r="G35" s="22"/>
      <c r="H35" s="22"/>
      <c r="I35" s="22"/>
      <c r="J35" s="22"/>
      <c r="K35" s="22"/>
      <c r="L35" s="22"/>
      <c r="M35" s="22"/>
      <c r="N35" s="22"/>
      <c r="O35" s="22"/>
      <c r="P35" s="22"/>
      <c r="Q35" s="22"/>
      <c r="R35" s="22"/>
      <c r="S35" s="22"/>
      <c r="T35" s="22"/>
      <c r="U35" s="22"/>
    </row>
    <row r="36" spans="1:21" x14ac:dyDescent="0.25">
      <c r="A36" s="22"/>
      <c r="B36" s="22"/>
      <c r="C36" s="266"/>
      <c r="D36" s="22"/>
      <c r="E36" s="22"/>
      <c r="F36" s="22"/>
      <c r="G36" s="22"/>
      <c r="H36" s="22"/>
      <c r="I36" s="22"/>
      <c r="J36" s="22"/>
      <c r="K36" s="22"/>
      <c r="L36" s="22"/>
      <c r="M36" s="22"/>
      <c r="N36" s="22"/>
      <c r="O36" s="22"/>
      <c r="P36" s="22"/>
      <c r="Q36" s="22"/>
      <c r="R36" s="22"/>
      <c r="S36" s="22"/>
      <c r="T36" s="22"/>
      <c r="U36" s="22"/>
    </row>
    <row r="37" spans="1:21" x14ac:dyDescent="0.25">
      <c r="A37" s="22"/>
      <c r="B37" s="22"/>
      <c r="C37" s="266"/>
      <c r="D37" s="22"/>
      <c r="E37" s="22"/>
      <c r="F37" s="22"/>
      <c r="G37" s="22"/>
      <c r="H37" s="22"/>
      <c r="I37" s="22"/>
      <c r="J37" s="22"/>
      <c r="K37" s="22"/>
      <c r="L37" s="22"/>
      <c r="M37" s="22"/>
      <c r="N37" s="22"/>
      <c r="O37" s="22"/>
      <c r="P37" s="22"/>
      <c r="Q37" s="22"/>
      <c r="R37" s="22"/>
      <c r="S37" s="22"/>
      <c r="T37" s="22"/>
      <c r="U37" s="22"/>
    </row>
    <row r="38" spans="1:21" x14ac:dyDescent="0.25">
      <c r="A38" s="22"/>
      <c r="B38" s="22"/>
      <c r="C38" s="266"/>
      <c r="D38" s="22"/>
      <c r="E38" s="22"/>
      <c r="F38" s="22"/>
      <c r="G38" s="22"/>
      <c r="H38" s="22"/>
      <c r="I38" s="22"/>
      <c r="J38" s="22"/>
      <c r="K38" s="22"/>
      <c r="L38" s="22"/>
      <c r="M38" s="22"/>
      <c r="N38" s="22"/>
      <c r="O38" s="22"/>
      <c r="P38" s="22"/>
      <c r="Q38" s="22"/>
      <c r="R38" s="22"/>
      <c r="S38" s="22"/>
      <c r="T38" s="22"/>
      <c r="U38" s="22"/>
    </row>
    <row r="39" spans="1:21" x14ac:dyDescent="0.25">
      <c r="A39" s="22"/>
      <c r="B39" s="22"/>
      <c r="C39" s="266"/>
      <c r="D39" s="22"/>
      <c r="E39" s="22"/>
      <c r="F39" s="22"/>
      <c r="G39" s="22"/>
      <c r="H39" s="22"/>
      <c r="I39" s="22"/>
      <c r="J39" s="22"/>
      <c r="K39" s="22"/>
      <c r="L39" s="22"/>
      <c r="M39" s="22"/>
      <c r="N39" s="22"/>
      <c r="O39" s="22"/>
      <c r="P39" s="22"/>
      <c r="Q39" s="22"/>
      <c r="R39" s="22"/>
      <c r="S39" s="22"/>
      <c r="T39" s="22"/>
      <c r="U39" s="22"/>
    </row>
    <row r="40" spans="1:21" x14ac:dyDescent="0.25">
      <c r="A40" s="22"/>
      <c r="B40" s="22"/>
      <c r="C40" s="266"/>
      <c r="D40" s="22"/>
      <c r="E40" s="22"/>
      <c r="F40" s="22"/>
      <c r="G40" s="22"/>
      <c r="H40" s="22"/>
      <c r="I40" s="22"/>
      <c r="J40" s="22"/>
      <c r="K40" s="22"/>
      <c r="L40" s="22"/>
      <c r="M40" s="22"/>
      <c r="N40" s="22"/>
      <c r="O40" s="22"/>
      <c r="P40" s="22"/>
      <c r="Q40" s="22"/>
      <c r="R40" s="22"/>
      <c r="S40" s="22"/>
      <c r="T40" s="22"/>
      <c r="U40" s="22"/>
    </row>
    <row r="41" spans="1:21" x14ac:dyDescent="0.25">
      <c r="A41" s="22"/>
      <c r="B41" s="22"/>
      <c r="C41" s="266"/>
      <c r="D41" s="22"/>
      <c r="E41" s="22"/>
      <c r="F41" s="22"/>
      <c r="G41" s="22"/>
      <c r="H41" s="22"/>
      <c r="I41" s="22"/>
      <c r="J41" s="22"/>
      <c r="K41" s="22"/>
      <c r="L41" s="22"/>
      <c r="M41" s="22"/>
      <c r="N41" s="22"/>
      <c r="O41" s="22"/>
      <c r="P41" s="22"/>
      <c r="Q41" s="22"/>
      <c r="R41" s="22"/>
      <c r="S41" s="22"/>
      <c r="T41" s="22"/>
      <c r="U41" s="22"/>
    </row>
    <row r="42" spans="1:21" x14ac:dyDescent="0.25">
      <c r="A42" s="22"/>
      <c r="B42" s="22"/>
      <c r="C42" s="266"/>
      <c r="D42" s="22"/>
      <c r="E42" s="22"/>
      <c r="F42" s="22"/>
      <c r="G42" s="22"/>
      <c r="H42" s="22"/>
      <c r="I42" s="22"/>
      <c r="J42" s="22"/>
      <c r="K42" s="22"/>
      <c r="L42" s="22"/>
      <c r="M42" s="22"/>
      <c r="N42" s="22"/>
      <c r="O42" s="22"/>
      <c r="P42" s="22"/>
      <c r="Q42" s="22"/>
      <c r="R42" s="22"/>
      <c r="S42" s="22"/>
      <c r="T42" s="22"/>
      <c r="U42" s="22"/>
    </row>
    <row r="43" spans="1:21" x14ac:dyDescent="0.25">
      <c r="A43" s="22"/>
      <c r="B43" s="22"/>
      <c r="C43" s="266"/>
      <c r="D43" s="22"/>
      <c r="E43" s="22"/>
      <c r="F43" s="22"/>
      <c r="G43" s="22"/>
      <c r="H43" s="22"/>
      <c r="I43" s="22"/>
      <c r="J43" s="22"/>
      <c r="K43" s="22"/>
      <c r="L43" s="22"/>
      <c r="M43" s="22"/>
      <c r="N43" s="22"/>
      <c r="O43" s="22"/>
      <c r="P43" s="22"/>
      <c r="Q43" s="22"/>
      <c r="R43" s="22"/>
      <c r="S43" s="22"/>
      <c r="T43" s="22"/>
      <c r="U43" s="22"/>
    </row>
    <row r="44" spans="1:21" x14ac:dyDescent="0.25">
      <c r="A44" s="22"/>
      <c r="B44" s="22"/>
      <c r="C44" s="266"/>
      <c r="D44" s="22"/>
      <c r="E44" s="22"/>
      <c r="F44" s="22"/>
      <c r="G44" s="22"/>
      <c r="H44" s="22"/>
      <c r="I44" s="22"/>
      <c r="J44" s="22"/>
      <c r="K44" s="22"/>
      <c r="L44" s="22"/>
      <c r="M44" s="22"/>
      <c r="N44" s="22"/>
      <c r="O44" s="22"/>
      <c r="P44" s="22"/>
      <c r="Q44" s="22"/>
      <c r="R44" s="22"/>
      <c r="S44" s="22"/>
      <c r="T44" s="22"/>
      <c r="U44" s="22"/>
    </row>
    <row r="45" spans="1:21" x14ac:dyDescent="0.25">
      <c r="A45" s="22"/>
      <c r="B45" s="22"/>
      <c r="C45" s="266"/>
      <c r="D45" s="22"/>
      <c r="E45" s="22"/>
      <c r="F45" s="22"/>
      <c r="G45" s="22"/>
      <c r="H45" s="22"/>
      <c r="I45" s="22"/>
      <c r="J45" s="22"/>
      <c r="K45" s="22"/>
      <c r="L45" s="22"/>
      <c r="M45" s="22"/>
      <c r="N45" s="22"/>
      <c r="O45" s="22"/>
      <c r="P45" s="22"/>
      <c r="Q45" s="22"/>
      <c r="R45" s="22"/>
      <c r="S45" s="22"/>
      <c r="T45" s="22"/>
      <c r="U45" s="22"/>
    </row>
    <row r="46" spans="1:21" x14ac:dyDescent="0.25">
      <c r="A46" s="22"/>
      <c r="B46" s="22"/>
      <c r="C46" s="266"/>
      <c r="D46" s="22"/>
      <c r="E46" s="22"/>
      <c r="F46" s="22"/>
      <c r="G46" s="22"/>
      <c r="H46" s="22"/>
      <c r="I46" s="22"/>
      <c r="J46" s="22"/>
      <c r="K46" s="22"/>
      <c r="L46" s="22"/>
      <c r="M46" s="22"/>
      <c r="N46" s="22"/>
      <c r="O46" s="22"/>
      <c r="P46" s="22"/>
      <c r="Q46" s="22"/>
      <c r="R46" s="22"/>
      <c r="S46" s="22"/>
      <c r="T46" s="22"/>
      <c r="U46" s="22"/>
    </row>
    <row r="47" spans="1:21" x14ac:dyDescent="0.25">
      <c r="A47" s="22"/>
      <c r="B47" s="22"/>
      <c r="C47" s="266"/>
      <c r="D47" s="22"/>
      <c r="E47" s="22"/>
      <c r="F47" s="22"/>
      <c r="G47" s="22"/>
      <c r="H47" s="22"/>
      <c r="I47" s="22"/>
      <c r="J47" s="22"/>
      <c r="K47" s="22"/>
      <c r="L47" s="22"/>
      <c r="M47" s="22"/>
      <c r="N47" s="22"/>
      <c r="O47" s="22"/>
      <c r="P47" s="22"/>
      <c r="Q47" s="22"/>
      <c r="R47" s="22"/>
      <c r="S47" s="22"/>
      <c r="T47" s="22"/>
      <c r="U47" s="22"/>
    </row>
    <row r="48" spans="1:21" x14ac:dyDescent="0.25">
      <c r="A48" s="22"/>
      <c r="B48" s="22"/>
      <c r="C48" s="266"/>
      <c r="D48" s="22"/>
      <c r="E48" s="22"/>
      <c r="F48" s="22"/>
      <c r="G48" s="22"/>
      <c r="H48" s="22"/>
      <c r="I48" s="22"/>
      <c r="J48" s="22"/>
      <c r="K48" s="22"/>
      <c r="L48" s="22"/>
      <c r="M48" s="22"/>
      <c r="N48" s="22"/>
      <c r="O48" s="22"/>
      <c r="P48" s="22"/>
      <c r="Q48" s="22"/>
      <c r="R48" s="22"/>
      <c r="S48" s="22"/>
      <c r="T48" s="22"/>
      <c r="U48" s="22"/>
    </row>
    <row r="49" spans="1:21" x14ac:dyDescent="0.25">
      <c r="A49" s="22"/>
      <c r="B49" s="22"/>
      <c r="C49" s="266"/>
      <c r="D49" s="22"/>
      <c r="E49" s="22"/>
      <c r="F49" s="22"/>
      <c r="G49" s="22"/>
      <c r="H49" s="22"/>
      <c r="I49" s="22"/>
      <c r="J49" s="22"/>
      <c r="K49" s="22"/>
      <c r="L49" s="22"/>
      <c r="M49" s="22"/>
      <c r="N49" s="22"/>
      <c r="O49" s="22"/>
      <c r="P49" s="22"/>
      <c r="Q49" s="22"/>
      <c r="R49" s="22"/>
      <c r="S49" s="22"/>
      <c r="T49" s="22"/>
      <c r="U49" s="22"/>
    </row>
    <row r="50" spans="1:21" x14ac:dyDescent="0.25">
      <c r="A50" s="22"/>
      <c r="B50" s="22"/>
      <c r="C50" s="266"/>
      <c r="D50" s="22"/>
      <c r="E50" s="22"/>
      <c r="F50" s="22"/>
      <c r="G50" s="22"/>
      <c r="H50" s="22"/>
      <c r="I50" s="22"/>
      <c r="J50" s="22"/>
      <c r="K50" s="22"/>
      <c r="L50" s="22"/>
      <c r="M50" s="22"/>
      <c r="N50" s="22"/>
      <c r="O50" s="22"/>
      <c r="P50" s="22"/>
      <c r="Q50" s="22"/>
      <c r="R50" s="22"/>
      <c r="S50" s="22"/>
      <c r="T50" s="22"/>
      <c r="U50" s="22"/>
    </row>
    <row r="51" spans="1:21" x14ac:dyDescent="0.25">
      <c r="A51" s="22"/>
      <c r="B51" s="22"/>
      <c r="C51" s="266"/>
      <c r="D51" s="22"/>
      <c r="E51" s="22"/>
      <c r="F51" s="22"/>
      <c r="G51" s="22"/>
      <c r="H51" s="22"/>
      <c r="I51" s="22"/>
      <c r="J51" s="22"/>
      <c r="K51" s="22"/>
      <c r="L51" s="22"/>
      <c r="M51" s="22"/>
      <c r="N51" s="22"/>
      <c r="O51" s="22"/>
      <c r="P51" s="22"/>
      <c r="Q51" s="22"/>
      <c r="R51" s="22"/>
      <c r="S51" s="22"/>
      <c r="T51" s="22"/>
      <c r="U51" s="22"/>
    </row>
    <row r="52" spans="1:21" x14ac:dyDescent="0.25">
      <c r="A52" s="22"/>
      <c r="B52" s="22"/>
      <c r="C52" s="266"/>
      <c r="D52" s="22"/>
      <c r="E52" s="22"/>
      <c r="F52" s="22"/>
      <c r="G52" s="22"/>
      <c r="H52" s="22"/>
      <c r="I52" s="22"/>
      <c r="J52" s="22"/>
      <c r="K52" s="22"/>
      <c r="L52" s="22"/>
      <c r="M52" s="22"/>
      <c r="N52" s="22"/>
      <c r="O52" s="22"/>
      <c r="P52" s="22"/>
      <c r="Q52" s="22"/>
      <c r="R52" s="22"/>
      <c r="S52" s="22"/>
      <c r="T52" s="22"/>
      <c r="U52" s="22"/>
    </row>
    <row r="53" spans="1:21" x14ac:dyDescent="0.25">
      <c r="A53" s="22"/>
      <c r="B53" s="22"/>
      <c r="C53" s="266"/>
      <c r="D53" s="22"/>
      <c r="E53" s="22"/>
      <c r="F53" s="22"/>
      <c r="G53" s="22"/>
      <c r="H53" s="22"/>
      <c r="I53" s="22"/>
      <c r="J53" s="22"/>
      <c r="K53" s="22"/>
      <c r="L53" s="22"/>
      <c r="M53" s="22"/>
      <c r="N53" s="22"/>
      <c r="O53" s="22"/>
      <c r="P53" s="22"/>
      <c r="Q53" s="22"/>
      <c r="R53" s="22"/>
      <c r="S53" s="22"/>
      <c r="T53" s="22"/>
      <c r="U53" s="22"/>
    </row>
    <row r="54" spans="1:21" x14ac:dyDescent="0.25">
      <c r="A54" s="22"/>
      <c r="B54" s="22"/>
      <c r="C54" s="266"/>
      <c r="D54" s="22"/>
      <c r="E54" s="22"/>
      <c r="F54" s="22"/>
      <c r="G54" s="22"/>
      <c r="H54" s="22"/>
      <c r="I54" s="22"/>
      <c r="J54" s="22"/>
      <c r="K54" s="22"/>
      <c r="L54" s="22"/>
      <c r="M54" s="22"/>
      <c r="N54" s="22"/>
      <c r="O54" s="22"/>
      <c r="P54" s="22"/>
      <c r="Q54" s="22"/>
      <c r="R54" s="22"/>
      <c r="S54" s="22"/>
      <c r="T54" s="22"/>
      <c r="U54" s="22"/>
    </row>
    <row r="55" spans="1:21" x14ac:dyDescent="0.25">
      <c r="A55" s="22"/>
      <c r="B55" s="22"/>
      <c r="C55" s="266"/>
      <c r="D55" s="22"/>
      <c r="E55" s="22"/>
      <c r="F55" s="22"/>
      <c r="G55" s="22"/>
      <c r="H55" s="22"/>
      <c r="I55" s="22"/>
      <c r="J55" s="22"/>
      <c r="K55" s="22"/>
      <c r="L55" s="22"/>
      <c r="M55" s="22"/>
      <c r="N55" s="22"/>
      <c r="O55" s="22"/>
      <c r="P55" s="22"/>
      <c r="Q55" s="22"/>
      <c r="R55" s="22"/>
      <c r="S55" s="22"/>
      <c r="T55" s="22"/>
      <c r="U55" s="22"/>
    </row>
    <row r="56" spans="1:21" x14ac:dyDescent="0.25">
      <c r="A56" s="22"/>
      <c r="B56" s="22"/>
      <c r="C56" s="266"/>
      <c r="D56" s="22"/>
      <c r="E56" s="22"/>
      <c r="F56" s="22"/>
      <c r="G56" s="22"/>
      <c r="H56" s="22"/>
      <c r="I56" s="22"/>
      <c r="J56" s="22"/>
      <c r="K56" s="22"/>
      <c r="L56" s="22"/>
      <c r="M56" s="22"/>
      <c r="N56" s="22"/>
      <c r="O56" s="22"/>
      <c r="P56" s="22"/>
      <c r="Q56" s="22"/>
      <c r="R56" s="22"/>
      <c r="S56" s="22"/>
      <c r="T56" s="22"/>
      <c r="U56" s="22"/>
    </row>
    <row r="57" spans="1:21" x14ac:dyDescent="0.25">
      <c r="A57" s="22"/>
      <c r="B57" s="22"/>
      <c r="C57" s="266"/>
      <c r="D57" s="22"/>
      <c r="E57" s="22"/>
      <c r="F57" s="22"/>
      <c r="G57" s="22"/>
      <c r="H57" s="22"/>
      <c r="I57" s="22"/>
      <c r="J57" s="22"/>
      <c r="K57" s="22"/>
      <c r="L57" s="22"/>
      <c r="M57" s="22"/>
      <c r="N57" s="22"/>
      <c r="O57" s="22"/>
      <c r="P57" s="22"/>
      <c r="Q57" s="22"/>
      <c r="R57" s="22"/>
      <c r="S57" s="22"/>
      <c r="T57" s="22"/>
      <c r="U57" s="22"/>
    </row>
    <row r="58" spans="1:21" x14ac:dyDescent="0.25">
      <c r="A58" s="22"/>
      <c r="B58" s="22"/>
      <c r="C58" s="266"/>
      <c r="D58" s="22"/>
      <c r="E58" s="22"/>
      <c r="F58" s="22"/>
      <c r="G58" s="22"/>
      <c r="H58" s="22"/>
      <c r="I58" s="22"/>
      <c r="J58" s="22"/>
      <c r="K58" s="22"/>
      <c r="L58" s="22"/>
      <c r="M58" s="22"/>
      <c r="N58" s="22"/>
      <c r="O58" s="22"/>
      <c r="P58" s="22"/>
      <c r="Q58" s="22"/>
      <c r="R58" s="22"/>
      <c r="S58" s="22"/>
      <c r="T58" s="22"/>
      <c r="U58" s="22"/>
    </row>
    <row r="59" spans="1:21" x14ac:dyDescent="0.25">
      <c r="A59" s="22"/>
      <c r="B59" s="22"/>
      <c r="C59" s="266"/>
      <c r="D59" s="22"/>
      <c r="E59" s="22"/>
      <c r="F59" s="22"/>
      <c r="G59" s="22"/>
      <c r="H59" s="22"/>
      <c r="I59" s="22"/>
      <c r="J59" s="22"/>
      <c r="K59" s="22"/>
      <c r="L59" s="22"/>
      <c r="M59" s="22"/>
      <c r="N59" s="22"/>
      <c r="O59" s="22"/>
      <c r="P59" s="22"/>
      <c r="Q59" s="22"/>
      <c r="R59" s="22"/>
      <c r="S59" s="22"/>
      <c r="T59" s="22"/>
      <c r="U59" s="22"/>
    </row>
    <row r="60" spans="1:21" x14ac:dyDescent="0.25">
      <c r="A60" s="22"/>
      <c r="B60" s="22"/>
      <c r="C60" s="266"/>
      <c r="D60" s="22"/>
      <c r="E60" s="22"/>
      <c r="F60" s="22"/>
      <c r="G60" s="22"/>
      <c r="H60" s="22"/>
      <c r="I60" s="22"/>
      <c r="J60" s="22"/>
      <c r="K60" s="22"/>
      <c r="L60" s="22"/>
      <c r="M60" s="22"/>
      <c r="N60" s="22"/>
      <c r="O60" s="22"/>
      <c r="P60" s="22"/>
      <c r="Q60" s="22"/>
      <c r="R60" s="22"/>
      <c r="S60" s="22"/>
      <c r="T60" s="22"/>
      <c r="U60" s="22"/>
    </row>
    <row r="61" spans="1:21" x14ac:dyDescent="0.25">
      <c r="A61" s="22"/>
      <c r="B61" s="22"/>
      <c r="C61" s="266"/>
      <c r="D61" s="22"/>
      <c r="E61" s="22"/>
      <c r="F61" s="22"/>
      <c r="G61" s="22"/>
      <c r="H61" s="22"/>
      <c r="I61" s="22"/>
      <c r="J61" s="22"/>
      <c r="K61" s="22"/>
      <c r="L61" s="22"/>
      <c r="M61" s="22"/>
      <c r="N61" s="22"/>
      <c r="O61" s="22"/>
      <c r="P61" s="22"/>
      <c r="Q61" s="22"/>
      <c r="R61" s="22"/>
      <c r="S61" s="22"/>
      <c r="T61" s="22"/>
      <c r="U61" s="22"/>
    </row>
    <row r="62" spans="1:21" x14ac:dyDescent="0.25">
      <c r="A62" s="22"/>
      <c r="B62" s="22"/>
      <c r="C62" s="266"/>
      <c r="D62" s="22"/>
      <c r="E62" s="22"/>
      <c r="F62" s="22"/>
      <c r="G62" s="22"/>
      <c r="H62" s="22"/>
      <c r="I62" s="22"/>
      <c r="J62" s="22"/>
      <c r="K62" s="22"/>
      <c r="L62" s="22"/>
      <c r="M62" s="22"/>
      <c r="N62" s="22"/>
      <c r="O62" s="22"/>
      <c r="P62" s="22"/>
      <c r="Q62" s="22"/>
      <c r="R62" s="22"/>
      <c r="S62" s="22"/>
      <c r="T62" s="22"/>
      <c r="U62" s="22"/>
    </row>
    <row r="63" spans="1:21" x14ac:dyDescent="0.25">
      <c r="A63" s="22"/>
      <c r="B63" s="22"/>
      <c r="C63" s="266"/>
      <c r="D63" s="22"/>
      <c r="E63" s="22"/>
      <c r="F63" s="22"/>
      <c r="G63" s="22"/>
      <c r="H63" s="22"/>
      <c r="I63" s="22"/>
      <c r="J63" s="22"/>
      <c r="K63" s="22"/>
      <c r="L63" s="22"/>
      <c r="M63" s="22"/>
      <c r="N63" s="22"/>
      <c r="O63" s="22"/>
      <c r="P63" s="22"/>
      <c r="Q63" s="22"/>
      <c r="R63" s="22"/>
      <c r="S63" s="22"/>
      <c r="T63" s="22"/>
      <c r="U63" s="22"/>
    </row>
    <row r="64" spans="1:21" x14ac:dyDescent="0.25">
      <c r="A64" s="22"/>
      <c r="B64" s="22"/>
      <c r="C64" s="266"/>
      <c r="D64" s="22"/>
      <c r="E64" s="22"/>
      <c r="F64" s="22"/>
      <c r="G64" s="22"/>
      <c r="H64" s="22"/>
      <c r="I64" s="22"/>
      <c r="J64" s="22"/>
      <c r="K64" s="22"/>
      <c r="L64" s="22"/>
      <c r="M64" s="22"/>
      <c r="N64" s="22"/>
      <c r="O64" s="22"/>
      <c r="P64" s="22"/>
      <c r="Q64" s="22"/>
      <c r="R64" s="22"/>
      <c r="S64" s="22"/>
      <c r="T64" s="22"/>
      <c r="U64" s="22"/>
    </row>
    <row r="65" spans="1:21" x14ac:dyDescent="0.25">
      <c r="A65" s="22"/>
      <c r="B65" s="22"/>
      <c r="C65" s="266"/>
      <c r="D65" s="22"/>
      <c r="E65" s="22"/>
      <c r="F65" s="22"/>
      <c r="G65" s="22"/>
      <c r="H65" s="22"/>
      <c r="I65" s="22"/>
      <c r="J65" s="22"/>
      <c r="K65" s="22"/>
      <c r="L65" s="22"/>
      <c r="M65" s="22"/>
      <c r="N65" s="22"/>
      <c r="O65" s="22"/>
      <c r="P65" s="22"/>
      <c r="Q65" s="22"/>
      <c r="R65" s="22"/>
      <c r="S65" s="22"/>
      <c r="T65" s="22"/>
      <c r="U65" s="22"/>
    </row>
    <row r="66" spans="1:21" x14ac:dyDescent="0.25">
      <c r="A66" s="22"/>
      <c r="B66" s="22"/>
      <c r="C66" s="266"/>
      <c r="D66" s="22"/>
      <c r="E66" s="22"/>
      <c r="F66" s="22"/>
      <c r="G66" s="22"/>
      <c r="H66" s="22"/>
      <c r="I66" s="22"/>
      <c r="J66" s="22"/>
      <c r="K66" s="22"/>
      <c r="L66" s="22"/>
      <c r="M66" s="22"/>
      <c r="N66" s="22"/>
      <c r="O66" s="22"/>
      <c r="P66" s="22"/>
      <c r="Q66" s="22"/>
      <c r="R66" s="22"/>
      <c r="S66" s="22"/>
      <c r="T66" s="22"/>
      <c r="U66" s="22"/>
    </row>
    <row r="67" spans="1:21" x14ac:dyDescent="0.25">
      <c r="A67" s="22"/>
      <c r="B67" s="22"/>
      <c r="C67" s="266"/>
      <c r="D67" s="22"/>
      <c r="E67" s="22"/>
      <c r="F67" s="22"/>
      <c r="G67" s="22"/>
      <c r="H67" s="22"/>
      <c r="I67" s="22"/>
      <c r="J67" s="22"/>
      <c r="K67" s="22"/>
      <c r="L67" s="22"/>
      <c r="M67" s="22"/>
      <c r="N67" s="22"/>
      <c r="O67" s="22"/>
      <c r="P67" s="22"/>
      <c r="Q67" s="22"/>
      <c r="R67" s="22"/>
      <c r="S67" s="22"/>
      <c r="T67" s="22"/>
      <c r="U67" s="22"/>
    </row>
    <row r="68" spans="1:21" x14ac:dyDescent="0.25">
      <c r="A68" s="22"/>
      <c r="B68" s="22"/>
      <c r="C68" s="266"/>
      <c r="D68" s="22"/>
      <c r="E68" s="22"/>
      <c r="F68" s="22"/>
      <c r="G68" s="22"/>
      <c r="H68" s="22"/>
      <c r="I68" s="22"/>
      <c r="J68" s="22"/>
      <c r="K68" s="22"/>
      <c r="L68" s="22"/>
      <c r="M68" s="22"/>
      <c r="N68" s="22"/>
      <c r="O68" s="22"/>
      <c r="P68" s="22"/>
      <c r="Q68" s="22"/>
      <c r="R68" s="22"/>
      <c r="S68" s="22"/>
      <c r="T68" s="22"/>
      <c r="U68" s="22"/>
    </row>
    <row r="69" spans="1:21" x14ac:dyDescent="0.25">
      <c r="A69" s="22"/>
      <c r="B69" s="22"/>
      <c r="C69" s="266"/>
      <c r="D69" s="22"/>
      <c r="E69" s="22"/>
      <c r="F69" s="22"/>
      <c r="G69" s="22"/>
      <c r="H69" s="22"/>
      <c r="I69" s="22"/>
      <c r="J69" s="22"/>
      <c r="K69" s="22"/>
      <c r="L69" s="22"/>
      <c r="M69" s="22"/>
      <c r="N69" s="22"/>
      <c r="O69" s="22"/>
      <c r="P69" s="22"/>
      <c r="Q69" s="22"/>
      <c r="R69" s="22"/>
      <c r="S69" s="22"/>
      <c r="T69" s="22"/>
      <c r="U69" s="22"/>
    </row>
    <row r="70" spans="1:21" x14ac:dyDescent="0.25">
      <c r="A70" s="22"/>
      <c r="B70" s="22"/>
      <c r="C70" s="266"/>
      <c r="D70" s="22"/>
      <c r="E70" s="22"/>
      <c r="F70" s="22"/>
      <c r="G70" s="22"/>
      <c r="H70" s="22"/>
      <c r="I70" s="22"/>
      <c r="J70" s="22"/>
      <c r="K70" s="22"/>
      <c r="L70" s="22"/>
      <c r="M70" s="22"/>
      <c r="N70" s="22"/>
      <c r="O70" s="22"/>
      <c r="P70" s="22"/>
      <c r="Q70" s="22"/>
      <c r="R70" s="22"/>
      <c r="S70" s="22"/>
      <c r="T70" s="22"/>
      <c r="U70" s="22"/>
    </row>
    <row r="71" spans="1:21" x14ac:dyDescent="0.25">
      <c r="A71" s="22"/>
      <c r="B71" s="22"/>
      <c r="C71" s="266"/>
      <c r="D71" s="22"/>
      <c r="E71" s="22"/>
      <c r="F71" s="22"/>
      <c r="G71" s="22"/>
      <c r="H71" s="22"/>
      <c r="I71" s="22"/>
      <c r="J71" s="22"/>
      <c r="K71" s="22"/>
      <c r="L71" s="22"/>
      <c r="M71" s="22"/>
      <c r="N71" s="22"/>
      <c r="O71" s="22"/>
      <c r="P71" s="22"/>
      <c r="Q71" s="22"/>
      <c r="R71" s="22"/>
      <c r="S71" s="22"/>
      <c r="T71" s="22"/>
      <c r="U71" s="22"/>
    </row>
    <row r="72" spans="1:21" x14ac:dyDescent="0.25">
      <c r="A72" s="22"/>
      <c r="B72" s="22"/>
      <c r="C72" s="266"/>
      <c r="D72" s="22"/>
      <c r="E72" s="22"/>
      <c r="F72" s="22"/>
      <c r="G72" s="22"/>
      <c r="H72" s="22"/>
      <c r="I72" s="22"/>
      <c r="J72" s="22"/>
      <c r="K72" s="22"/>
      <c r="L72" s="22"/>
      <c r="M72" s="22"/>
      <c r="N72" s="22"/>
      <c r="O72" s="22"/>
      <c r="P72" s="22"/>
      <c r="Q72" s="22"/>
      <c r="R72" s="22"/>
      <c r="S72" s="22"/>
      <c r="T72" s="22"/>
      <c r="U72" s="22"/>
    </row>
    <row r="73" spans="1:21" x14ac:dyDescent="0.25">
      <c r="A73" s="22"/>
      <c r="B73" s="22"/>
      <c r="C73" s="266"/>
      <c r="D73" s="22"/>
      <c r="E73" s="22"/>
      <c r="F73" s="22"/>
      <c r="G73" s="22"/>
      <c r="H73" s="22"/>
      <c r="I73" s="22"/>
      <c r="J73" s="22"/>
      <c r="K73" s="22"/>
      <c r="L73" s="22"/>
      <c r="M73" s="22"/>
      <c r="N73" s="22"/>
      <c r="O73" s="22"/>
      <c r="P73" s="22"/>
      <c r="Q73" s="22"/>
      <c r="R73" s="22"/>
      <c r="S73" s="22"/>
      <c r="T73" s="22"/>
      <c r="U73" s="22"/>
    </row>
    <row r="74" spans="1:21" x14ac:dyDescent="0.25">
      <c r="A74" s="22"/>
      <c r="B74" s="22"/>
      <c r="C74" s="266"/>
      <c r="D74" s="22"/>
      <c r="E74" s="22"/>
      <c r="F74" s="22"/>
      <c r="G74" s="22"/>
      <c r="H74" s="22"/>
      <c r="I74" s="22"/>
      <c r="J74" s="22"/>
      <c r="K74" s="22"/>
      <c r="L74" s="22"/>
      <c r="M74" s="22"/>
      <c r="N74" s="22"/>
      <c r="O74" s="22"/>
      <c r="P74" s="22"/>
      <c r="Q74" s="22"/>
      <c r="R74" s="22"/>
      <c r="S74" s="22"/>
      <c r="T74" s="22"/>
      <c r="U74" s="22"/>
    </row>
    <row r="75" spans="1:21" x14ac:dyDescent="0.25">
      <c r="A75" s="22"/>
      <c r="B75" s="22"/>
      <c r="C75" s="266"/>
      <c r="D75" s="22"/>
      <c r="E75" s="22"/>
      <c r="F75" s="22"/>
      <c r="G75" s="22"/>
      <c r="H75" s="22"/>
      <c r="I75" s="22"/>
      <c r="J75" s="22"/>
      <c r="K75" s="22"/>
      <c r="L75" s="22"/>
      <c r="M75" s="22"/>
      <c r="N75" s="22"/>
      <c r="O75" s="22"/>
      <c r="P75" s="22"/>
      <c r="Q75" s="22"/>
      <c r="R75" s="22"/>
      <c r="S75" s="22"/>
      <c r="T75" s="22"/>
      <c r="U75" s="22"/>
    </row>
    <row r="76" spans="1:21" x14ac:dyDescent="0.25">
      <c r="A76" s="22"/>
      <c r="B76" s="22"/>
      <c r="C76" s="266"/>
      <c r="D76" s="22"/>
      <c r="E76" s="22"/>
      <c r="F76" s="22"/>
      <c r="G76" s="22"/>
      <c r="H76" s="22"/>
      <c r="I76" s="22"/>
      <c r="J76" s="22"/>
      <c r="K76" s="22"/>
      <c r="L76" s="22"/>
      <c r="M76" s="22"/>
      <c r="N76" s="22"/>
      <c r="O76" s="22"/>
      <c r="P76" s="22"/>
      <c r="Q76" s="22"/>
      <c r="R76" s="22"/>
      <c r="S76" s="22"/>
      <c r="T76" s="22"/>
      <c r="U76" s="22"/>
    </row>
    <row r="77" spans="1:21" x14ac:dyDescent="0.25">
      <c r="A77" s="22"/>
      <c r="B77" s="22"/>
      <c r="C77" s="266"/>
      <c r="D77" s="22"/>
      <c r="E77" s="22"/>
      <c r="F77" s="22"/>
      <c r="G77" s="22"/>
      <c r="H77" s="22"/>
      <c r="I77" s="22"/>
      <c r="J77" s="22"/>
      <c r="K77" s="22"/>
      <c r="L77" s="22"/>
      <c r="M77" s="22"/>
      <c r="N77" s="22"/>
      <c r="O77" s="22"/>
      <c r="P77" s="22"/>
      <c r="Q77" s="22"/>
      <c r="R77" s="22"/>
      <c r="S77" s="22"/>
      <c r="T77" s="22"/>
      <c r="U77" s="22"/>
    </row>
    <row r="78" spans="1:21" x14ac:dyDescent="0.25">
      <c r="A78" s="22"/>
      <c r="B78" s="22"/>
      <c r="C78" s="266"/>
      <c r="D78" s="22"/>
      <c r="E78" s="22"/>
      <c r="F78" s="22"/>
      <c r="G78" s="22"/>
      <c r="H78" s="22"/>
      <c r="I78" s="22"/>
      <c r="J78" s="22"/>
      <c r="K78" s="22"/>
      <c r="L78" s="22"/>
      <c r="M78" s="22"/>
      <c r="N78" s="22"/>
      <c r="O78" s="22"/>
      <c r="P78" s="22"/>
      <c r="Q78" s="22"/>
      <c r="R78" s="22"/>
      <c r="S78" s="22"/>
      <c r="T78" s="22"/>
      <c r="U78" s="22"/>
    </row>
    <row r="79" spans="1:21" x14ac:dyDescent="0.25">
      <c r="A79" s="22"/>
      <c r="B79" s="22"/>
      <c r="C79" s="266"/>
      <c r="D79" s="22"/>
      <c r="E79" s="22"/>
      <c r="F79" s="22"/>
      <c r="G79" s="22"/>
      <c r="H79" s="22"/>
      <c r="I79" s="22"/>
      <c r="J79" s="22"/>
      <c r="K79" s="22"/>
      <c r="L79" s="22"/>
      <c r="M79" s="22"/>
      <c r="N79" s="22"/>
      <c r="O79" s="22"/>
      <c r="P79" s="22"/>
      <c r="Q79" s="22"/>
      <c r="R79" s="22"/>
      <c r="S79" s="22"/>
      <c r="T79" s="22"/>
      <c r="U79" s="22"/>
    </row>
    <row r="80" spans="1:21" x14ac:dyDescent="0.25">
      <c r="A80" s="22"/>
      <c r="B80" s="22"/>
      <c r="C80" s="266"/>
      <c r="D80" s="22"/>
      <c r="E80" s="22"/>
      <c r="F80" s="22"/>
      <c r="G80" s="22"/>
      <c r="H80" s="22"/>
      <c r="I80" s="22"/>
      <c r="J80" s="22"/>
      <c r="K80" s="22"/>
      <c r="L80" s="22"/>
      <c r="M80" s="22"/>
      <c r="N80" s="22"/>
      <c r="O80" s="22"/>
      <c r="P80" s="22"/>
      <c r="Q80" s="22"/>
      <c r="R80" s="22"/>
      <c r="S80" s="22"/>
      <c r="T80" s="22"/>
      <c r="U80" s="22"/>
    </row>
    <row r="81" spans="1:21" x14ac:dyDescent="0.25">
      <c r="A81" s="22"/>
      <c r="B81" s="22"/>
      <c r="C81" s="266"/>
      <c r="D81" s="22"/>
      <c r="E81" s="22"/>
      <c r="F81" s="22"/>
      <c r="G81" s="22"/>
      <c r="H81" s="22"/>
      <c r="I81" s="22"/>
      <c r="J81" s="22"/>
      <c r="K81" s="22"/>
      <c r="L81" s="22"/>
      <c r="M81" s="22"/>
      <c r="N81" s="22"/>
      <c r="O81" s="22"/>
      <c r="P81" s="22"/>
      <c r="Q81" s="22"/>
      <c r="R81" s="22"/>
      <c r="S81" s="22"/>
      <c r="T81" s="22"/>
      <c r="U81" s="22"/>
    </row>
    <row r="82" spans="1:21" x14ac:dyDescent="0.25">
      <c r="A82" s="22"/>
      <c r="B82" s="22"/>
      <c r="C82" s="266"/>
      <c r="D82" s="22"/>
      <c r="E82" s="22"/>
      <c r="F82" s="22"/>
      <c r="G82" s="22"/>
      <c r="H82" s="22"/>
      <c r="I82" s="22"/>
      <c r="J82" s="22"/>
      <c r="K82" s="22"/>
      <c r="L82" s="22"/>
      <c r="M82" s="22"/>
      <c r="N82" s="22"/>
      <c r="O82" s="22"/>
      <c r="P82" s="22"/>
      <c r="Q82" s="22"/>
      <c r="R82" s="22"/>
      <c r="S82" s="22"/>
      <c r="T82" s="22"/>
      <c r="U82" s="22"/>
    </row>
    <row r="83" spans="1:21" x14ac:dyDescent="0.25">
      <c r="A83" s="22"/>
      <c r="B83" s="22"/>
      <c r="C83" s="266"/>
      <c r="D83" s="22"/>
      <c r="E83" s="22"/>
      <c r="F83" s="22"/>
      <c r="G83" s="22"/>
      <c r="H83" s="22"/>
      <c r="I83" s="22"/>
      <c r="J83" s="22"/>
      <c r="K83" s="22"/>
      <c r="L83" s="22"/>
      <c r="M83" s="22"/>
      <c r="N83" s="22"/>
      <c r="O83" s="22"/>
      <c r="P83" s="22"/>
      <c r="Q83" s="22"/>
      <c r="R83" s="22"/>
      <c r="S83" s="22"/>
      <c r="T83" s="22"/>
      <c r="U83" s="22"/>
    </row>
    <row r="84" spans="1:21" x14ac:dyDescent="0.25">
      <c r="A84" s="22"/>
      <c r="B84" s="22"/>
      <c r="C84" s="266"/>
      <c r="D84" s="22"/>
      <c r="E84" s="22"/>
      <c r="F84" s="22"/>
      <c r="G84" s="22"/>
      <c r="H84" s="22"/>
      <c r="I84" s="22"/>
      <c r="J84" s="22"/>
      <c r="K84" s="22"/>
      <c r="L84" s="22"/>
      <c r="M84" s="22"/>
      <c r="N84" s="22"/>
      <c r="O84" s="22"/>
      <c r="P84" s="22"/>
      <c r="Q84" s="22"/>
      <c r="R84" s="22"/>
      <c r="S84" s="22"/>
      <c r="T84" s="22"/>
      <c r="U84" s="22"/>
    </row>
    <row r="85" spans="1:21" x14ac:dyDescent="0.25">
      <c r="A85" s="22"/>
      <c r="B85" s="22"/>
      <c r="C85" s="266"/>
      <c r="D85" s="22"/>
      <c r="E85" s="22"/>
      <c r="F85" s="22"/>
      <c r="G85" s="22"/>
      <c r="H85" s="22"/>
      <c r="I85" s="22"/>
      <c r="J85" s="22"/>
      <c r="K85" s="22"/>
      <c r="L85" s="22"/>
      <c r="M85" s="22"/>
      <c r="N85" s="22"/>
      <c r="O85" s="22"/>
      <c r="P85" s="22"/>
      <c r="Q85" s="22"/>
      <c r="R85" s="22"/>
      <c r="S85" s="22"/>
      <c r="T85" s="22"/>
      <c r="U85" s="22"/>
    </row>
    <row r="86" spans="1:21" x14ac:dyDescent="0.25">
      <c r="A86" s="22"/>
      <c r="B86" s="22"/>
      <c r="C86" s="266"/>
      <c r="D86" s="22"/>
      <c r="E86" s="22"/>
      <c r="F86" s="22"/>
      <c r="G86" s="22"/>
      <c r="H86" s="22"/>
      <c r="I86" s="22"/>
      <c r="J86" s="22"/>
      <c r="K86" s="22"/>
      <c r="L86" s="22"/>
      <c r="M86" s="22"/>
      <c r="N86" s="22"/>
      <c r="O86" s="22"/>
      <c r="P86" s="22"/>
      <c r="Q86" s="22"/>
      <c r="R86" s="22"/>
      <c r="S86" s="22"/>
      <c r="T86" s="22"/>
      <c r="U86" s="22"/>
    </row>
    <row r="87" spans="1:21" x14ac:dyDescent="0.25">
      <c r="A87" s="22"/>
      <c r="B87" s="22"/>
      <c r="C87" s="266"/>
      <c r="D87" s="22"/>
      <c r="E87" s="22"/>
      <c r="F87" s="22"/>
      <c r="G87" s="22"/>
      <c r="H87" s="22"/>
      <c r="I87" s="22"/>
      <c r="J87" s="22"/>
      <c r="K87" s="22"/>
      <c r="L87" s="22"/>
      <c r="M87" s="22"/>
      <c r="N87" s="22"/>
      <c r="O87" s="22"/>
      <c r="P87" s="22"/>
      <c r="Q87" s="22"/>
      <c r="R87" s="22"/>
      <c r="S87" s="22"/>
      <c r="T87" s="22"/>
      <c r="U87" s="22"/>
    </row>
    <row r="88" spans="1:21" x14ac:dyDescent="0.25">
      <c r="A88" s="22"/>
      <c r="B88" s="22"/>
      <c r="C88" s="266"/>
      <c r="D88" s="22"/>
      <c r="E88" s="22"/>
      <c r="F88" s="22"/>
      <c r="G88" s="22"/>
      <c r="H88" s="22"/>
      <c r="I88" s="22"/>
      <c r="J88" s="22"/>
      <c r="K88" s="22"/>
      <c r="L88" s="22"/>
      <c r="M88" s="22"/>
      <c r="N88" s="22"/>
      <c r="O88" s="22"/>
      <c r="P88" s="22"/>
      <c r="Q88" s="22"/>
      <c r="R88" s="22"/>
      <c r="S88" s="22"/>
      <c r="T88" s="22"/>
      <c r="U88" s="22"/>
    </row>
    <row r="89" spans="1:21" x14ac:dyDescent="0.25">
      <c r="A89" s="22"/>
      <c r="B89" s="22"/>
      <c r="C89" s="266"/>
      <c r="D89" s="22"/>
      <c r="E89" s="22"/>
      <c r="F89" s="22"/>
      <c r="G89" s="22"/>
      <c r="H89" s="22"/>
      <c r="I89" s="22"/>
      <c r="J89" s="22"/>
      <c r="K89" s="22"/>
      <c r="L89" s="22"/>
      <c r="M89" s="22"/>
      <c r="N89" s="22"/>
      <c r="O89" s="22"/>
      <c r="P89" s="22"/>
      <c r="Q89" s="22"/>
      <c r="R89" s="22"/>
      <c r="S89" s="22"/>
      <c r="T89" s="22"/>
      <c r="U89" s="22"/>
    </row>
    <row r="90" spans="1:21" x14ac:dyDescent="0.25">
      <c r="A90" s="22"/>
      <c r="B90" s="22"/>
      <c r="C90" s="266"/>
      <c r="D90" s="22"/>
      <c r="E90" s="22"/>
      <c r="F90" s="22"/>
      <c r="G90" s="22"/>
      <c r="H90" s="22"/>
      <c r="I90" s="22"/>
      <c r="J90" s="22"/>
      <c r="K90" s="22"/>
      <c r="L90" s="22"/>
      <c r="M90" s="22"/>
      <c r="N90" s="22"/>
      <c r="O90" s="22"/>
      <c r="P90" s="22"/>
      <c r="Q90" s="22"/>
      <c r="R90" s="22"/>
      <c r="S90" s="22"/>
      <c r="T90" s="22"/>
      <c r="U90" s="22"/>
    </row>
    <row r="91" spans="1:21" x14ac:dyDescent="0.25">
      <c r="A91" s="22"/>
      <c r="B91" s="22"/>
      <c r="C91" s="266"/>
      <c r="D91" s="22"/>
      <c r="E91" s="22"/>
      <c r="F91" s="22"/>
      <c r="G91" s="22"/>
      <c r="H91" s="22"/>
      <c r="I91" s="22"/>
      <c r="J91" s="22"/>
      <c r="K91" s="22"/>
      <c r="L91" s="22"/>
      <c r="M91" s="22"/>
      <c r="N91" s="22"/>
      <c r="O91" s="22"/>
      <c r="P91" s="22"/>
      <c r="Q91" s="22"/>
      <c r="R91" s="22"/>
      <c r="S91" s="22"/>
      <c r="T91" s="22"/>
      <c r="U91" s="22"/>
    </row>
    <row r="92" spans="1:21" x14ac:dyDescent="0.25">
      <c r="A92" s="22"/>
      <c r="B92" s="22"/>
      <c r="C92" s="266"/>
      <c r="D92" s="22"/>
      <c r="E92" s="22"/>
      <c r="F92" s="22"/>
      <c r="G92" s="22"/>
      <c r="H92" s="22"/>
      <c r="I92" s="22"/>
      <c r="J92" s="22"/>
      <c r="K92" s="22"/>
      <c r="L92" s="22"/>
      <c r="M92" s="22"/>
      <c r="N92" s="22"/>
      <c r="O92" s="22"/>
      <c r="P92" s="22"/>
      <c r="Q92" s="22"/>
      <c r="R92" s="22"/>
      <c r="S92" s="22"/>
      <c r="T92" s="22"/>
      <c r="U92" s="22"/>
    </row>
    <row r="93" spans="1:21" x14ac:dyDescent="0.25">
      <c r="A93" s="22"/>
      <c r="B93" s="22"/>
      <c r="C93" s="266"/>
      <c r="D93" s="22"/>
      <c r="E93" s="22"/>
      <c r="F93" s="22"/>
      <c r="G93" s="22"/>
      <c r="H93" s="22"/>
      <c r="I93" s="22"/>
      <c r="J93" s="22"/>
      <c r="K93" s="22"/>
      <c r="L93" s="22"/>
      <c r="M93" s="22"/>
      <c r="N93" s="22"/>
      <c r="O93" s="22"/>
      <c r="P93" s="22"/>
      <c r="Q93" s="22"/>
      <c r="R93" s="22"/>
      <c r="S93" s="22"/>
      <c r="T93" s="22"/>
      <c r="U93" s="22"/>
    </row>
    <row r="94" spans="1:21" x14ac:dyDescent="0.25">
      <c r="A94" s="22"/>
      <c r="B94" s="22"/>
      <c r="C94" s="266"/>
      <c r="D94" s="22"/>
      <c r="E94" s="22"/>
      <c r="F94" s="22"/>
      <c r="G94" s="22"/>
      <c r="H94" s="22"/>
      <c r="I94" s="22"/>
      <c r="J94" s="22"/>
      <c r="K94" s="22"/>
      <c r="L94" s="22"/>
      <c r="M94" s="22"/>
      <c r="N94" s="22"/>
      <c r="O94" s="22"/>
      <c r="P94" s="22"/>
      <c r="Q94" s="22"/>
      <c r="R94" s="22"/>
      <c r="S94" s="22"/>
      <c r="T94" s="22"/>
      <c r="U94" s="22"/>
    </row>
    <row r="95" spans="1:21" x14ac:dyDescent="0.25">
      <c r="A95" s="22"/>
      <c r="B95" s="22"/>
      <c r="C95" s="266"/>
      <c r="D95" s="22"/>
      <c r="E95" s="22"/>
      <c r="F95" s="22"/>
      <c r="G95" s="22"/>
      <c r="H95" s="22"/>
      <c r="I95" s="22"/>
      <c r="J95" s="22"/>
      <c r="K95" s="22"/>
      <c r="L95" s="22"/>
      <c r="M95" s="22"/>
      <c r="N95" s="22"/>
      <c r="O95" s="22"/>
      <c r="P95" s="22"/>
      <c r="Q95" s="22"/>
      <c r="R95" s="22"/>
      <c r="S95" s="22"/>
      <c r="T95" s="22"/>
      <c r="U95" s="22"/>
    </row>
    <row r="96" spans="1:21" x14ac:dyDescent="0.25">
      <c r="A96" s="22"/>
      <c r="B96" s="22"/>
      <c r="C96" s="266"/>
      <c r="D96" s="22"/>
      <c r="E96" s="22"/>
      <c r="F96" s="22"/>
      <c r="G96" s="22"/>
      <c r="H96" s="22"/>
      <c r="I96" s="22"/>
      <c r="J96" s="22"/>
      <c r="K96" s="22"/>
      <c r="L96" s="22"/>
      <c r="M96" s="22"/>
      <c r="N96" s="22"/>
      <c r="O96" s="22"/>
      <c r="P96" s="22"/>
      <c r="Q96" s="22"/>
      <c r="R96" s="22"/>
      <c r="S96" s="22"/>
      <c r="T96" s="22"/>
      <c r="U96" s="22"/>
    </row>
    <row r="97" spans="1:21" x14ac:dyDescent="0.25">
      <c r="A97" s="22"/>
      <c r="B97" s="22"/>
      <c r="C97" s="266"/>
      <c r="D97" s="22"/>
      <c r="E97" s="22"/>
      <c r="F97" s="22"/>
      <c r="G97" s="22"/>
      <c r="H97" s="22"/>
      <c r="I97" s="22"/>
      <c r="J97" s="22"/>
      <c r="K97" s="22"/>
      <c r="L97" s="22"/>
      <c r="M97" s="22"/>
      <c r="N97" s="22"/>
      <c r="O97" s="22"/>
      <c r="P97" s="22"/>
      <c r="Q97" s="22"/>
      <c r="R97" s="22"/>
      <c r="S97" s="22"/>
      <c r="T97" s="22"/>
      <c r="U97" s="22"/>
    </row>
    <row r="98" spans="1:21" x14ac:dyDescent="0.25">
      <c r="A98" s="22"/>
      <c r="B98" s="22"/>
      <c r="C98" s="266"/>
      <c r="D98" s="22"/>
      <c r="E98" s="22"/>
      <c r="F98" s="22"/>
      <c r="G98" s="22"/>
      <c r="H98" s="22"/>
      <c r="I98" s="22"/>
      <c r="J98" s="22"/>
      <c r="K98" s="22"/>
      <c r="L98" s="22"/>
      <c r="M98" s="22"/>
      <c r="N98" s="22"/>
      <c r="O98" s="22"/>
      <c r="P98" s="22"/>
      <c r="Q98" s="22"/>
      <c r="R98" s="22"/>
      <c r="S98" s="22"/>
      <c r="T98" s="22"/>
      <c r="U98" s="22"/>
    </row>
    <row r="99" spans="1:21" x14ac:dyDescent="0.25">
      <c r="A99" s="22"/>
      <c r="B99" s="22"/>
      <c r="C99" s="266"/>
      <c r="D99" s="22"/>
      <c r="E99" s="22"/>
      <c r="F99" s="22"/>
      <c r="G99" s="22"/>
      <c r="H99" s="22"/>
      <c r="I99" s="22"/>
      <c r="J99" s="22"/>
      <c r="K99" s="22"/>
      <c r="L99" s="22"/>
      <c r="M99" s="22"/>
      <c r="N99" s="22"/>
      <c r="O99" s="22"/>
      <c r="P99" s="22"/>
      <c r="Q99" s="22"/>
      <c r="R99" s="22"/>
      <c r="S99" s="22"/>
      <c r="T99" s="22"/>
      <c r="U99" s="22"/>
    </row>
    <row r="100" spans="1:21" x14ac:dyDescent="0.25">
      <c r="A100" s="22"/>
      <c r="B100" s="22"/>
      <c r="C100" s="266"/>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6"/>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6"/>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6"/>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6"/>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6"/>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6"/>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6"/>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6"/>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6"/>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6"/>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6"/>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6"/>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6"/>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6"/>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6"/>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6"/>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6"/>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6"/>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6"/>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6"/>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6"/>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6"/>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6"/>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6"/>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6"/>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6"/>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6"/>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6"/>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6"/>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6"/>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6"/>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6"/>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6"/>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6"/>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6"/>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6"/>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6"/>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6"/>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6"/>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6"/>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6"/>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6"/>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6"/>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6"/>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6"/>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6"/>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6"/>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6"/>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6"/>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6"/>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6"/>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6"/>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6"/>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6"/>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6"/>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6"/>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6"/>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6"/>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6"/>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6"/>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6"/>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6"/>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6"/>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6"/>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6"/>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6"/>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6"/>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6"/>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6"/>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6"/>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6"/>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6"/>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6"/>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6"/>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6"/>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6"/>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6"/>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6"/>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6"/>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6"/>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6"/>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6"/>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6"/>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6"/>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6"/>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6"/>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6"/>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6"/>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6"/>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6"/>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6"/>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6"/>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6"/>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6"/>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6"/>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6"/>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6"/>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6"/>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6"/>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6"/>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6"/>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6"/>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6"/>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6"/>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6"/>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6"/>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6"/>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6"/>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6"/>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6"/>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6"/>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6"/>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6"/>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6"/>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6"/>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6"/>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6"/>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6"/>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6"/>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6"/>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6"/>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6"/>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6"/>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6"/>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6"/>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6"/>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6"/>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6"/>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6"/>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6"/>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6"/>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6"/>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6"/>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6"/>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6"/>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6"/>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6"/>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6"/>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6"/>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6"/>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6"/>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6"/>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6"/>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6"/>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6"/>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6"/>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6"/>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6"/>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6"/>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6"/>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6"/>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6"/>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6"/>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6"/>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6"/>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6"/>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6"/>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6"/>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6"/>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6"/>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6"/>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6"/>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6"/>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6"/>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6"/>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6"/>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6"/>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6"/>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6"/>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6"/>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6"/>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6"/>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6"/>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6"/>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6"/>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6"/>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6"/>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6"/>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6"/>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6"/>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6"/>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6"/>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6"/>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6"/>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6"/>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6"/>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6"/>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6"/>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6"/>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6"/>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6"/>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6"/>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6"/>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6"/>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6"/>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6"/>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6"/>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6"/>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6"/>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6"/>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6"/>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6"/>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6"/>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6"/>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6"/>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6"/>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6"/>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6"/>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6"/>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6"/>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6"/>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6"/>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6"/>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6"/>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6"/>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6"/>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6"/>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6"/>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6"/>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6"/>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6"/>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6"/>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6"/>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6"/>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6"/>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6"/>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6"/>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6"/>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6"/>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6"/>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6"/>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6"/>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6"/>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6"/>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6"/>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6"/>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6"/>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6"/>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6"/>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6"/>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6"/>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6"/>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6"/>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6"/>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6"/>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6"/>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6"/>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6"/>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6"/>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6"/>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6"/>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6"/>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6"/>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6"/>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6"/>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6"/>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6"/>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6"/>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6"/>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6"/>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6"/>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6"/>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6"/>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6"/>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6"/>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6"/>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6"/>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6"/>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6"/>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6"/>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6"/>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6"/>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6"/>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6"/>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6"/>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6"/>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6"/>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6"/>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6"/>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6"/>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6"/>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6"/>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57"/>
  <sheetViews>
    <sheetView view="pageBreakPreview" topLeftCell="D10" zoomScale="75" zoomScaleNormal="80" zoomScaleSheetLayoutView="75" workbookViewId="0">
      <selection activeCell="M27" sqref="M27"/>
    </sheetView>
  </sheetViews>
  <sheetFormatPr defaultColWidth="9.140625" defaultRowHeight="15" x14ac:dyDescent="0.25"/>
  <cols>
    <col min="1" max="1" width="17.7109375" style="307" customWidth="1"/>
    <col min="2" max="2" width="30.140625" style="307" customWidth="1"/>
    <col min="3" max="3" width="12.28515625" style="307" customWidth="1"/>
    <col min="4" max="5" width="15" style="307" customWidth="1"/>
    <col min="6" max="7" width="13.28515625" style="307" customWidth="1"/>
    <col min="8" max="8" width="12.28515625" style="307" customWidth="1"/>
    <col min="9" max="9" width="17.85546875" style="307" customWidth="1"/>
    <col min="10" max="10" width="16.7109375" style="307" customWidth="1"/>
    <col min="11" max="11" width="24.5703125" style="307" customWidth="1"/>
    <col min="12" max="12" width="30.85546875" style="307" customWidth="1"/>
    <col min="13" max="13" width="27.140625" style="307" customWidth="1"/>
    <col min="14" max="14" width="32.42578125" style="307" customWidth="1"/>
    <col min="15" max="15" width="13.28515625" style="307" customWidth="1"/>
    <col min="16" max="16" width="8.7109375" style="307" customWidth="1"/>
    <col min="17" max="17" width="12.7109375" style="307" customWidth="1"/>
    <col min="18" max="18" width="9.140625" style="307"/>
    <col min="19" max="19" width="17" style="307" customWidth="1"/>
    <col min="20" max="21" width="12" style="307" customWidth="1"/>
    <col min="22" max="22" width="11" style="307" customWidth="1"/>
    <col min="23" max="25" width="17.7109375" style="307" customWidth="1"/>
    <col min="26" max="26" width="46.5703125" style="307" customWidth="1"/>
    <col min="27" max="28" width="12.28515625" style="307" customWidth="1"/>
    <col min="29" max="16384" width="9.140625" style="307"/>
  </cols>
  <sheetData>
    <row r="1" spans="1:28" ht="18.75" x14ac:dyDescent="0.25">
      <c r="Z1" s="33" t="s">
        <v>65</v>
      </c>
    </row>
    <row r="2" spans="1:28" ht="18.75" x14ac:dyDescent="0.3">
      <c r="Z2" s="14" t="s">
        <v>7</v>
      </c>
    </row>
    <row r="3" spans="1:28" ht="18.75" x14ac:dyDescent="0.3">
      <c r="Z3" s="14" t="s">
        <v>64</v>
      </c>
    </row>
    <row r="4" spans="1:28"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row>
    <row r="6" spans="1:28" ht="18.75" x14ac:dyDescent="0.25">
      <c r="A6" s="505" t="s">
        <v>6</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308"/>
      <c r="AB6" s="308"/>
    </row>
    <row r="7" spans="1:28" ht="18.75" x14ac:dyDescent="0.25">
      <c r="A7" s="505"/>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308"/>
      <c r="AB7" s="308"/>
    </row>
    <row r="8" spans="1:28" x14ac:dyDescent="0.25">
      <c r="A8" s="506" t="str">
        <f>'1. паспорт местоположение'!A9</f>
        <v>Акционерное общество "Россети Янтарь" ДЗО  ПАО "Россети"</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309"/>
      <c r="AB8" s="309"/>
    </row>
    <row r="9" spans="1:28" ht="15.75" x14ac:dyDescent="0.25">
      <c r="A9" s="503" t="s">
        <v>5</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310"/>
      <c r="AB9" s="310"/>
    </row>
    <row r="10" spans="1:28" ht="18.75" x14ac:dyDescent="0.25">
      <c r="A10" s="505"/>
      <c r="B10" s="505"/>
      <c r="C10" s="505"/>
      <c r="D10" s="505"/>
      <c r="E10" s="505"/>
      <c r="F10" s="505"/>
      <c r="G10" s="505"/>
      <c r="H10" s="505"/>
      <c r="I10" s="505"/>
      <c r="J10" s="505"/>
      <c r="K10" s="505"/>
      <c r="L10" s="505"/>
      <c r="M10" s="505"/>
      <c r="N10" s="505"/>
      <c r="O10" s="505"/>
      <c r="P10" s="505"/>
      <c r="Q10" s="505"/>
      <c r="R10" s="505"/>
      <c r="S10" s="505"/>
      <c r="T10" s="505"/>
      <c r="U10" s="505"/>
      <c r="V10" s="505"/>
      <c r="W10" s="505"/>
      <c r="X10" s="505"/>
      <c r="Y10" s="505"/>
      <c r="Z10" s="505"/>
      <c r="AA10" s="308"/>
      <c r="AB10" s="308"/>
    </row>
    <row r="11" spans="1:28" x14ac:dyDescent="0.25">
      <c r="A11" s="506" t="str">
        <f>'1. паспорт местоположение'!A12:C12</f>
        <v>O_24-0183</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309"/>
      <c r="AB11" s="309"/>
    </row>
    <row r="12" spans="1:28" ht="15.75" x14ac:dyDescent="0.25">
      <c r="A12" s="503" t="s">
        <v>4</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310"/>
      <c r="AB12" s="310"/>
    </row>
    <row r="13" spans="1:28" ht="18.75" x14ac:dyDescent="0.25">
      <c r="A13" s="507"/>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c r="Z13" s="507"/>
      <c r="AA13" s="311"/>
      <c r="AB13" s="311"/>
    </row>
    <row r="14" spans="1:28" x14ac:dyDescent="0.25">
      <c r="A14" s="506" t="str">
        <f>'1. паспорт местоположение'!A15</f>
        <v>Реконструкция ВЛ 15 кВ 15-06 (инв. № 511542209) протяженностью 7,99 км в Гурьевском МО</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309"/>
      <c r="AB14" s="309"/>
    </row>
    <row r="15" spans="1:28" ht="15.75" x14ac:dyDescent="0.25">
      <c r="A15" s="503" t="s">
        <v>3</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310"/>
      <c r="AB15" s="310"/>
    </row>
    <row r="16" spans="1:28"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312"/>
      <c r="AB16" s="312"/>
    </row>
    <row r="17" spans="1:2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312"/>
      <c r="AB17" s="312"/>
    </row>
    <row r="18" spans="1:28"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312"/>
      <c r="AB18" s="312"/>
    </row>
    <row r="19" spans="1:2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312"/>
      <c r="AB19" s="312"/>
    </row>
    <row r="20" spans="1:28"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313"/>
      <c r="AB20" s="313"/>
    </row>
    <row r="21" spans="1:28" x14ac:dyDescent="0.25">
      <c r="A21" s="497"/>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313"/>
      <c r="AB21" s="313"/>
    </row>
    <row r="22" spans="1:28" x14ac:dyDescent="0.25">
      <c r="A22" s="498" t="s">
        <v>445</v>
      </c>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314"/>
      <c r="AB22" s="314"/>
    </row>
    <row r="23" spans="1:28" ht="32.25" customHeight="1" x14ac:dyDescent="0.25">
      <c r="A23" s="500" t="s">
        <v>299</v>
      </c>
      <c r="B23" s="501"/>
      <c r="C23" s="501"/>
      <c r="D23" s="501"/>
      <c r="E23" s="501"/>
      <c r="F23" s="501"/>
      <c r="G23" s="501"/>
      <c r="H23" s="501"/>
      <c r="I23" s="501"/>
      <c r="J23" s="501"/>
      <c r="K23" s="501"/>
      <c r="L23" s="502"/>
      <c r="M23" s="499" t="s">
        <v>300</v>
      </c>
      <c r="N23" s="499"/>
      <c r="O23" s="499"/>
      <c r="P23" s="499"/>
      <c r="Q23" s="499"/>
      <c r="R23" s="499"/>
      <c r="S23" s="499"/>
      <c r="T23" s="499"/>
      <c r="U23" s="499"/>
      <c r="V23" s="499"/>
      <c r="W23" s="499"/>
      <c r="X23" s="499"/>
      <c r="Y23" s="499"/>
      <c r="Z23" s="499"/>
    </row>
    <row r="24" spans="1:28" ht="151.5" customHeight="1" x14ac:dyDescent="0.25">
      <c r="A24" s="315" t="s">
        <v>227</v>
      </c>
      <c r="B24" s="316" t="s">
        <v>234</v>
      </c>
      <c r="C24" s="315" t="s">
        <v>296</v>
      </c>
      <c r="D24" s="315" t="s">
        <v>228</v>
      </c>
      <c r="E24" s="315" t="s">
        <v>297</v>
      </c>
      <c r="F24" s="315" t="s">
        <v>505</v>
      </c>
      <c r="G24" s="315" t="s">
        <v>506</v>
      </c>
      <c r="H24" s="315" t="s">
        <v>229</v>
      </c>
      <c r="I24" s="315" t="s">
        <v>507</v>
      </c>
      <c r="J24" s="315" t="s">
        <v>235</v>
      </c>
      <c r="K24" s="316" t="s">
        <v>233</v>
      </c>
      <c r="L24" s="316" t="s">
        <v>230</v>
      </c>
      <c r="M24" s="317" t="s">
        <v>237</v>
      </c>
      <c r="N24" s="316" t="s">
        <v>508</v>
      </c>
      <c r="O24" s="315" t="s">
        <v>509</v>
      </c>
      <c r="P24" s="315" t="s">
        <v>510</v>
      </c>
      <c r="Q24" s="315" t="s">
        <v>511</v>
      </c>
      <c r="R24" s="315" t="s">
        <v>229</v>
      </c>
      <c r="S24" s="315" t="s">
        <v>512</v>
      </c>
      <c r="T24" s="315" t="s">
        <v>513</v>
      </c>
      <c r="U24" s="315" t="s">
        <v>514</v>
      </c>
      <c r="V24" s="315" t="s">
        <v>511</v>
      </c>
      <c r="W24" s="318" t="s">
        <v>515</v>
      </c>
      <c r="X24" s="318" t="s">
        <v>516</v>
      </c>
      <c r="Y24" s="318" t="s">
        <v>517</v>
      </c>
      <c r="Z24" s="319" t="s">
        <v>238</v>
      </c>
    </row>
    <row r="25" spans="1:28" ht="16.5" customHeight="1" x14ac:dyDescent="0.25">
      <c r="A25" s="315">
        <v>1</v>
      </c>
      <c r="B25" s="316">
        <v>2</v>
      </c>
      <c r="C25" s="315">
        <v>3</v>
      </c>
      <c r="D25" s="316">
        <v>4</v>
      </c>
      <c r="E25" s="315">
        <v>5</v>
      </c>
      <c r="F25" s="316">
        <v>6</v>
      </c>
      <c r="G25" s="315">
        <v>7</v>
      </c>
      <c r="H25" s="316">
        <v>8</v>
      </c>
      <c r="I25" s="315">
        <v>9</v>
      </c>
      <c r="J25" s="316">
        <v>10</v>
      </c>
      <c r="K25" s="315">
        <v>11</v>
      </c>
      <c r="L25" s="316">
        <v>12</v>
      </c>
      <c r="M25" s="315">
        <v>13</v>
      </c>
      <c r="N25" s="316">
        <v>14</v>
      </c>
      <c r="O25" s="315">
        <v>15</v>
      </c>
      <c r="P25" s="316">
        <v>16</v>
      </c>
      <c r="Q25" s="315">
        <v>17</v>
      </c>
      <c r="R25" s="316">
        <v>18</v>
      </c>
      <c r="S25" s="315">
        <v>19</v>
      </c>
      <c r="T25" s="316">
        <v>20</v>
      </c>
      <c r="U25" s="315">
        <v>21</v>
      </c>
      <c r="V25" s="316">
        <v>22</v>
      </c>
      <c r="W25" s="315">
        <v>23</v>
      </c>
      <c r="X25" s="316">
        <v>24</v>
      </c>
      <c r="Y25" s="315">
        <v>25</v>
      </c>
      <c r="Z25" s="316">
        <v>26</v>
      </c>
    </row>
    <row r="26" spans="1:28" s="283" customFormat="1" ht="45.75" customHeight="1" x14ac:dyDescent="0.25">
      <c r="A26" s="359"/>
      <c r="B26" s="360"/>
      <c r="C26" s="361" t="s">
        <v>527</v>
      </c>
      <c r="D26" s="361" t="s">
        <v>528</v>
      </c>
      <c r="E26" s="361" t="s">
        <v>529</v>
      </c>
      <c r="F26" s="361" t="s">
        <v>530</v>
      </c>
      <c r="G26" s="361" t="s">
        <v>531</v>
      </c>
      <c r="H26" s="361" t="s">
        <v>229</v>
      </c>
      <c r="I26" s="361" t="s">
        <v>532</v>
      </c>
      <c r="J26" s="361" t="s">
        <v>533</v>
      </c>
      <c r="K26" s="362"/>
      <c r="L26" s="361" t="s">
        <v>231</v>
      </c>
      <c r="M26" s="359"/>
      <c r="N26" s="360"/>
      <c r="O26" s="359"/>
      <c r="P26" s="360"/>
      <c r="Q26" s="359"/>
      <c r="R26" s="360"/>
      <c r="S26" s="359"/>
      <c r="T26" s="360"/>
      <c r="U26" s="359"/>
      <c r="V26" s="360"/>
      <c r="W26" s="359"/>
      <c r="X26" s="360"/>
      <c r="Y26" s="359"/>
      <c r="Z26" s="360"/>
    </row>
    <row r="27" spans="1:28" s="283" customFormat="1" ht="15" customHeight="1" x14ac:dyDescent="0.25">
      <c r="A27" s="363"/>
      <c r="B27" s="363" t="s">
        <v>534</v>
      </c>
      <c r="C27" s="364"/>
      <c r="D27" s="363"/>
      <c r="E27" s="365"/>
      <c r="F27" s="366"/>
      <c r="G27" s="365"/>
      <c r="H27" s="367">
        <f>AVERAGE(H28,H40,H52)</f>
        <v>170173.33333333334</v>
      </c>
      <c r="I27" s="368">
        <f>AVERAGE(I28,I40,I52)</f>
        <v>5.2879894465123124E-2</v>
      </c>
      <c r="J27" s="365">
        <f>AVERAGE(J28,J40,J52)</f>
        <v>1.2160247475277679E-2</v>
      </c>
      <c r="K27" s="365"/>
      <c r="L27" s="363"/>
      <c r="M27" s="361">
        <v>2027</v>
      </c>
      <c r="N27" s="369"/>
      <c r="O27" s="361">
        <v>8996</v>
      </c>
      <c r="P27" s="369">
        <v>18.899999999999999</v>
      </c>
      <c r="Q27" s="370">
        <f>P27/R27</f>
        <v>1.1106344719785159E-4</v>
      </c>
      <c r="R27" s="369">
        <v>170173</v>
      </c>
      <c r="S27" s="369">
        <f>O27/R27</f>
        <v>5.2863850317030316E-2</v>
      </c>
      <c r="T27" s="369">
        <f>2058/R27</f>
        <v>1.2093575361543841E-2</v>
      </c>
      <c r="U27" s="371"/>
      <c r="V27" s="372"/>
      <c r="W27" s="373">
        <f>S27-I27</f>
        <v>-1.604414809280863E-5</v>
      </c>
      <c r="X27" s="373">
        <f>T27-J27</f>
        <v>-6.6672113733838578E-5</v>
      </c>
      <c r="Y27" s="371"/>
      <c r="Z27" s="374"/>
    </row>
    <row r="28" spans="1:28" s="283" customFormat="1" ht="30" x14ac:dyDescent="0.25">
      <c r="A28" s="375" t="s">
        <v>535</v>
      </c>
      <c r="B28" s="365"/>
      <c r="C28" s="365">
        <f>SUM(C29:C39)</f>
        <v>21.066599999999998</v>
      </c>
      <c r="D28" s="359">
        <f>SUM(D29:D39)</f>
        <v>1894</v>
      </c>
      <c r="E28" s="376"/>
      <c r="F28" s="365">
        <f>SUM(F29:F37)</f>
        <v>5328.0448999999999</v>
      </c>
      <c r="G28" s="376"/>
      <c r="H28" s="365">
        <v>161963</v>
      </c>
      <c r="I28" s="365">
        <f>F28/H28</f>
        <v>3.2896679488525156E-2</v>
      </c>
      <c r="J28" s="365">
        <f>D28/H28</f>
        <v>1.1694028883139976E-2</v>
      </c>
      <c r="K28" s="377"/>
      <c r="L28" s="361"/>
      <c r="M28" s="361"/>
      <c r="N28" s="369"/>
      <c r="O28" s="361"/>
      <c r="P28" s="369"/>
      <c r="Q28" s="369"/>
      <c r="R28" s="369"/>
      <c r="S28" s="369"/>
      <c r="T28" s="369"/>
      <c r="U28" s="371"/>
      <c r="V28" s="372"/>
      <c r="W28" s="361"/>
      <c r="X28" s="361"/>
      <c r="Y28" s="371"/>
      <c r="Z28" s="374"/>
    </row>
    <row r="29" spans="1:28" s="283" customFormat="1" x14ac:dyDescent="0.25">
      <c r="A29" s="369">
        <v>2023</v>
      </c>
      <c r="B29" s="369" t="s">
        <v>536</v>
      </c>
      <c r="C29" s="369">
        <v>1.6833</v>
      </c>
      <c r="D29" s="361">
        <v>225</v>
      </c>
      <c r="E29" s="378"/>
      <c r="F29" s="369">
        <f>C29*D29</f>
        <v>378.74250000000001</v>
      </c>
      <c r="G29" s="378"/>
      <c r="H29" s="369"/>
      <c r="I29" s="369"/>
      <c r="J29" s="369"/>
      <c r="K29" s="379" t="s">
        <v>537</v>
      </c>
      <c r="L29" s="369" t="s">
        <v>538</v>
      </c>
      <c r="M29" s="380"/>
      <c r="N29" s="369"/>
      <c r="O29" s="369"/>
      <c r="P29" s="369"/>
      <c r="Q29" s="369"/>
      <c r="R29" s="369"/>
      <c r="S29" s="369"/>
      <c r="T29" s="369"/>
      <c r="U29" s="378"/>
      <c r="V29" s="369"/>
      <c r="W29" s="369"/>
      <c r="X29" s="369"/>
      <c r="Y29" s="378"/>
      <c r="Z29" s="374"/>
    </row>
    <row r="30" spans="1:28" s="283" customFormat="1" x14ac:dyDescent="0.25">
      <c r="A30" s="369"/>
      <c r="B30" s="369"/>
      <c r="C30" s="369">
        <v>1.55</v>
      </c>
      <c r="D30" s="361">
        <v>2</v>
      </c>
      <c r="E30" s="378"/>
      <c r="F30" s="369">
        <f t="shared" ref="F30:F37" si="0">C30*D30</f>
        <v>3.1</v>
      </c>
      <c r="G30" s="378"/>
      <c r="H30" s="369"/>
      <c r="I30" s="369"/>
      <c r="J30" s="369"/>
      <c r="K30" s="379" t="s">
        <v>539</v>
      </c>
      <c r="L30" s="369" t="s">
        <v>540</v>
      </c>
      <c r="M30" s="380"/>
      <c r="N30" s="369"/>
      <c r="O30" s="369"/>
      <c r="P30" s="369"/>
      <c r="Q30" s="369"/>
      <c r="R30" s="369"/>
      <c r="S30" s="369"/>
      <c r="T30" s="369"/>
      <c r="U30" s="378"/>
      <c r="V30" s="369"/>
      <c r="W30" s="369"/>
      <c r="X30" s="369"/>
      <c r="Y30" s="378"/>
      <c r="Z30" s="374"/>
    </row>
    <row r="31" spans="1:28" s="283" customFormat="1" x14ac:dyDescent="0.25">
      <c r="A31" s="369"/>
      <c r="B31" s="369"/>
      <c r="C31" s="369">
        <v>3.25</v>
      </c>
      <c r="D31" s="361">
        <v>212</v>
      </c>
      <c r="E31" s="378"/>
      <c r="F31" s="369">
        <f t="shared" si="0"/>
        <v>689</v>
      </c>
      <c r="G31" s="378"/>
      <c r="H31" s="369"/>
      <c r="I31" s="369"/>
      <c r="J31" s="369"/>
      <c r="K31" s="379" t="s">
        <v>539</v>
      </c>
      <c r="L31" s="369" t="s">
        <v>540</v>
      </c>
      <c r="M31" s="380"/>
      <c r="N31" s="369"/>
      <c r="O31" s="369"/>
      <c r="P31" s="369"/>
      <c r="Q31" s="369"/>
      <c r="R31" s="369"/>
      <c r="S31" s="369"/>
      <c r="T31" s="369"/>
      <c r="U31" s="378"/>
      <c r="V31" s="369"/>
      <c r="W31" s="369"/>
      <c r="X31" s="369"/>
      <c r="Y31" s="378"/>
      <c r="Z31" s="374"/>
    </row>
    <row r="32" spans="1:28" s="283" customFormat="1" x14ac:dyDescent="0.25">
      <c r="A32" s="369"/>
      <c r="B32" s="369"/>
      <c r="C32" s="369">
        <v>0.8</v>
      </c>
      <c r="D32" s="361">
        <v>72</v>
      </c>
      <c r="E32" s="378"/>
      <c r="F32" s="369">
        <f t="shared" si="0"/>
        <v>57.6</v>
      </c>
      <c r="G32" s="378"/>
      <c r="H32" s="369"/>
      <c r="I32" s="369"/>
      <c r="J32" s="369"/>
      <c r="K32" s="379" t="s">
        <v>541</v>
      </c>
      <c r="L32" s="369" t="s">
        <v>542</v>
      </c>
      <c r="M32" s="380"/>
      <c r="N32" s="369"/>
      <c r="O32" s="369"/>
      <c r="P32" s="369"/>
      <c r="Q32" s="369"/>
      <c r="R32" s="369"/>
      <c r="S32" s="369"/>
      <c r="T32" s="369"/>
      <c r="U32" s="378"/>
      <c r="V32" s="369"/>
      <c r="W32" s="369"/>
      <c r="X32" s="369"/>
      <c r="Y32" s="378"/>
      <c r="Z32" s="374"/>
    </row>
    <row r="33" spans="1:26" s="283" customFormat="1" x14ac:dyDescent="0.25">
      <c r="A33" s="369"/>
      <c r="B33" s="369"/>
      <c r="C33" s="369">
        <v>2.2833000000000001</v>
      </c>
      <c r="D33" s="361">
        <v>52</v>
      </c>
      <c r="E33" s="378"/>
      <c r="F33" s="369">
        <f t="shared" si="0"/>
        <v>118.7316</v>
      </c>
      <c r="G33" s="378"/>
      <c r="H33" s="369"/>
      <c r="I33" s="369"/>
      <c r="J33" s="369"/>
      <c r="K33" s="379" t="s">
        <v>543</v>
      </c>
      <c r="L33" s="369" t="s">
        <v>542</v>
      </c>
      <c r="M33" s="380"/>
      <c r="N33" s="369"/>
      <c r="O33" s="369"/>
      <c r="P33" s="369"/>
      <c r="Q33" s="369"/>
      <c r="R33" s="369"/>
      <c r="S33" s="369"/>
      <c r="T33" s="369"/>
      <c r="U33" s="378"/>
      <c r="V33" s="369"/>
      <c r="W33" s="369"/>
      <c r="X33" s="369"/>
      <c r="Y33" s="378"/>
      <c r="Z33" s="374"/>
    </row>
    <row r="34" spans="1:26" customFormat="1" x14ac:dyDescent="0.25">
      <c r="A34" s="369"/>
      <c r="B34" s="369"/>
      <c r="C34" s="369">
        <v>2.1166999999999998</v>
      </c>
      <c r="D34" s="361">
        <v>80</v>
      </c>
      <c r="E34" s="378"/>
      <c r="F34" s="369">
        <f t="shared" si="0"/>
        <v>169.33599999999998</v>
      </c>
      <c r="G34" s="378"/>
      <c r="H34" s="369"/>
      <c r="I34" s="369"/>
      <c r="J34" s="369"/>
      <c r="K34" s="379" t="s">
        <v>544</v>
      </c>
      <c r="L34" s="369" t="s">
        <v>542</v>
      </c>
      <c r="M34" s="380"/>
      <c r="N34" s="369"/>
      <c r="O34" s="369"/>
      <c r="P34" s="369"/>
      <c r="Q34" s="369"/>
      <c r="R34" s="369"/>
      <c r="S34" s="369"/>
      <c r="T34" s="369"/>
      <c r="U34" s="378"/>
      <c r="V34" s="369"/>
      <c r="W34" s="369"/>
      <c r="X34" s="369"/>
      <c r="Y34" s="378"/>
      <c r="Z34" s="374"/>
    </row>
    <row r="35" spans="1:26" customFormat="1" x14ac:dyDescent="0.25">
      <c r="A35" s="369"/>
      <c r="B35" s="369"/>
      <c r="C35" s="369">
        <v>2.25</v>
      </c>
      <c r="D35" s="361">
        <v>79</v>
      </c>
      <c r="E35" s="378"/>
      <c r="F35" s="369">
        <f t="shared" si="0"/>
        <v>177.75</v>
      </c>
      <c r="G35" s="378"/>
      <c r="H35" s="369"/>
      <c r="I35" s="369"/>
      <c r="J35" s="369"/>
      <c r="K35" s="379" t="s">
        <v>545</v>
      </c>
      <c r="L35" s="369" t="s">
        <v>542</v>
      </c>
      <c r="M35" s="380"/>
      <c r="N35" s="369"/>
      <c r="O35" s="369"/>
      <c r="P35" s="369"/>
      <c r="Q35" s="369"/>
      <c r="R35" s="369"/>
      <c r="S35" s="369"/>
      <c r="T35" s="369"/>
      <c r="U35" s="378"/>
      <c r="V35" s="369"/>
      <c r="W35" s="369"/>
      <c r="X35" s="369"/>
      <c r="Y35" s="378"/>
      <c r="Z35" s="372"/>
    </row>
    <row r="36" spans="1:26" customFormat="1" x14ac:dyDescent="0.25">
      <c r="A36" s="369"/>
      <c r="B36" s="369"/>
      <c r="C36" s="369">
        <v>1.85</v>
      </c>
      <c r="D36" s="361">
        <v>716</v>
      </c>
      <c r="E36" s="378"/>
      <c r="F36" s="369">
        <f t="shared" si="0"/>
        <v>1324.6000000000001</v>
      </c>
      <c r="G36" s="378"/>
      <c r="H36" s="369"/>
      <c r="I36" s="369"/>
      <c r="J36" s="369"/>
      <c r="K36" s="379" t="s">
        <v>545</v>
      </c>
      <c r="L36" s="369" t="s">
        <v>542</v>
      </c>
      <c r="M36" s="380"/>
      <c r="N36" s="369"/>
      <c r="O36" s="369"/>
      <c r="P36" s="369"/>
      <c r="Q36" s="369"/>
      <c r="R36" s="369"/>
      <c r="S36" s="369"/>
      <c r="T36" s="369"/>
      <c r="U36" s="378"/>
      <c r="V36" s="369"/>
      <c r="W36" s="369"/>
      <c r="X36" s="369"/>
      <c r="Y36" s="378"/>
      <c r="Z36" s="372"/>
    </row>
    <row r="37" spans="1:26" customFormat="1" x14ac:dyDescent="0.25">
      <c r="A37" s="369"/>
      <c r="B37" s="369"/>
      <c r="C37" s="369">
        <v>5.2832999999999997</v>
      </c>
      <c r="D37" s="361">
        <v>456</v>
      </c>
      <c r="E37" s="378"/>
      <c r="F37" s="369">
        <f t="shared" si="0"/>
        <v>2409.1848</v>
      </c>
      <c r="G37" s="378"/>
      <c r="H37" s="369"/>
      <c r="I37" s="369"/>
      <c r="J37" s="369"/>
      <c r="K37" s="379" t="s">
        <v>546</v>
      </c>
      <c r="L37" s="369" t="s">
        <v>547</v>
      </c>
      <c r="M37" s="380"/>
      <c r="N37" s="369"/>
      <c r="O37" s="369"/>
      <c r="P37" s="369"/>
      <c r="Q37" s="369"/>
      <c r="R37" s="369"/>
      <c r="S37" s="369"/>
      <c r="T37" s="369"/>
      <c r="U37" s="378"/>
      <c r="V37" s="369"/>
      <c r="W37" s="369"/>
      <c r="X37" s="369"/>
      <c r="Y37" s="378"/>
      <c r="Z37" s="372"/>
    </row>
    <row r="38" spans="1:26" customFormat="1" x14ac:dyDescent="0.25">
      <c r="A38" s="369"/>
      <c r="B38" s="369"/>
      <c r="C38" s="369"/>
      <c r="D38" s="361"/>
      <c r="E38" s="378"/>
      <c r="F38" s="369"/>
      <c r="G38" s="378"/>
      <c r="H38" s="369"/>
      <c r="I38" s="369"/>
      <c r="J38" s="369"/>
      <c r="K38" s="379"/>
      <c r="L38" s="369"/>
      <c r="M38" s="380"/>
      <c r="N38" s="369"/>
      <c r="O38" s="369"/>
      <c r="P38" s="369"/>
      <c r="Q38" s="369"/>
      <c r="R38" s="369"/>
      <c r="S38" s="369"/>
      <c r="T38" s="369"/>
      <c r="U38" s="378"/>
      <c r="V38" s="369"/>
      <c r="W38" s="369"/>
      <c r="X38" s="369"/>
      <c r="Y38" s="378"/>
      <c r="Z38" s="372"/>
    </row>
    <row r="39" spans="1:26" customFormat="1" x14ac:dyDescent="0.25">
      <c r="A39" s="369"/>
      <c r="B39" s="369"/>
      <c r="C39" s="369"/>
      <c r="D39" s="361"/>
      <c r="E39" s="378"/>
      <c r="F39" s="369"/>
      <c r="G39" s="378"/>
      <c r="H39" s="369"/>
      <c r="I39" s="369"/>
      <c r="J39" s="369"/>
      <c r="K39" s="379"/>
      <c r="L39" s="369"/>
      <c r="M39" s="380"/>
      <c r="N39" s="369"/>
      <c r="O39" s="369"/>
      <c r="P39" s="369"/>
      <c r="Q39" s="369"/>
      <c r="R39" s="369"/>
      <c r="S39" s="369"/>
      <c r="T39" s="369"/>
      <c r="U39" s="378"/>
      <c r="V39" s="369"/>
      <c r="W39" s="369"/>
      <c r="X39" s="369"/>
      <c r="Y39" s="378"/>
      <c r="Z39" s="372"/>
    </row>
    <row r="40" spans="1:26" customFormat="1" ht="30" x14ac:dyDescent="0.25">
      <c r="A40" s="375" t="s">
        <v>548</v>
      </c>
      <c r="B40" s="365"/>
      <c r="C40" s="381">
        <f>SUM(C41:C51)</f>
        <v>27.716699999999999</v>
      </c>
      <c r="D40" s="382">
        <f>SUM(D41:D51)</f>
        <v>3657</v>
      </c>
      <c r="E40" s="376"/>
      <c r="F40" s="365">
        <f>SUM(F41:F51)</f>
        <v>20972.722000000005</v>
      </c>
      <c r="G40" s="376"/>
      <c r="H40" s="365">
        <v>179900</v>
      </c>
      <c r="I40" s="365">
        <f t="shared" ref="I40" si="1">F40/H40</f>
        <v>0.11657988882712621</v>
      </c>
      <c r="J40" s="365">
        <f t="shared" ref="J40" si="2">D40/H40</f>
        <v>2.0327959977765424E-2</v>
      </c>
      <c r="K40" s="379"/>
      <c r="L40" s="369"/>
      <c r="M40" s="380"/>
      <c r="N40" s="369"/>
      <c r="O40" s="369"/>
      <c r="P40" s="369"/>
      <c r="Q40" s="369"/>
      <c r="R40" s="369"/>
      <c r="S40" s="369"/>
      <c r="T40" s="369"/>
      <c r="U40" s="378"/>
      <c r="V40" s="369"/>
      <c r="W40" s="369"/>
      <c r="X40" s="369"/>
      <c r="Y40" s="378"/>
      <c r="Z40" s="372"/>
    </row>
    <row r="41" spans="1:26" customFormat="1" x14ac:dyDescent="0.25">
      <c r="A41" s="369">
        <v>2022</v>
      </c>
      <c r="B41" s="369" t="s">
        <v>536</v>
      </c>
      <c r="C41" s="383">
        <v>5.2832999999999997</v>
      </c>
      <c r="D41" s="384">
        <v>362</v>
      </c>
      <c r="E41" s="378"/>
      <c r="F41" s="369">
        <v>1912.5545999999999</v>
      </c>
      <c r="G41" s="378"/>
      <c r="H41" s="369"/>
      <c r="I41" s="369"/>
      <c r="J41" s="369"/>
      <c r="K41" s="379" t="s">
        <v>549</v>
      </c>
      <c r="L41" s="369" t="s">
        <v>538</v>
      </c>
      <c r="M41" s="380"/>
      <c r="N41" s="369"/>
      <c r="O41" s="369"/>
      <c r="P41" s="369"/>
      <c r="Q41" s="369"/>
      <c r="R41" s="369"/>
      <c r="S41" s="369"/>
      <c r="T41" s="369"/>
      <c r="U41" s="378"/>
      <c r="V41" s="369"/>
      <c r="W41" s="369"/>
      <c r="X41" s="369"/>
      <c r="Y41" s="378"/>
      <c r="Z41" s="372"/>
    </row>
    <row r="42" spans="1:26" customFormat="1" x14ac:dyDescent="0.25">
      <c r="A42" s="369"/>
      <c r="B42" s="369"/>
      <c r="C42" s="383">
        <v>3.0333000000000001</v>
      </c>
      <c r="D42" s="384">
        <v>1002</v>
      </c>
      <c r="E42" s="378"/>
      <c r="F42" s="369">
        <v>3039.3666000000003</v>
      </c>
      <c r="G42" s="378"/>
      <c r="H42" s="369"/>
      <c r="I42" s="369"/>
      <c r="J42" s="369"/>
      <c r="K42" s="379" t="s">
        <v>550</v>
      </c>
      <c r="L42" s="369" t="s">
        <v>538</v>
      </c>
      <c r="M42" s="380"/>
      <c r="N42" s="369"/>
      <c r="O42" s="369"/>
      <c r="P42" s="369"/>
      <c r="Q42" s="369"/>
      <c r="R42" s="369"/>
      <c r="S42" s="369"/>
      <c r="T42" s="369"/>
      <c r="U42" s="378"/>
      <c r="V42" s="369"/>
      <c r="W42" s="369"/>
      <c r="X42" s="369"/>
      <c r="Y42" s="378"/>
      <c r="Z42" s="372"/>
    </row>
    <row r="43" spans="1:26" customFormat="1" x14ac:dyDescent="0.25">
      <c r="A43" s="369"/>
      <c r="B43" s="369"/>
      <c r="C43" s="383">
        <v>8.7833000000000006</v>
      </c>
      <c r="D43" s="384">
        <v>1702</v>
      </c>
      <c r="E43" s="378"/>
      <c r="F43" s="369">
        <v>14949.176600000001</v>
      </c>
      <c r="G43" s="378"/>
      <c r="H43" s="369"/>
      <c r="I43" s="369"/>
      <c r="J43" s="369"/>
      <c r="K43" s="379" t="s">
        <v>551</v>
      </c>
      <c r="L43" s="369" t="s">
        <v>552</v>
      </c>
      <c r="M43" s="380"/>
      <c r="N43" s="369"/>
      <c r="O43" s="369"/>
      <c r="P43" s="369"/>
      <c r="Q43" s="369"/>
      <c r="R43" s="369"/>
      <c r="S43" s="369"/>
      <c r="T43" s="369"/>
      <c r="U43" s="378"/>
      <c r="V43" s="369"/>
      <c r="W43" s="369"/>
      <c r="X43" s="369"/>
      <c r="Y43" s="378"/>
      <c r="Z43" s="372"/>
    </row>
    <row r="44" spans="1:26" customFormat="1" x14ac:dyDescent="0.25">
      <c r="A44" s="369"/>
      <c r="B44" s="369"/>
      <c r="C44" s="383">
        <v>0.43330000000000002</v>
      </c>
      <c r="D44" s="384">
        <v>140</v>
      </c>
      <c r="E44" s="378"/>
      <c r="F44" s="369">
        <v>60.662000000000006</v>
      </c>
      <c r="G44" s="378"/>
      <c r="H44" s="369"/>
      <c r="I44" s="369"/>
      <c r="J44" s="369"/>
      <c r="K44" s="379" t="s">
        <v>553</v>
      </c>
      <c r="L44" s="369" t="s">
        <v>540</v>
      </c>
      <c r="M44" s="380"/>
      <c r="N44" s="369"/>
      <c r="O44" s="369"/>
      <c r="P44" s="369"/>
      <c r="Q44" s="369"/>
      <c r="R44" s="369"/>
      <c r="S44" s="369"/>
      <c r="T44" s="369"/>
      <c r="U44" s="378"/>
      <c r="V44" s="369"/>
      <c r="W44" s="369"/>
      <c r="X44" s="369"/>
      <c r="Y44" s="378"/>
      <c r="Z44" s="372"/>
    </row>
    <row r="45" spans="1:26" customFormat="1" x14ac:dyDescent="0.25">
      <c r="A45" s="369"/>
      <c r="B45" s="369"/>
      <c r="C45" s="383">
        <v>1.1167</v>
      </c>
      <c r="D45" s="384">
        <v>2</v>
      </c>
      <c r="E45" s="378"/>
      <c r="F45" s="369">
        <v>2.2334000000000001</v>
      </c>
      <c r="G45" s="378"/>
      <c r="H45" s="369"/>
      <c r="I45" s="369"/>
      <c r="J45" s="369"/>
      <c r="K45" s="379" t="s">
        <v>553</v>
      </c>
      <c r="L45" s="369" t="s">
        <v>540</v>
      </c>
      <c r="M45" s="380"/>
      <c r="N45" s="369"/>
      <c r="O45" s="369"/>
      <c r="P45" s="369"/>
      <c r="Q45" s="369"/>
      <c r="R45" s="369"/>
      <c r="S45" s="369"/>
      <c r="T45" s="369"/>
      <c r="U45" s="378"/>
      <c r="V45" s="369"/>
      <c r="W45" s="369"/>
      <c r="X45" s="369"/>
      <c r="Y45" s="378"/>
      <c r="Z45" s="372"/>
    </row>
    <row r="46" spans="1:26" customFormat="1" x14ac:dyDescent="0.25">
      <c r="A46" s="369"/>
      <c r="B46" s="369"/>
      <c r="C46" s="383">
        <v>1.55</v>
      </c>
      <c r="D46" s="384">
        <v>85</v>
      </c>
      <c r="E46" s="378"/>
      <c r="F46" s="369">
        <v>131.75</v>
      </c>
      <c r="G46" s="378"/>
      <c r="H46" s="369"/>
      <c r="I46" s="369"/>
      <c r="J46" s="369"/>
      <c r="K46" s="379" t="s">
        <v>554</v>
      </c>
      <c r="L46" s="369" t="s">
        <v>542</v>
      </c>
      <c r="M46" s="380"/>
      <c r="N46" s="369"/>
      <c r="O46" s="369"/>
      <c r="P46" s="369"/>
      <c r="Q46" s="369"/>
      <c r="R46" s="369"/>
      <c r="S46" s="369"/>
      <c r="T46" s="369"/>
      <c r="U46" s="378"/>
      <c r="V46" s="369"/>
      <c r="W46" s="369"/>
      <c r="X46" s="369"/>
      <c r="Y46" s="378"/>
      <c r="Z46" s="385"/>
    </row>
    <row r="47" spans="1:26" customFormat="1" x14ac:dyDescent="0.25">
      <c r="A47" s="369"/>
      <c r="B47" s="369"/>
      <c r="C47" s="383">
        <v>1.3167</v>
      </c>
      <c r="D47" s="384">
        <v>80</v>
      </c>
      <c r="E47" s="378"/>
      <c r="F47" s="369">
        <v>105.336</v>
      </c>
      <c r="G47" s="378"/>
      <c r="H47" s="369"/>
      <c r="I47" s="369"/>
      <c r="J47" s="369"/>
      <c r="K47" s="379" t="s">
        <v>555</v>
      </c>
      <c r="L47" s="369" t="s">
        <v>542</v>
      </c>
      <c r="M47" s="380"/>
      <c r="N47" s="369"/>
      <c r="O47" s="369"/>
      <c r="P47" s="369"/>
      <c r="Q47" s="369"/>
      <c r="R47" s="369"/>
      <c r="S47" s="369"/>
      <c r="T47" s="369"/>
      <c r="U47" s="378"/>
      <c r="V47" s="369"/>
      <c r="W47" s="369"/>
      <c r="X47" s="369"/>
      <c r="Y47" s="378"/>
      <c r="Z47" s="385"/>
    </row>
    <row r="48" spans="1:26" customFormat="1" x14ac:dyDescent="0.25">
      <c r="A48" s="369"/>
      <c r="B48" s="369"/>
      <c r="C48" s="383">
        <v>2.9666999999999999</v>
      </c>
      <c r="D48" s="384">
        <v>251</v>
      </c>
      <c r="E48" s="378"/>
      <c r="F48" s="369">
        <v>744.64170000000001</v>
      </c>
      <c r="G48" s="378"/>
      <c r="H48" s="369"/>
      <c r="I48" s="369"/>
      <c r="J48" s="369"/>
      <c r="K48" s="379" t="s">
        <v>556</v>
      </c>
      <c r="L48" s="369" t="s">
        <v>542</v>
      </c>
      <c r="M48" s="380"/>
      <c r="N48" s="369"/>
      <c r="O48" s="369"/>
      <c r="P48" s="369"/>
      <c r="Q48" s="369"/>
      <c r="R48" s="369"/>
      <c r="S48" s="369"/>
      <c r="T48" s="369"/>
      <c r="U48" s="378"/>
      <c r="V48" s="369"/>
      <c r="W48" s="369"/>
      <c r="X48" s="369"/>
      <c r="Y48" s="378"/>
      <c r="Z48" s="385"/>
    </row>
    <row r="49" spans="1:26" customFormat="1" x14ac:dyDescent="0.25">
      <c r="A49" s="369"/>
      <c r="B49" s="369"/>
      <c r="C49" s="383">
        <v>2.4666999999999999</v>
      </c>
      <c r="D49" s="384">
        <v>1</v>
      </c>
      <c r="E49" s="378"/>
      <c r="F49" s="369">
        <v>2.4666999999999999</v>
      </c>
      <c r="G49" s="378"/>
      <c r="H49" s="369"/>
      <c r="I49" s="369"/>
      <c r="J49" s="369"/>
      <c r="K49" s="379" t="s">
        <v>557</v>
      </c>
      <c r="L49" s="369" t="s">
        <v>558</v>
      </c>
      <c r="M49" s="380"/>
      <c r="N49" s="369"/>
      <c r="O49" s="369"/>
      <c r="P49" s="369"/>
      <c r="Q49" s="369"/>
      <c r="R49" s="369"/>
      <c r="S49" s="369"/>
      <c r="T49" s="369"/>
      <c r="U49" s="378"/>
      <c r="V49" s="369"/>
      <c r="W49" s="369"/>
      <c r="X49" s="369"/>
      <c r="Y49" s="378"/>
      <c r="Z49" s="385"/>
    </row>
    <row r="50" spans="1:26" customFormat="1" x14ac:dyDescent="0.25">
      <c r="A50" s="369"/>
      <c r="B50" s="369"/>
      <c r="C50" s="383">
        <v>0.76670000000000005</v>
      </c>
      <c r="D50" s="384">
        <v>32</v>
      </c>
      <c r="E50" s="378"/>
      <c r="F50" s="369">
        <v>24.534400000000002</v>
      </c>
      <c r="G50" s="378"/>
      <c r="H50" s="369"/>
      <c r="I50" s="369"/>
      <c r="J50" s="369"/>
      <c r="K50" s="379" t="s">
        <v>559</v>
      </c>
      <c r="L50" s="369" t="s">
        <v>538</v>
      </c>
      <c r="M50" s="380"/>
      <c r="N50" s="369"/>
      <c r="O50" s="369"/>
      <c r="P50" s="369"/>
      <c r="Q50" s="369"/>
      <c r="R50" s="369"/>
      <c r="S50" s="369"/>
      <c r="T50" s="369"/>
      <c r="U50" s="378"/>
      <c r="V50" s="369"/>
      <c r="W50" s="369"/>
      <c r="X50" s="369"/>
      <c r="Y50" s="378"/>
      <c r="Z50" s="385"/>
    </row>
    <row r="51" spans="1:26" customFormat="1" x14ac:dyDescent="0.25">
      <c r="A51" s="369"/>
      <c r="B51" s="369"/>
      <c r="C51" s="386"/>
      <c r="D51" s="387"/>
      <c r="E51" s="378"/>
      <c r="F51" s="369">
        <f t="shared" ref="F51" si="3">C51*D51</f>
        <v>0</v>
      </c>
      <c r="G51" s="378"/>
      <c r="H51" s="369"/>
      <c r="I51" s="369"/>
      <c r="J51" s="369"/>
      <c r="K51" s="379"/>
      <c r="L51" s="369"/>
      <c r="M51" s="380"/>
      <c r="N51" s="369"/>
      <c r="O51" s="369"/>
      <c r="P51" s="369"/>
      <c r="Q51" s="369"/>
      <c r="R51" s="369"/>
      <c r="S51" s="369"/>
      <c r="T51" s="369"/>
      <c r="U51" s="378"/>
      <c r="V51" s="369"/>
      <c r="W51" s="369"/>
      <c r="X51" s="369"/>
      <c r="Y51" s="378"/>
      <c r="Z51" s="385"/>
    </row>
    <row r="52" spans="1:26" customFormat="1" ht="30" x14ac:dyDescent="0.25">
      <c r="A52" s="375" t="s">
        <v>560</v>
      </c>
      <c r="B52" s="365"/>
      <c r="C52" s="388">
        <f>SUM(C53:C56)</f>
        <v>9.2166999999999994</v>
      </c>
      <c r="D52" s="382">
        <f>SUM(D53:D56)</f>
        <v>752</v>
      </c>
      <c r="E52" s="376"/>
      <c r="F52" s="365">
        <f>SUM(F53:F56)</f>
        <v>1545.4234999999999</v>
      </c>
      <c r="G52" s="376"/>
      <c r="H52" s="365">
        <v>168657</v>
      </c>
      <c r="I52" s="368">
        <f t="shared" ref="I52" si="4">F52/H52</f>
        <v>9.163115079718006E-3</v>
      </c>
      <c r="J52" s="368">
        <f t="shared" ref="J52" si="5">D52/H52</f>
        <v>4.4587535649276344E-3</v>
      </c>
      <c r="K52" s="389"/>
      <c r="L52" s="390"/>
      <c r="M52" s="391"/>
      <c r="N52" s="390"/>
      <c r="O52" s="390"/>
      <c r="P52" s="390"/>
      <c r="Q52" s="390"/>
      <c r="R52" s="390"/>
      <c r="S52" s="390"/>
      <c r="T52" s="390"/>
      <c r="U52" s="392"/>
      <c r="V52" s="390"/>
      <c r="W52" s="390"/>
      <c r="X52" s="369"/>
      <c r="Y52" s="378"/>
      <c r="Z52" s="385"/>
    </row>
    <row r="53" spans="1:26" customFormat="1" x14ac:dyDescent="0.25">
      <c r="A53" s="369">
        <v>2021</v>
      </c>
      <c r="B53" s="369" t="s">
        <v>536</v>
      </c>
      <c r="C53" s="393">
        <v>1.05</v>
      </c>
      <c r="D53" s="387">
        <v>190</v>
      </c>
      <c r="E53" s="376"/>
      <c r="F53" s="369">
        <v>199.5</v>
      </c>
      <c r="G53" s="376"/>
      <c r="H53" s="369"/>
      <c r="I53" s="369"/>
      <c r="J53" s="369"/>
      <c r="K53" s="394" t="s">
        <v>561</v>
      </c>
      <c r="L53" s="369" t="s">
        <v>562</v>
      </c>
      <c r="M53" s="395"/>
      <c r="N53" s="369"/>
      <c r="O53" s="369"/>
      <c r="P53" s="369"/>
      <c r="Q53" s="369"/>
      <c r="R53" s="369"/>
      <c r="S53" s="369"/>
      <c r="T53" s="369"/>
      <c r="U53" s="378"/>
      <c r="V53" s="369"/>
      <c r="W53" s="369"/>
      <c r="X53" s="369"/>
      <c r="Y53" s="378"/>
      <c r="Z53" s="385"/>
    </row>
    <row r="54" spans="1:26" customFormat="1" x14ac:dyDescent="0.25">
      <c r="A54" s="369"/>
      <c r="B54" s="369"/>
      <c r="C54" s="393">
        <v>2.25</v>
      </c>
      <c r="D54" s="387">
        <v>57</v>
      </c>
      <c r="E54" s="376"/>
      <c r="F54" s="361">
        <v>128.25</v>
      </c>
      <c r="G54" s="376"/>
      <c r="H54" s="369"/>
      <c r="I54" s="369"/>
      <c r="J54" s="369"/>
      <c r="K54" s="394" t="s">
        <v>563</v>
      </c>
      <c r="L54" s="369" t="s">
        <v>542</v>
      </c>
      <c r="M54" s="380"/>
      <c r="N54" s="369"/>
      <c r="O54" s="369"/>
      <c r="P54" s="369"/>
      <c r="Q54" s="369"/>
      <c r="R54" s="369"/>
      <c r="S54" s="369"/>
      <c r="T54" s="369"/>
      <c r="U54" s="378"/>
      <c r="V54" s="361"/>
      <c r="W54" s="361"/>
      <c r="X54" s="361"/>
      <c r="Y54" s="378"/>
      <c r="Z54" s="385"/>
    </row>
    <row r="55" spans="1:26" customFormat="1" x14ac:dyDescent="0.25">
      <c r="A55" s="369"/>
      <c r="B55" s="369"/>
      <c r="C55" s="396">
        <v>5.8666999999999998</v>
      </c>
      <c r="D55" s="387">
        <v>205</v>
      </c>
      <c r="E55" s="376"/>
      <c r="F55" s="361">
        <v>1202.6734999999999</v>
      </c>
      <c r="G55" s="376"/>
      <c r="H55" s="369"/>
      <c r="I55" s="369"/>
      <c r="J55" s="369"/>
      <c r="K55" s="394" t="s">
        <v>563</v>
      </c>
      <c r="L55" s="369" t="s">
        <v>542</v>
      </c>
      <c r="M55" s="380"/>
      <c r="N55" s="369"/>
      <c r="O55" s="369"/>
      <c r="P55" s="369"/>
      <c r="Q55" s="369"/>
      <c r="R55" s="369"/>
      <c r="S55" s="369"/>
      <c r="T55" s="369"/>
      <c r="U55" s="378"/>
      <c r="V55" s="361"/>
      <c r="W55" s="361"/>
      <c r="X55" s="361"/>
      <c r="Y55" s="378"/>
      <c r="Z55" s="385"/>
    </row>
    <row r="56" spans="1:26" customFormat="1" x14ac:dyDescent="0.25">
      <c r="A56" s="375"/>
      <c r="B56" s="365"/>
      <c r="C56" s="397">
        <v>0.05</v>
      </c>
      <c r="D56" s="369">
        <v>300</v>
      </c>
      <c r="E56" s="376"/>
      <c r="F56" s="369">
        <v>15</v>
      </c>
      <c r="G56" s="376"/>
      <c r="H56" s="365"/>
      <c r="I56" s="368"/>
      <c r="J56" s="365"/>
      <c r="K56" s="398" t="s">
        <v>564</v>
      </c>
      <c r="L56" s="399" t="s">
        <v>542</v>
      </c>
      <c r="M56" s="400"/>
      <c r="N56" s="399"/>
      <c r="O56" s="399"/>
      <c r="P56" s="399"/>
      <c r="Q56" s="399"/>
      <c r="R56" s="399"/>
      <c r="S56" s="399"/>
      <c r="T56" s="399"/>
      <c r="U56" s="401"/>
      <c r="V56" s="399"/>
      <c r="W56" s="399"/>
      <c r="X56" s="369"/>
      <c r="Y56" s="378"/>
      <c r="Z56" s="385"/>
    </row>
    <row r="57" spans="1:26" customFormat="1" x14ac:dyDescent="0.25">
      <c r="A57" s="369"/>
      <c r="B57" s="369"/>
      <c r="C57" s="402"/>
      <c r="D57" s="387"/>
      <c r="E57" s="378"/>
      <c r="F57" s="369"/>
      <c r="G57" s="378"/>
      <c r="H57" s="369"/>
      <c r="I57" s="403"/>
      <c r="J57" s="369"/>
      <c r="K57" s="379"/>
      <c r="L57" s="369"/>
      <c r="M57" s="380"/>
      <c r="N57" s="369"/>
      <c r="O57" s="369"/>
      <c r="P57" s="369"/>
      <c r="Q57" s="369"/>
      <c r="R57" s="369"/>
      <c r="S57" s="369"/>
      <c r="T57" s="369"/>
      <c r="U57" s="378"/>
      <c r="V57" s="369"/>
      <c r="W57" s="369"/>
      <c r="X57" s="369"/>
      <c r="Y57" s="378"/>
      <c r="Z57" s="3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A19" sqref="A19:A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8.140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62" t="s">
        <v>6</v>
      </c>
      <c r="B7" s="462"/>
      <c r="C7" s="462"/>
      <c r="D7" s="462"/>
      <c r="E7" s="462"/>
      <c r="F7" s="462"/>
      <c r="G7" s="462"/>
      <c r="H7" s="462"/>
      <c r="I7" s="462"/>
      <c r="J7" s="462"/>
      <c r="K7" s="462"/>
      <c r="L7" s="462"/>
      <c r="M7" s="462"/>
      <c r="N7" s="462"/>
      <c r="O7" s="462"/>
      <c r="P7" s="12"/>
      <c r="Q7" s="12"/>
      <c r="R7" s="12"/>
      <c r="S7" s="12"/>
      <c r="T7" s="12"/>
      <c r="U7" s="12"/>
      <c r="V7" s="12"/>
      <c r="W7" s="12"/>
      <c r="X7" s="12"/>
      <c r="Y7" s="12"/>
      <c r="Z7" s="12"/>
    </row>
    <row r="8" spans="1:28" s="11" customFormat="1" ht="18.75" x14ac:dyDescent="0.2">
      <c r="A8" s="462"/>
      <c r="B8" s="462"/>
      <c r="C8" s="462"/>
      <c r="D8" s="462"/>
      <c r="E8" s="462"/>
      <c r="F8" s="462"/>
      <c r="G8" s="462"/>
      <c r="H8" s="462"/>
      <c r="I8" s="462"/>
      <c r="J8" s="462"/>
      <c r="K8" s="462"/>
      <c r="L8" s="462"/>
      <c r="M8" s="462"/>
      <c r="N8" s="462"/>
      <c r="O8" s="462"/>
      <c r="P8" s="12"/>
      <c r="Q8" s="12"/>
      <c r="R8" s="12"/>
      <c r="S8" s="12"/>
      <c r="T8" s="12"/>
      <c r="U8" s="12"/>
      <c r="V8" s="12"/>
      <c r="W8" s="12"/>
      <c r="X8" s="12"/>
      <c r="Y8" s="12"/>
      <c r="Z8" s="12"/>
    </row>
    <row r="9" spans="1:28" s="11" customFormat="1" ht="18.75" x14ac:dyDescent="0.2">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12"/>
      <c r="Q9" s="12"/>
      <c r="R9" s="12"/>
      <c r="S9" s="12"/>
      <c r="T9" s="12"/>
      <c r="U9" s="12"/>
      <c r="V9" s="12"/>
      <c r="W9" s="12"/>
      <c r="X9" s="12"/>
      <c r="Y9" s="12"/>
      <c r="Z9" s="12"/>
    </row>
    <row r="10" spans="1:28" s="11" customFormat="1" ht="18.75" x14ac:dyDescent="0.2">
      <c r="A10" s="467" t="s">
        <v>5</v>
      </c>
      <c r="B10" s="467"/>
      <c r="C10" s="467"/>
      <c r="D10" s="467"/>
      <c r="E10" s="467"/>
      <c r="F10" s="467"/>
      <c r="G10" s="467"/>
      <c r="H10" s="467"/>
      <c r="I10" s="467"/>
      <c r="J10" s="467"/>
      <c r="K10" s="467"/>
      <c r="L10" s="467"/>
      <c r="M10" s="467"/>
      <c r="N10" s="467"/>
      <c r="O10" s="467"/>
      <c r="P10" s="12"/>
      <c r="Q10" s="12"/>
      <c r="R10" s="12"/>
      <c r="S10" s="12"/>
      <c r="T10" s="12"/>
      <c r="U10" s="12"/>
      <c r="V10" s="12"/>
      <c r="W10" s="12"/>
      <c r="X10" s="12"/>
      <c r="Y10" s="12"/>
      <c r="Z10" s="12"/>
    </row>
    <row r="11" spans="1:28" s="11" customFormat="1" ht="18.75" x14ac:dyDescent="0.2">
      <c r="A11" s="462"/>
      <c r="B11" s="462"/>
      <c r="C11" s="462"/>
      <c r="D11" s="462"/>
      <c r="E11" s="462"/>
      <c r="F11" s="462"/>
      <c r="G11" s="462"/>
      <c r="H11" s="462"/>
      <c r="I11" s="462"/>
      <c r="J11" s="462"/>
      <c r="K11" s="462"/>
      <c r="L11" s="462"/>
      <c r="M11" s="462"/>
      <c r="N11" s="462"/>
      <c r="O11" s="462"/>
      <c r="P11" s="12"/>
      <c r="Q11" s="12"/>
      <c r="R11" s="12"/>
      <c r="S11" s="12"/>
      <c r="T11" s="12"/>
      <c r="U11" s="12"/>
      <c r="V11" s="12"/>
      <c r="W11" s="12"/>
      <c r="X11" s="12"/>
      <c r="Y11" s="12"/>
      <c r="Z11" s="12"/>
    </row>
    <row r="12" spans="1:28" s="11" customFormat="1" ht="18.75" x14ac:dyDescent="0.2">
      <c r="A12" s="463" t="str">
        <f>'1. паспорт местоположение'!A12:C12</f>
        <v>O_24-0183</v>
      </c>
      <c r="B12" s="463"/>
      <c r="C12" s="463"/>
      <c r="D12" s="463"/>
      <c r="E12" s="463"/>
      <c r="F12" s="463"/>
      <c r="G12" s="463"/>
      <c r="H12" s="463"/>
      <c r="I12" s="463"/>
      <c r="J12" s="463"/>
      <c r="K12" s="463"/>
      <c r="L12" s="463"/>
      <c r="M12" s="463"/>
      <c r="N12" s="463"/>
      <c r="O12" s="463"/>
      <c r="P12" s="12"/>
      <c r="Q12" s="12"/>
      <c r="R12" s="12"/>
      <c r="S12" s="12"/>
      <c r="T12" s="12"/>
      <c r="U12" s="12"/>
      <c r="V12" s="12"/>
      <c r="W12" s="12"/>
      <c r="X12" s="12"/>
      <c r="Y12" s="12"/>
      <c r="Z12" s="12"/>
    </row>
    <row r="13" spans="1:28" s="11" customFormat="1" ht="18.75" x14ac:dyDescent="0.2">
      <c r="A13" s="467" t="s">
        <v>4</v>
      </c>
      <c r="B13" s="467"/>
      <c r="C13" s="467"/>
      <c r="D13" s="467"/>
      <c r="E13" s="467"/>
      <c r="F13" s="467"/>
      <c r="G13" s="467"/>
      <c r="H13" s="467"/>
      <c r="I13" s="467"/>
      <c r="J13" s="467"/>
      <c r="K13" s="467"/>
      <c r="L13" s="467"/>
      <c r="M13" s="467"/>
      <c r="N13" s="467"/>
      <c r="O13" s="467"/>
      <c r="P13" s="12"/>
      <c r="Q13" s="12"/>
      <c r="R13" s="12"/>
      <c r="S13" s="12"/>
      <c r="T13" s="12"/>
      <c r="U13" s="12"/>
      <c r="V13" s="12"/>
      <c r="W13" s="12"/>
      <c r="X13" s="12"/>
      <c r="Y13" s="12"/>
      <c r="Z13" s="12"/>
    </row>
    <row r="14" spans="1:28" s="8" customFormat="1" ht="15.75" customHeight="1" x14ac:dyDescent="0.2">
      <c r="A14" s="468"/>
      <c r="B14" s="468"/>
      <c r="C14" s="468"/>
      <c r="D14" s="468"/>
      <c r="E14" s="468"/>
      <c r="F14" s="468"/>
      <c r="G14" s="468"/>
      <c r="H14" s="468"/>
      <c r="I14" s="468"/>
      <c r="J14" s="468"/>
      <c r="K14" s="468"/>
      <c r="L14" s="468"/>
      <c r="M14" s="468"/>
      <c r="N14" s="468"/>
      <c r="O14" s="468"/>
      <c r="P14" s="9"/>
      <c r="Q14" s="9"/>
      <c r="R14" s="9"/>
      <c r="S14" s="9"/>
      <c r="T14" s="9"/>
      <c r="U14" s="9"/>
      <c r="V14" s="9"/>
      <c r="W14" s="9"/>
      <c r="X14" s="9"/>
      <c r="Y14" s="9"/>
      <c r="Z14" s="9"/>
    </row>
    <row r="15" spans="1:28" s="3" customFormat="1" ht="12" x14ac:dyDescent="0.2">
      <c r="A15" s="463" t="str">
        <f>'1. паспорт местоположение'!A15</f>
        <v>Реконструкция ВЛ 15 кВ 15-06 (инв. № 511542209) протяженностью 7,99 км в Гурьевском МО</v>
      </c>
      <c r="B15" s="463"/>
      <c r="C15" s="463"/>
      <c r="D15" s="463"/>
      <c r="E15" s="463"/>
      <c r="F15" s="463"/>
      <c r="G15" s="463"/>
      <c r="H15" s="463"/>
      <c r="I15" s="463"/>
      <c r="J15" s="463"/>
      <c r="K15" s="463"/>
      <c r="L15" s="463"/>
      <c r="M15" s="463"/>
      <c r="N15" s="463"/>
      <c r="O15" s="463"/>
      <c r="P15" s="7"/>
      <c r="Q15" s="7"/>
      <c r="R15" s="7"/>
      <c r="S15" s="7"/>
      <c r="T15" s="7"/>
      <c r="U15" s="7"/>
      <c r="V15" s="7"/>
      <c r="W15" s="7"/>
      <c r="X15" s="7"/>
      <c r="Y15" s="7"/>
      <c r="Z15" s="7"/>
    </row>
    <row r="16" spans="1:28" s="3" customFormat="1" ht="15" customHeight="1" x14ac:dyDescent="0.2">
      <c r="A16" s="467" t="s">
        <v>3</v>
      </c>
      <c r="B16" s="467"/>
      <c r="C16" s="467"/>
      <c r="D16" s="467"/>
      <c r="E16" s="467"/>
      <c r="F16" s="467"/>
      <c r="G16" s="467"/>
      <c r="H16" s="467"/>
      <c r="I16" s="467"/>
      <c r="J16" s="467"/>
      <c r="K16" s="467"/>
      <c r="L16" s="467"/>
      <c r="M16" s="467"/>
      <c r="N16" s="467"/>
      <c r="O16" s="467"/>
      <c r="P16" s="5"/>
      <c r="Q16" s="5"/>
      <c r="R16" s="5"/>
      <c r="S16" s="5"/>
      <c r="T16" s="5"/>
      <c r="U16" s="5"/>
      <c r="V16" s="5"/>
      <c r="W16" s="5"/>
      <c r="X16" s="5"/>
      <c r="Y16" s="5"/>
      <c r="Z16" s="5"/>
    </row>
    <row r="17" spans="1:26" s="3" customFormat="1" ht="15" customHeight="1" x14ac:dyDescent="0.2">
      <c r="A17" s="470"/>
      <c r="B17" s="470"/>
      <c r="C17" s="470"/>
      <c r="D17" s="470"/>
      <c r="E17" s="470"/>
      <c r="F17" s="470"/>
      <c r="G17" s="470"/>
      <c r="H17" s="470"/>
      <c r="I17" s="470"/>
      <c r="J17" s="470"/>
      <c r="K17" s="470"/>
      <c r="L17" s="470"/>
      <c r="M17" s="470"/>
      <c r="N17" s="470"/>
      <c r="O17" s="470"/>
      <c r="P17" s="4"/>
      <c r="Q17" s="4"/>
      <c r="R17" s="4"/>
      <c r="S17" s="4"/>
      <c r="T17" s="4"/>
      <c r="U17" s="4"/>
      <c r="V17" s="4"/>
      <c r="W17" s="4"/>
    </row>
    <row r="18" spans="1:26" s="3" customFormat="1" ht="91.5" customHeight="1" x14ac:dyDescent="0.2">
      <c r="A18" s="508" t="s">
        <v>422</v>
      </c>
      <c r="B18" s="508"/>
      <c r="C18" s="508"/>
      <c r="D18" s="508"/>
      <c r="E18" s="508"/>
      <c r="F18" s="508"/>
      <c r="G18" s="508"/>
      <c r="H18" s="508"/>
      <c r="I18" s="508"/>
      <c r="J18" s="508"/>
      <c r="K18" s="508"/>
      <c r="L18" s="508"/>
      <c r="M18" s="508"/>
      <c r="N18" s="508"/>
      <c r="O18" s="508"/>
      <c r="P18" s="6"/>
      <c r="Q18" s="6"/>
      <c r="R18" s="6"/>
      <c r="S18" s="6"/>
      <c r="T18" s="6"/>
      <c r="U18" s="6"/>
      <c r="V18" s="6"/>
      <c r="W18" s="6"/>
      <c r="X18" s="6"/>
      <c r="Y18" s="6"/>
      <c r="Z18" s="6"/>
    </row>
    <row r="19" spans="1:26" s="3" customFormat="1" ht="78" customHeight="1" x14ac:dyDescent="0.2">
      <c r="A19" s="509" t="s">
        <v>2</v>
      </c>
      <c r="B19" s="509" t="s">
        <v>81</v>
      </c>
      <c r="C19" s="509" t="s">
        <v>80</v>
      </c>
      <c r="D19" s="509" t="s">
        <v>72</v>
      </c>
      <c r="E19" s="510" t="s">
        <v>79</v>
      </c>
      <c r="F19" s="511"/>
      <c r="G19" s="511"/>
      <c r="H19" s="511"/>
      <c r="I19" s="512"/>
      <c r="J19" s="509" t="s">
        <v>78</v>
      </c>
      <c r="K19" s="509"/>
      <c r="L19" s="509"/>
      <c r="M19" s="509"/>
      <c r="N19" s="509"/>
      <c r="O19" s="509"/>
      <c r="P19" s="4"/>
      <c r="Q19" s="4"/>
      <c r="R19" s="4"/>
      <c r="S19" s="4"/>
      <c r="T19" s="4"/>
      <c r="U19" s="4"/>
      <c r="V19" s="4"/>
      <c r="W19" s="4"/>
    </row>
    <row r="20" spans="1:26" s="3" customFormat="1" ht="51" customHeight="1" x14ac:dyDescent="0.2">
      <c r="A20" s="509"/>
      <c r="B20" s="509"/>
      <c r="C20" s="509"/>
      <c r="D20" s="509"/>
      <c r="E20" s="441" t="s">
        <v>77</v>
      </c>
      <c r="F20" s="441" t="s">
        <v>76</v>
      </c>
      <c r="G20" s="441" t="s">
        <v>75</v>
      </c>
      <c r="H20" s="441" t="s">
        <v>74</v>
      </c>
      <c r="I20" s="441" t="s">
        <v>73</v>
      </c>
      <c r="J20" s="441">
        <v>2025</v>
      </c>
      <c r="K20" s="441">
        <v>2026</v>
      </c>
      <c r="L20" s="441">
        <v>2027</v>
      </c>
      <c r="M20" s="441">
        <v>2028</v>
      </c>
      <c r="N20" s="441">
        <v>2029</v>
      </c>
      <c r="O20" s="441">
        <v>2030</v>
      </c>
      <c r="P20" s="27"/>
      <c r="Q20" s="27"/>
      <c r="R20" s="27"/>
      <c r="S20" s="27"/>
      <c r="T20" s="27"/>
      <c r="U20" s="27"/>
      <c r="V20" s="27"/>
      <c r="W20" s="27"/>
      <c r="X20" s="26"/>
      <c r="Y20" s="26"/>
      <c r="Z20" s="26"/>
    </row>
    <row r="21" spans="1:26" s="3" customFormat="1" ht="16.5" customHeight="1" x14ac:dyDescent="0.2">
      <c r="A21" s="442">
        <v>1</v>
      </c>
      <c r="B21" s="443">
        <v>2</v>
      </c>
      <c r="C21" s="442">
        <v>3</v>
      </c>
      <c r="D21" s="443">
        <v>4</v>
      </c>
      <c r="E21" s="442">
        <v>5</v>
      </c>
      <c r="F21" s="443">
        <v>6</v>
      </c>
      <c r="G21" s="442">
        <v>7</v>
      </c>
      <c r="H21" s="443">
        <v>8</v>
      </c>
      <c r="I21" s="442">
        <v>9</v>
      </c>
      <c r="J21" s="443">
        <v>10</v>
      </c>
      <c r="K21" s="442">
        <v>11</v>
      </c>
      <c r="L21" s="443">
        <v>12</v>
      </c>
      <c r="M21" s="442">
        <v>13</v>
      </c>
      <c r="N21" s="443">
        <v>14</v>
      </c>
      <c r="O21" s="442">
        <v>15</v>
      </c>
      <c r="P21" s="27"/>
      <c r="Q21" s="27"/>
      <c r="R21" s="27"/>
      <c r="S21" s="27"/>
      <c r="T21" s="27"/>
      <c r="U21" s="27"/>
      <c r="V21" s="27"/>
      <c r="W21" s="27"/>
      <c r="X21" s="26"/>
      <c r="Y21" s="26"/>
      <c r="Z21" s="26"/>
    </row>
    <row r="22" spans="1:26" s="3" customFormat="1" ht="33" customHeight="1" x14ac:dyDescent="0.2">
      <c r="A22" s="444" t="s">
        <v>61</v>
      </c>
      <c r="B22" s="441">
        <v>2026</v>
      </c>
      <c r="C22" s="445">
        <v>0</v>
      </c>
      <c r="D22" s="445">
        <v>0</v>
      </c>
      <c r="E22" s="445">
        <v>0</v>
      </c>
      <c r="F22" s="445">
        <v>0</v>
      </c>
      <c r="G22" s="445">
        <v>0</v>
      </c>
      <c r="H22" s="445">
        <v>0</v>
      </c>
      <c r="I22" s="445">
        <v>0</v>
      </c>
      <c r="J22" s="446">
        <v>0</v>
      </c>
      <c r="K22" s="446">
        <v>0</v>
      </c>
      <c r="L22" s="446">
        <v>0</v>
      </c>
      <c r="M22" s="446">
        <v>0</v>
      </c>
      <c r="N22" s="446">
        <v>0</v>
      </c>
      <c r="O22" s="446">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81" sqref="C81"/>
    </sheetView>
  </sheetViews>
  <sheetFormatPr defaultColWidth="9.140625" defaultRowHeight="15.75" x14ac:dyDescent="0.2"/>
  <cols>
    <col min="1" max="1" width="61.7109375" style="123" customWidth="1"/>
    <col min="2" max="2" width="18.5703125" style="108" customWidth="1"/>
    <col min="3" max="13" width="16.85546875" style="108" customWidth="1"/>
    <col min="14" max="42" width="16.85546875" style="108" hidden="1" customWidth="1"/>
    <col min="43" max="45" width="16.85546875" style="109" hidden="1"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503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27" t="str">
        <f>'4. паспортбюджет'!A5:O5</f>
        <v>Год раскрытия информации: 2026 год</v>
      </c>
      <c r="B5" s="527"/>
      <c r="C5" s="527"/>
      <c r="D5" s="527"/>
      <c r="E5" s="527"/>
      <c r="F5" s="527"/>
      <c r="G5" s="527"/>
      <c r="H5" s="527"/>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62" t="str">
        <f>'[2]1. паспорт местоположение'!A7:C7</f>
        <v xml:space="preserve">Паспорт инвестиционного проекта </v>
      </c>
      <c r="B7" s="462"/>
      <c r="C7" s="462"/>
      <c r="D7" s="462"/>
      <c r="E7" s="462"/>
      <c r="F7" s="462"/>
      <c r="G7" s="462"/>
      <c r="H7" s="462"/>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115"/>
      <c r="AR7" s="115"/>
    </row>
    <row r="8" spans="1:44" ht="18.75" x14ac:dyDescent="0.2">
      <c r="A8" s="197"/>
      <c r="B8" s="197"/>
      <c r="C8" s="197"/>
      <c r="D8" s="197"/>
      <c r="E8" s="197"/>
      <c r="F8" s="197"/>
      <c r="G8" s="197"/>
      <c r="H8" s="197"/>
      <c r="I8" s="197"/>
      <c r="J8" s="197"/>
      <c r="K8" s="197"/>
      <c r="L8" s="98"/>
      <c r="M8" s="98"/>
      <c r="N8" s="98"/>
      <c r="O8" s="98"/>
      <c r="P8" s="98"/>
      <c r="Q8" s="98"/>
      <c r="R8" s="98"/>
      <c r="S8" s="98"/>
      <c r="T8" s="98"/>
      <c r="U8" s="98"/>
      <c r="V8" s="98"/>
      <c r="W8" s="98"/>
      <c r="X8" s="98"/>
      <c r="Y8" s="98"/>
      <c r="Z8" s="11"/>
      <c r="AA8" s="11"/>
      <c r="AB8" s="11"/>
      <c r="AC8" s="11"/>
      <c r="AD8" s="11"/>
      <c r="AE8" s="11"/>
      <c r="AF8" s="11"/>
      <c r="AG8" s="11"/>
      <c r="AH8" s="11"/>
      <c r="AI8" s="11"/>
      <c r="AJ8" s="11"/>
      <c r="AK8" s="11"/>
      <c r="AL8" s="11"/>
      <c r="AM8" s="11"/>
      <c r="AN8" s="11"/>
      <c r="AO8" s="11"/>
      <c r="AP8" s="11"/>
      <c r="AQ8" s="112"/>
      <c r="AR8" s="112"/>
    </row>
    <row r="9" spans="1:44" ht="18.75" x14ac:dyDescent="0.2">
      <c r="A9" s="488" t="str">
        <f>'4. паспортбюджет'!A9:O9</f>
        <v>Акционерное общество "Россети Янтарь" ДЗО  ПАО "Россети"</v>
      </c>
      <c r="B9" s="488"/>
      <c r="C9" s="488"/>
      <c r="D9" s="488"/>
      <c r="E9" s="488"/>
      <c r="F9" s="488"/>
      <c r="G9" s="488"/>
      <c r="H9" s="488"/>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16"/>
      <c r="AR9" s="116"/>
    </row>
    <row r="10" spans="1:44" x14ac:dyDescent="0.2">
      <c r="A10" s="467" t="s">
        <v>5</v>
      </c>
      <c r="B10" s="467"/>
      <c r="C10" s="467"/>
      <c r="D10" s="467"/>
      <c r="E10" s="467"/>
      <c r="F10" s="467"/>
      <c r="G10" s="467"/>
      <c r="H10" s="467"/>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17"/>
      <c r="AR10" s="117"/>
    </row>
    <row r="11" spans="1:44" ht="18.75" x14ac:dyDescent="0.2">
      <c r="A11" s="197"/>
      <c r="B11" s="197"/>
      <c r="C11" s="197"/>
      <c r="D11" s="197"/>
      <c r="E11" s="197"/>
      <c r="F11" s="197"/>
      <c r="G11" s="197"/>
      <c r="H11" s="197"/>
      <c r="I11" s="197"/>
      <c r="J11" s="197"/>
      <c r="K11" s="197"/>
      <c r="L11" s="98"/>
      <c r="M11" s="98"/>
      <c r="N11" s="98"/>
      <c r="O11" s="98"/>
      <c r="P11" s="98"/>
      <c r="Q11" s="98"/>
      <c r="R11" s="98"/>
      <c r="S11" s="98"/>
      <c r="T11" s="98"/>
      <c r="U11" s="98"/>
      <c r="V11" s="98"/>
      <c r="W11" s="98"/>
      <c r="X11" s="98"/>
      <c r="Y11" s="98"/>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88" t="str">
        <f>'1. паспорт местоположение'!A12:C12</f>
        <v>O_24-0183</v>
      </c>
      <c r="B12" s="488"/>
      <c r="C12" s="488"/>
      <c r="D12" s="488"/>
      <c r="E12" s="488"/>
      <c r="F12" s="488"/>
      <c r="G12" s="488"/>
      <c r="H12" s="488"/>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16"/>
      <c r="AR12" s="116"/>
    </row>
    <row r="13" spans="1:44" x14ac:dyDescent="0.2">
      <c r="A13" s="467" t="s">
        <v>4</v>
      </c>
      <c r="B13" s="467"/>
      <c r="C13" s="467"/>
      <c r="D13" s="467"/>
      <c r="E13" s="467"/>
      <c r="F13" s="467"/>
      <c r="G13" s="467"/>
      <c r="H13" s="467"/>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17"/>
      <c r="AR13" s="117"/>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8"/>
      <c r="AA14" s="8"/>
      <c r="AB14" s="8"/>
      <c r="AC14" s="8"/>
      <c r="AD14" s="8"/>
      <c r="AE14" s="8"/>
      <c r="AF14" s="8"/>
      <c r="AG14" s="8"/>
      <c r="AH14" s="8"/>
      <c r="AI14" s="8"/>
      <c r="AJ14" s="8"/>
      <c r="AK14" s="8"/>
      <c r="AL14" s="8"/>
      <c r="AM14" s="8"/>
      <c r="AN14" s="8"/>
      <c r="AO14" s="8"/>
      <c r="AP14" s="8"/>
      <c r="AQ14" s="118"/>
      <c r="AR14" s="118"/>
    </row>
    <row r="15" spans="1:44" ht="51.75" customHeight="1" x14ac:dyDescent="0.3">
      <c r="A15" s="515" t="str">
        <f>'1. паспорт местоположение'!A15:C15</f>
        <v>Реконструкция ВЛ 15 кВ 15-06 (инв. № 511542209) протяженностью 7,99 км в Гурьевском МО</v>
      </c>
      <c r="B15" s="515"/>
      <c r="C15" s="515"/>
      <c r="D15" s="515"/>
      <c r="E15" s="515"/>
      <c r="F15" s="515"/>
      <c r="G15" s="515"/>
      <c r="H15" s="515"/>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16"/>
      <c r="AR15" s="116"/>
    </row>
    <row r="16" spans="1:44" x14ac:dyDescent="0.2">
      <c r="A16" s="467" t="s">
        <v>3</v>
      </c>
      <c r="B16" s="467"/>
      <c r="C16" s="467"/>
      <c r="D16" s="467"/>
      <c r="E16" s="467"/>
      <c r="F16" s="467"/>
      <c r="G16" s="467"/>
      <c r="H16" s="467"/>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17"/>
      <c r="AR16" s="117"/>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88" t="s">
        <v>423</v>
      </c>
      <c r="B18" s="488"/>
      <c r="C18" s="488"/>
      <c r="D18" s="488"/>
      <c r="E18" s="488"/>
      <c r="F18" s="488"/>
      <c r="G18" s="488"/>
      <c r="H18" s="48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x14ac:dyDescent="0.2">
      <c r="A24" s="125" t="s">
        <v>293</v>
      </c>
      <c r="B24" s="126" t="s">
        <v>0</v>
      </c>
      <c r="D24" s="127"/>
      <c r="E24" s="128"/>
      <c r="F24" s="128"/>
      <c r="G24" s="128"/>
      <c r="H24" s="128"/>
    </row>
    <row r="25" spans="1:44" x14ac:dyDescent="0.2">
      <c r="A25" s="129" t="s">
        <v>458</v>
      </c>
      <c r="B25" s="130">
        <f>'6.2. Паспорт фин осв ввод'!D30*1000000</f>
        <v>23407580.569999997</v>
      </c>
    </row>
    <row r="26" spans="1:44" x14ac:dyDescent="0.2">
      <c r="A26" s="131" t="s">
        <v>291</v>
      </c>
      <c r="B26" s="132">
        <v>0</v>
      </c>
    </row>
    <row r="27" spans="1:44" x14ac:dyDescent="0.2">
      <c r="A27" s="131" t="s">
        <v>289</v>
      </c>
      <c r="B27" s="132">
        <f>$B$123</f>
        <v>25</v>
      </c>
      <c r="D27" s="124" t="s">
        <v>292</v>
      </c>
    </row>
    <row r="28" spans="1:44" ht="16.149999999999999" customHeight="1" x14ac:dyDescent="0.2">
      <c r="A28" s="133" t="s">
        <v>287</v>
      </c>
      <c r="B28" s="134">
        <v>1</v>
      </c>
      <c r="D28" s="516" t="s">
        <v>290</v>
      </c>
      <c r="E28" s="517"/>
      <c r="F28" s="518"/>
      <c r="G28" s="519" t="str">
        <f>IF(SUM(B89:M89)=0,"не окупается",SUM(B89:M89))</f>
        <v>не окупается</v>
      </c>
      <c r="H28" s="520"/>
    </row>
    <row r="29" spans="1:44" ht="15.6" customHeight="1" x14ac:dyDescent="0.2">
      <c r="A29" s="129" t="s">
        <v>285</v>
      </c>
      <c r="B29" s="130">
        <f>$B$126*$B$127</f>
        <v>285572.48300000007</v>
      </c>
      <c r="D29" s="516" t="s">
        <v>288</v>
      </c>
      <c r="E29" s="517"/>
      <c r="F29" s="518"/>
      <c r="G29" s="519" t="str">
        <f>IF(SUM(B90:M90)=0,"не окупается",SUM(B90:M90))</f>
        <v>не окупается</v>
      </c>
      <c r="H29" s="520"/>
    </row>
    <row r="30" spans="1:44" ht="27.6" customHeight="1" x14ac:dyDescent="0.2">
      <c r="A30" s="131" t="s">
        <v>459</v>
      </c>
      <c r="B30" s="132">
        <v>6</v>
      </c>
      <c r="D30" s="516" t="s">
        <v>286</v>
      </c>
      <c r="E30" s="517"/>
      <c r="F30" s="518"/>
      <c r="G30" s="521">
        <f>M87</f>
        <v>-20367515.487937227</v>
      </c>
      <c r="H30" s="522"/>
    </row>
    <row r="31" spans="1:44" x14ac:dyDescent="0.2">
      <c r="A31" s="131" t="s">
        <v>284</v>
      </c>
      <c r="B31" s="132">
        <v>1</v>
      </c>
      <c r="D31" s="523"/>
      <c r="E31" s="524"/>
      <c r="F31" s="525"/>
      <c r="G31" s="523"/>
      <c r="H31" s="525"/>
    </row>
    <row r="32" spans="1:44" x14ac:dyDescent="0.2">
      <c r="A32" s="131" t="s">
        <v>262</v>
      </c>
      <c r="B32" s="132"/>
    </row>
    <row r="33" spans="1:42" x14ac:dyDescent="0.2">
      <c r="A33" s="131" t="s">
        <v>283</v>
      </c>
      <c r="B33" s="132"/>
    </row>
    <row r="34" spans="1:42" x14ac:dyDescent="0.2">
      <c r="A34" s="131" t="s">
        <v>282</v>
      </c>
      <c r="B34" s="132"/>
    </row>
    <row r="35" spans="1:42" x14ac:dyDescent="0.2">
      <c r="A35" s="135"/>
      <c r="B35" s="132"/>
    </row>
    <row r="36" spans="1:42" x14ac:dyDescent="0.2">
      <c r="A36" s="133" t="s">
        <v>254</v>
      </c>
      <c r="B36" s="136">
        <v>0.2</v>
      </c>
    </row>
    <row r="37" spans="1:42" x14ac:dyDescent="0.2">
      <c r="A37" s="129" t="s">
        <v>460</v>
      </c>
      <c r="B37" s="130">
        <v>0</v>
      </c>
    </row>
    <row r="38" spans="1:42" x14ac:dyDescent="0.2">
      <c r="A38" s="131" t="s">
        <v>281</v>
      </c>
      <c r="B38" s="132"/>
    </row>
    <row r="39" spans="1:42" x14ac:dyDescent="0.2">
      <c r="A39" s="137" t="s">
        <v>280</v>
      </c>
      <c r="B39" s="138"/>
    </row>
    <row r="40" spans="1:42" x14ac:dyDescent="0.2">
      <c r="A40" s="139" t="s">
        <v>461</v>
      </c>
      <c r="B40" s="140">
        <v>1</v>
      </c>
    </row>
    <row r="41" spans="1:42" x14ac:dyDescent="0.2">
      <c r="A41" s="141" t="s">
        <v>279</v>
      </c>
      <c r="B41" s="142"/>
    </row>
    <row r="42" spans="1:42" x14ac:dyDescent="0.2">
      <c r="A42" s="141" t="s">
        <v>278</v>
      </c>
      <c r="B42" s="143"/>
    </row>
    <row r="43" spans="1:42" x14ac:dyDescent="0.2">
      <c r="A43" s="141" t="s">
        <v>277</v>
      </c>
      <c r="B43" s="143">
        <v>0</v>
      </c>
    </row>
    <row r="44" spans="1:42" x14ac:dyDescent="0.2">
      <c r="A44" s="141" t="s">
        <v>276</v>
      </c>
      <c r="B44" s="143">
        <f>B129</f>
        <v>0.13170000000000001</v>
      </c>
    </row>
    <row r="45" spans="1:42" x14ac:dyDescent="0.2">
      <c r="A45" s="141" t="s">
        <v>275</v>
      </c>
      <c r="B45" s="143">
        <f>1-B43</f>
        <v>1</v>
      </c>
    </row>
    <row r="46" spans="1:42" x14ac:dyDescent="0.2">
      <c r="A46" s="144" t="s">
        <v>274</v>
      </c>
      <c r="B46" s="145">
        <f>B45*B44+B43*B42*(1-B36)</f>
        <v>0.13170000000000001</v>
      </c>
      <c r="C46" s="146"/>
    </row>
    <row r="47" spans="1:42" s="149" customFormat="1" x14ac:dyDescent="0.2">
      <c r="A47" s="147" t="s">
        <v>273</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272</v>
      </c>
      <c r="B48" s="200">
        <f>B136</f>
        <v>5.5E-2</v>
      </c>
      <c r="C48" s="200">
        <f t="shared" ref="C48:AP48" si="1">C136</f>
        <v>4.1000000000000002E-2</v>
      </c>
      <c r="D48" s="200">
        <f t="shared" si="1"/>
        <v>4.1000000000000002E-2</v>
      </c>
      <c r="E48" s="200">
        <f t="shared" si="1"/>
        <v>4.1000000000000002E-2</v>
      </c>
      <c r="F48" s="200">
        <f t="shared" si="1"/>
        <v>4.1000000000000002E-2</v>
      </c>
      <c r="G48" s="200">
        <f t="shared" si="1"/>
        <v>4.1000000000000002E-2</v>
      </c>
      <c r="H48" s="200">
        <f t="shared" si="1"/>
        <v>4.1000000000000002E-2</v>
      </c>
      <c r="I48" s="200">
        <f t="shared" si="1"/>
        <v>4.1000000000000002E-2</v>
      </c>
      <c r="J48" s="200">
        <f t="shared" si="1"/>
        <v>4.1000000000000002E-2</v>
      </c>
      <c r="K48" s="200">
        <f t="shared" si="1"/>
        <v>4.1000000000000002E-2</v>
      </c>
      <c r="L48" s="200">
        <f t="shared" si="1"/>
        <v>4.1000000000000002E-2</v>
      </c>
      <c r="M48" s="200">
        <f t="shared" si="1"/>
        <v>4.1000000000000002E-2</v>
      </c>
      <c r="N48" s="200">
        <f t="shared" si="1"/>
        <v>4.1000000000000002E-2</v>
      </c>
      <c r="O48" s="200">
        <f t="shared" si="1"/>
        <v>4.1000000000000002E-2</v>
      </c>
      <c r="P48" s="200">
        <f t="shared" si="1"/>
        <v>4.1000000000000002E-2</v>
      </c>
      <c r="Q48" s="200">
        <f t="shared" si="1"/>
        <v>4.1000000000000002E-2</v>
      </c>
      <c r="R48" s="200">
        <f t="shared" si="1"/>
        <v>4.1000000000000002E-2</v>
      </c>
      <c r="S48" s="200">
        <f t="shared" si="1"/>
        <v>4.1000000000000002E-2</v>
      </c>
      <c r="T48" s="200">
        <f t="shared" si="1"/>
        <v>4.1000000000000002E-2</v>
      </c>
      <c r="U48" s="200">
        <f t="shared" si="1"/>
        <v>4.1000000000000002E-2</v>
      </c>
      <c r="V48" s="200">
        <f t="shared" si="1"/>
        <v>4.1000000000000002E-2</v>
      </c>
      <c r="W48" s="200">
        <f t="shared" si="1"/>
        <v>4.1000000000000002E-2</v>
      </c>
      <c r="X48" s="200">
        <f t="shared" si="1"/>
        <v>4.1000000000000002E-2</v>
      </c>
      <c r="Y48" s="200">
        <f t="shared" si="1"/>
        <v>4.1000000000000002E-2</v>
      </c>
      <c r="Z48" s="200">
        <f t="shared" si="1"/>
        <v>4.1000000000000002E-2</v>
      </c>
      <c r="AA48" s="200">
        <f t="shared" si="1"/>
        <v>4.1000000000000002E-2</v>
      </c>
      <c r="AB48" s="200">
        <f t="shared" si="1"/>
        <v>4.1000000000000002E-2</v>
      </c>
      <c r="AC48" s="200">
        <f t="shared" si="1"/>
        <v>4.1000000000000002E-2</v>
      </c>
      <c r="AD48" s="200">
        <f t="shared" si="1"/>
        <v>4.1000000000000002E-2</v>
      </c>
      <c r="AE48" s="200">
        <f t="shared" si="1"/>
        <v>4.1000000000000002E-2</v>
      </c>
      <c r="AF48" s="200">
        <f t="shared" si="1"/>
        <v>4.1000000000000002E-2</v>
      </c>
      <c r="AG48" s="200">
        <f t="shared" si="1"/>
        <v>4.1000000000000002E-2</v>
      </c>
      <c r="AH48" s="200">
        <f t="shared" si="1"/>
        <v>4.1000000000000002E-2</v>
      </c>
      <c r="AI48" s="200">
        <f t="shared" si="1"/>
        <v>4.1000000000000002E-2</v>
      </c>
      <c r="AJ48" s="200">
        <f t="shared" si="1"/>
        <v>4.1000000000000002E-2</v>
      </c>
      <c r="AK48" s="200">
        <f t="shared" si="1"/>
        <v>4.1000000000000002E-2</v>
      </c>
      <c r="AL48" s="200">
        <f t="shared" si="1"/>
        <v>4.1000000000000002E-2</v>
      </c>
      <c r="AM48" s="200">
        <f t="shared" si="1"/>
        <v>4.1000000000000002E-2</v>
      </c>
      <c r="AN48" s="200">
        <f t="shared" si="1"/>
        <v>4.1000000000000002E-2</v>
      </c>
      <c r="AO48" s="200">
        <f t="shared" si="1"/>
        <v>4.1000000000000002E-2</v>
      </c>
      <c r="AP48" s="200">
        <f t="shared" si="1"/>
        <v>4.1000000000000002E-2</v>
      </c>
    </row>
    <row r="49" spans="1:45" s="149" customFormat="1" x14ac:dyDescent="0.2">
      <c r="A49" s="150" t="s">
        <v>271</v>
      </c>
      <c r="B49" s="200">
        <f>B137</f>
        <v>5.5E-2</v>
      </c>
      <c r="C49" s="200">
        <f t="shared" ref="C49:AP49" si="2">C137</f>
        <v>9.8254999999999759E-2</v>
      </c>
      <c r="D49" s="200">
        <f t="shared" si="2"/>
        <v>0.14328345499999973</v>
      </c>
      <c r="E49" s="200">
        <f t="shared" si="2"/>
        <v>0.19015807665499973</v>
      </c>
      <c r="F49" s="200">
        <f t="shared" si="2"/>
        <v>0.23895455779785468</v>
      </c>
      <c r="G49" s="200">
        <f t="shared" si="2"/>
        <v>0.28975169466756667</v>
      </c>
      <c r="H49" s="200">
        <f t="shared" si="2"/>
        <v>0.34263151414893689</v>
      </c>
      <c r="I49" s="200">
        <f t="shared" si="2"/>
        <v>0.39767940622904319</v>
      </c>
      <c r="J49" s="200">
        <f t="shared" si="2"/>
        <v>0.45498426188443375</v>
      </c>
      <c r="K49" s="200">
        <f t="shared" si="2"/>
        <v>0.51463861662169541</v>
      </c>
      <c r="L49" s="200">
        <f t="shared" si="2"/>
        <v>0.57673879990318477</v>
      </c>
      <c r="M49" s="200">
        <f t="shared" si="2"/>
        <v>0.64138509069921512</v>
      </c>
      <c r="N49" s="200">
        <f t="shared" si="2"/>
        <v>0.70868187941788285</v>
      </c>
      <c r="O49" s="200">
        <f t="shared" si="2"/>
        <v>0.77873783647401584</v>
      </c>
      <c r="P49" s="200">
        <f t="shared" si="2"/>
        <v>0.85166608776945041</v>
      </c>
      <c r="Q49" s="200">
        <f t="shared" si="2"/>
        <v>0.9275843973679978</v>
      </c>
      <c r="R49" s="200">
        <f t="shared" si="2"/>
        <v>1.0066153576600856</v>
      </c>
      <c r="S49" s="200">
        <f t="shared" si="2"/>
        <v>1.0888865873241489</v>
      </c>
      <c r="T49" s="200">
        <f t="shared" si="2"/>
        <v>1.1745309374044388</v>
      </c>
      <c r="U49" s="200">
        <f t="shared" si="2"/>
        <v>1.2636867058380208</v>
      </c>
      <c r="V49" s="200">
        <f t="shared" si="2"/>
        <v>1.3564978607773797</v>
      </c>
      <c r="W49" s="200">
        <f t="shared" si="2"/>
        <v>1.4531142730692519</v>
      </c>
      <c r="X49" s="200">
        <f t="shared" si="2"/>
        <v>1.553691958265091</v>
      </c>
      <c r="Y49" s="200">
        <f t="shared" si="2"/>
        <v>1.6583933285539594</v>
      </c>
      <c r="Z49" s="200">
        <f t="shared" si="2"/>
        <v>1.7673874550246715</v>
      </c>
      <c r="AA49" s="200">
        <f t="shared" si="2"/>
        <v>1.8808503406806829</v>
      </c>
      <c r="AB49" s="200">
        <f t="shared" si="2"/>
        <v>1.9989652046485906</v>
      </c>
      <c r="AC49" s="200">
        <f t="shared" si="2"/>
        <v>2.1219227780391825</v>
      </c>
      <c r="AD49" s="200">
        <f t="shared" si="2"/>
        <v>2.2499216119387886</v>
      </c>
      <c r="AE49" s="200">
        <f t="shared" si="2"/>
        <v>2.3831683980282787</v>
      </c>
      <c r="AF49" s="200">
        <f t="shared" si="2"/>
        <v>2.5218783023474378</v>
      </c>
      <c r="AG49" s="200">
        <f t="shared" si="2"/>
        <v>2.6662753127436827</v>
      </c>
      <c r="AH49" s="200">
        <f t="shared" si="2"/>
        <v>2.8165926005661732</v>
      </c>
      <c r="AI49" s="200">
        <f t="shared" si="2"/>
        <v>2.9730728971893861</v>
      </c>
      <c r="AJ49" s="200">
        <f t="shared" si="2"/>
        <v>3.135968885974151</v>
      </c>
      <c r="AK49" s="200">
        <f t="shared" si="2"/>
        <v>3.3055436102990905</v>
      </c>
      <c r="AL49" s="200">
        <f t="shared" si="2"/>
        <v>3.4820708983213526</v>
      </c>
      <c r="AM49" s="200">
        <f t="shared" si="2"/>
        <v>3.6658358051525282</v>
      </c>
      <c r="AN49" s="200">
        <f t="shared" si="2"/>
        <v>3.8571350731637812</v>
      </c>
      <c r="AO49" s="200">
        <f t="shared" si="2"/>
        <v>4.0562776111634955</v>
      </c>
      <c r="AP49" s="200">
        <f t="shared" si="2"/>
        <v>4.2635849932211984</v>
      </c>
    </row>
    <row r="50" spans="1:45" s="149" customFormat="1" x14ac:dyDescent="0.2">
      <c r="A50" s="151" t="s">
        <v>462</v>
      </c>
      <c r="B50" s="152">
        <f>IF($B$124="да",($B$126-0.05),0)</f>
        <v>0</v>
      </c>
      <c r="C50" s="152">
        <f>C108*(1+C49)</f>
        <v>0</v>
      </c>
      <c r="D50" s="152">
        <f t="shared" ref="D50:AP50" si="3">D108*(1+D49)</f>
        <v>0</v>
      </c>
      <c r="E50" s="152">
        <f t="shared" si="3"/>
        <v>0</v>
      </c>
      <c r="F50" s="152">
        <f t="shared" si="3"/>
        <v>0</v>
      </c>
      <c r="G50" s="152">
        <f t="shared" si="3"/>
        <v>0</v>
      </c>
      <c r="H50" s="152">
        <f t="shared" si="3"/>
        <v>0</v>
      </c>
      <c r="I50" s="152">
        <f t="shared" si="3"/>
        <v>0</v>
      </c>
      <c r="J50" s="152">
        <f t="shared" si="3"/>
        <v>0</v>
      </c>
      <c r="K50" s="152">
        <f t="shared" si="3"/>
        <v>0</v>
      </c>
      <c r="L50" s="152">
        <f t="shared" si="3"/>
        <v>0</v>
      </c>
      <c r="M50" s="152">
        <f t="shared" si="3"/>
        <v>0</v>
      </c>
      <c r="N50" s="152">
        <f t="shared" si="3"/>
        <v>0</v>
      </c>
      <c r="O50" s="152">
        <f t="shared" si="3"/>
        <v>0</v>
      </c>
      <c r="P50" s="152">
        <f t="shared" si="3"/>
        <v>0</v>
      </c>
      <c r="Q50" s="152">
        <f t="shared" si="3"/>
        <v>0</v>
      </c>
      <c r="R50" s="152">
        <f t="shared" si="3"/>
        <v>0</v>
      </c>
      <c r="S50" s="152">
        <f t="shared" si="3"/>
        <v>0</v>
      </c>
      <c r="T50" s="152">
        <f t="shared" si="3"/>
        <v>0</v>
      </c>
      <c r="U50" s="152">
        <f t="shared" si="3"/>
        <v>0</v>
      </c>
      <c r="V50" s="152">
        <f t="shared" si="3"/>
        <v>0</v>
      </c>
      <c r="W50" s="152">
        <f t="shared" si="3"/>
        <v>0</v>
      </c>
      <c r="X50" s="152">
        <f t="shared" si="3"/>
        <v>0</v>
      </c>
      <c r="Y50" s="152">
        <f t="shared" si="3"/>
        <v>0</v>
      </c>
      <c r="Z50" s="152">
        <f t="shared" si="3"/>
        <v>0</v>
      </c>
      <c r="AA50" s="152">
        <f t="shared" si="3"/>
        <v>0</v>
      </c>
      <c r="AB50" s="152">
        <f t="shared" si="3"/>
        <v>0</v>
      </c>
      <c r="AC50" s="152">
        <f t="shared" si="3"/>
        <v>0</v>
      </c>
      <c r="AD50" s="152">
        <f t="shared" si="3"/>
        <v>0</v>
      </c>
      <c r="AE50" s="152">
        <f t="shared" si="3"/>
        <v>0</v>
      </c>
      <c r="AF50" s="152">
        <f t="shared" si="3"/>
        <v>0</v>
      </c>
      <c r="AG50" s="152">
        <f t="shared" si="3"/>
        <v>0</v>
      </c>
      <c r="AH50" s="152">
        <f t="shared" si="3"/>
        <v>0</v>
      </c>
      <c r="AI50" s="152">
        <f t="shared" si="3"/>
        <v>0</v>
      </c>
      <c r="AJ50" s="152">
        <f t="shared" si="3"/>
        <v>0</v>
      </c>
      <c r="AK50" s="152">
        <f t="shared" si="3"/>
        <v>0</v>
      </c>
      <c r="AL50" s="152">
        <f t="shared" si="3"/>
        <v>0</v>
      </c>
      <c r="AM50" s="152">
        <f t="shared" si="3"/>
        <v>0</v>
      </c>
      <c r="AN50" s="152">
        <f t="shared" si="3"/>
        <v>0</v>
      </c>
      <c r="AO50" s="152">
        <f t="shared" si="3"/>
        <v>0</v>
      </c>
      <c r="AP50" s="152">
        <f t="shared" si="3"/>
        <v>0</v>
      </c>
    </row>
    <row r="52" spans="1:45" x14ac:dyDescent="0.2">
      <c r="A52" s="153" t="s">
        <v>270</v>
      </c>
      <c r="B52" s="154">
        <f>B58</f>
        <v>1</v>
      </c>
      <c r="C52" s="154">
        <f t="shared" ref="C52:AO52" si="4">C58</f>
        <v>2</v>
      </c>
      <c r="D52" s="154">
        <f t="shared" si="4"/>
        <v>3</v>
      </c>
      <c r="E52" s="154">
        <f t="shared" si="4"/>
        <v>4</v>
      </c>
      <c r="F52" s="154">
        <f t="shared" si="4"/>
        <v>5</v>
      </c>
      <c r="G52" s="154">
        <f t="shared" si="4"/>
        <v>6</v>
      </c>
      <c r="H52" s="154">
        <f t="shared" si="4"/>
        <v>7</v>
      </c>
      <c r="I52" s="154">
        <f t="shared" si="4"/>
        <v>8</v>
      </c>
      <c r="J52" s="154">
        <f t="shared" si="4"/>
        <v>9</v>
      </c>
      <c r="K52" s="154">
        <f t="shared" si="4"/>
        <v>10</v>
      </c>
      <c r="L52" s="154">
        <f t="shared" si="4"/>
        <v>11</v>
      </c>
      <c r="M52" s="154">
        <f t="shared" si="4"/>
        <v>12</v>
      </c>
      <c r="N52" s="154">
        <f t="shared" si="4"/>
        <v>13</v>
      </c>
      <c r="O52" s="154">
        <f t="shared" si="4"/>
        <v>14</v>
      </c>
      <c r="P52" s="154">
        <f t="shared" si="4"/>
        <v>15</v>
      </c>
      <c r="Q52" s="154">
        <f t="shared" si="4"/>
        <v>16</v>
      </c>
      <c r="R52" s="154">
        <f t="shared" si="4"/>
        <v>17</v>
      </c>
      <c r="S52" s="154">
        <f t="shared" si="4"/>
        <v>18</v>
      </c>
      <c r="T52" s="154">
        <f t="shared" si="4"/>
        <v>19</v>
      </c>
      <c r="U52" s="154">
        <f t="shared" si="4"/>
        <v>20</v>
      </c>
      <c r="V52" s="154">
        <f t="shared" si="4"/>
        <v>21</v>
      </c>
      <c r="W52" s="154">
        <f t="shared" si="4"/>
        <v>22</v>
      </c>
      <c r="X52" s="154">
        <f t="shared" si="4"/>
        <v>23</v>
      </c>
      <c r="Y52" s="154">
        <f t="shared" si="4"/>
        <v>24</v>
      </c>
      <c r="Z52" s="154">
        <f t="shared" si="4"/>
        <v>25</v>
      </c>
      <c r="AA52" s="154">
        <f t="shared" si="4"/>
        <v>26</v>
      </c>
      <c r="AB52" s="154">
        <f t="shared" si="4"/>
        <v>27</v>
      </c>
      <c r="AC52" s="154">
        <f t="shared" si="4"/>
        <v>28</v>
      </c>
      <c r="AD52" s="154">
        <f t="shared" si="4"/>
        <v>29</v>
      </c>
      <c r="AE52" s="154">
        <f t="shared" si="4"/>
        <v>30</v>
      </c>
      <c r="AF52" s="154">
        <f t="shared" si="4"/>
        <v>31</v>
      </c>
      <c r="AG52" s="154">
        <f t="shared" si="4"/>
        <v>32</v>
      </c>
      <c r="AH52" s="154">
        <f t="shared" si="4"/>
        <v>33</v>
      </c>
      <c r="AI52" s="154">
        <f t="shared" si="4"/>
        <v>34</v>
      </c>
      <c r="AJ52" s="154">
        <f t="shared" si="4"/>
        <v>35</v>
      </c>
      <c r="AK52" s="154">
        <f t="shared" si="4"/>
        <v>36</v>
      </c>
      <c r="AL52" s="154">
        <f t="shared" si="4"/>
        <v>37</v>
      </c>
      <c r="AM52" s="154">
        <f t="shared" si="4"/>
        <v>38</v>
      </c>
      <c r="AN52" s="154">
        <f t="shared" si="4"/>
        <v>39</v>
      </c>
      <c r="AO52" s="154">
        <f t="shared" si="4"/>
        <v>40</v>
      </c>
      <c r="AP52" s="154">
        <f>AP58</f>
        <v>41</v>
      </c>
    </row>
    <row r="53" spans="1:45" x14ac:dyDescent="0.2">
      <c r="A53" s="155" t="s">
        <v>269</v>
      </c>
      <c r="B53" s="201">
        <v>0</v>
      </c>
      <c r="C53" s="201">
        <f t="shared" ref="C53:AP53" si="5">B53+B54-B55</f>
        <v>0</v>
      </c>
      <c r="D53" s="201">
        <f t="shared" si="5"/>
        <v>0</v>
      </c>
      <c r="E53" s="201">
        <f t="shared" si="5"/>
        <v>0</v>
      </c>
      <c r="F53" s="201">
        <f t="shared" si="5"/>
        <v>0</v>
      </c>
      <c r="G53" s="201">
        <f t="shared" si="5"/>
        <v>0</v>
      </c>
      <c r="H53" s="201">
        <f t="shared" si="5"/>
        <v>0</v>
      </c>
      <c r="I53" s="201">
        <f t="shared" si="5"/>
        <v>0</v>
      </c>
      <c r="J53" s="201">
        <f t="shared" si="5"/>
        <v>0</v>
      </c>
      <c r="K53" s="201">
        <f t="shared" si="5"/>
        <v>0</v>
      </c>
      <c r="L53" s="201">
        <f t="shared" si="5"/>
        <v>0</v>
      </c>
      <c r="M53" s="201">
        <f t="shared" si="5"/>
        <v>0</v>
      </c>
      <c r="N53" s="201">
        <f t="shared" si="5"/>
        <v>0</v>
      </c>
      <c r="O53" s="201">
        <f t="shared" si="5"/>
        <v>0</v>
      </c>
      <c r="P53" s="201">
        <f t="shared" si="5"/>
        <v>0</v>
      </c>
      <c r="Q53" s="201">
        <f t="shared" si="5"/>
        <v>0</v>
      </c>
      <c r="R53" s="201">
        <f t="shared" si="5"/>
        <v>0</v>
      </c>
      <c r="S53" s="201">
        <f t="shared" si="5"/>
        <v>0</v>
      </c>
      <c r="T53" s="201">
        <f t="shared" si="5"/>
        <v>0</v>
      </c>
      <c r="U53" s="201">
        <f t="shared" si="5"/>
        <v>0</v>
      </c>
      <c r="V53" s="201">
        <f t="shared" si="5"/>
        <v>0</v>
      </c>
      <c r="W53" s="201">
        <f t="shared" si="5"/>
        <v>0</v>
      </c>
      <c r="X53" s="201">
        <f t="shared" si="5"/>
        <v>0</v>
      </c>
      <c r="Y53" s="201">
        <f t="shared" si="5"/>
        <v>0</v>
      </c>
      <c r="Z53" s="201">
        <f t="shared" si="5"/>
        <v>0</v>
      </c>
      <c r="AA53" s="201">
        <f t="shared" si="5"/>
        <v>0</v>
      </c>
      <c r="AB53" s="201">
        <f t="shared" si="5"/>
        <v>0</v>
      </c>
      <c r="AC53" s="201">
        <f t="shared" si="5"/>
        <v>0</v>
      </c>
      <c r="AD53" s="201">
        <f t="shared" si="5"/>
        <v>0</v>
      </c>
      <c r="AE53" s="201">
        <f t="shared" si="5"/>
        <v>0</v>
      </c>
      <c r="AF53" s="201">
        <f t="shared" si="5"/>
        <v>0</v>
      </c>
      <c r="AG53" s="201">
        <f t="shared" si="5"/>
        <v>0</v>
      </c>
      <c r="AH53" s="201">
        <f t="shared" si="5"/>
        <v>0</v>
      </c>
      <c r="AI53" s="201">
        <f t="shared" si="5"/>
        <v>0</v>
      </c>
      <c r="AJ53" s="201">
        <f t="shared" si="5"/>
        <v>0</v>
      </c>
      <c r="AK53" s="201">
        <f t="shared" si="5"/>
        <v>0</v>
      </c>
      <c r="AL53" s="201">
        <f t="shared" si="5"/>
        <v>0</v>
      </c>
      <c r="AM53" s="201">
        <f t="shared" si="5"/>
        <v>0</v>
      </c>
      <c r="AN53" s="201">
        <f t="shared" si="5"/>
        <v>0</v>
      </c>
      <c r="AO53" s="201">
        <f t="shared" si="5"/>
        <v>0</v>
      </c>
      <c r="AP53" s="201">
        <f t="shared" si="5"/>
        <v>0</v>
      </c>
    </row>
    <row r="54" spans="1:45" x14ac:dyDescent="0.2">
      <c r="A54" s="155" t="s">
        <v>268</v>
      </c>
      <c r="B54" s="201">
        <f>B25*B28*B43*1.18</f>
        <v>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1">
        <v>0</v>
      </c>
      <c r="AH54" s="201">
        <v>0</v>
      </c>
      <c r="AI54" s="201">
        <v>0</v>
      </c>
      <c r="AJ54" s="201">
        <v>0</v>
      </c>
      <c r="AK54" s="201">
        <v>0</v>
      </c>
      <c r="AL54" s="201">
        <v>0</v>
      </c>
      <c r="AM54" s="201">
        <v>0</v>
      </c>
      <c r="AN54" s="201">
        <v>0</v>
      </c>
      <c r="AO54" s="201">
        <v>0</v>
      </c>
      <c r="AP54" s="201">
        <v>0</v>
      </c>
    </row>
    <row r="55" spans="1:45" x14ac:dyDescent="0.2">
      <c r="A55" s="155" t="s">
        <v>267</v>
      </c>
      <c r="B55" s="201">
        <f>$B$54/$B$40</f>
        <v>0</v>
      </c>
      <c r="C55" s="201">
        <f t="shared" ref="C55:AP55" si="6">IF(ROUND(C53,1)=0,0,B55+C54/$B$40)</f>
        <v>0</v>
      </c>
      <c r="D55" s="201">
        <f t="shared" si="6"/>
        <v>0</v>
      </c>
      <c r="E55" s="201">
        <f t="shared" si="6"/>
        <v>0</v>
      </c>
      <c r="F55" s="201">
        <f t="shared" si="6"/>
        <v>0</v>
      </c>
      <c r="G55" s="201">
        <f t="shared" si="6"/>
        <v>0</v>
      </c>
      <c r="H55" s="201">
        <f t="shared" si="6"/>
        <v>0</v>
      </c>
      <c r="I55" s="201">
        <f t="shared" si="6"/>
        <v>0</v>
      </c>
      <c r="J55" s="201">
        <f t="shared" si="6"/>
        <v>0</v>
      </c>
      <c r="K55" s="201">
        <f t="shared" si="6"/>
        <v>0</v>
      </c>
      <c r="L55" s="201">
        <f t="shared" si="6"/>
        <v>0</v>
      </c>
      <c r="M55" s="201">
        <f t="shared" si="6"/>
        <v>0</v>
      </c>
      <c r="N55" s="201">
        <f t="shared" si="6"/>
        <v>0</v>
      </c>
      <c r="O55" s="201">
        <f t="shared" si="6"/>
        <v>0</v>
      </c>
      <c r="P55" s="201">
        <f t="shared" si="6"/>
        <v>0</v>
      </c>
      <c r="Q55" s="201">
        <f t="shared" si="6"/>
        <v>0</v>
      </c>
      <c r="R55" s="201">
        <f t="shared" si="6"/>
        <v>0</v>
      </c>
      <c r="S55" s="201">
        <f t="shared" si="6"/>
        <v>0</v>
      </c>
      <c r="T55" s="201">
        <f t="shared" si="6"/>
        <v>0</v>
      </c>
      <c r="U55" s="201">
        <f t="shared" si="6"/>
        <v>0</v>
      </c>
      <c r="V55" s="201">
        <f t="shared" si="6"/>
        <v>0</v>
      </c>
      <c r="W55" s="201">
        <f t="shared" si="6"/>
        <v>0</v>
      </c>
      <c r="X55" s="201">
        <f t="shared" si="6"/>
        <v>0</v>
      </c>
      <c r="Y55" s="201">
        <f t="shared" si="6"/>
        <v>0</v>
      </c>
      <c r="Z55" s="201">
        <f t="shared" si="6"/>
        <v>0</v>
      </c>
      <c r="AA55" s="201">
        <f t="shared" si="6"/>
        <v>0</v>
      </c>
      <c r="AB55" s="201">
        <f t="shared" si="6"/>
        <v>0</v>
      </c>
      <c r="AC55" s="201">
        <f t="shared" si="6"/>
        <v>0</v>
      </c>
      <c r="AD55" s="201">
        <f t="shared" si="6"/>
        <v>0</v>
      </c>
      <c r="AE55" s="201">
        <f t="shared" si="6"/>
        <v>0</v>
      </c>
      <c r="AF55" s="201">
        <f t="shared" si="6"/>
        <v>0</v>
      </c>
      <c r="AG55" s="201">
        <f t="shared" si="6"/>
        <v>0</v>
      </c>
      <c r="AH55" s="201">
        <f t="shared" si="6"/>
        <v>0</v>
      </c>
      <c r="AI55" s="201">
        <f t="shared" si="6"/>
        <v>0</v>
      </c>
      <c r="AJ55" s="201">
        <f t="shared" si="6"/>
        <v>0</v>
      </c>
      <c r="AK55" s="201">
        <f t="shared" si="6"/>
        <v>0</v>
      </c>
      <c r="AL55" s="201">
        <f t="shared" si="6"/>
        <v>0</v>
      </c>
      <c r="AM55" s="201">
        <f t="shared" si="6"/>
        <v>0</v>
      </c>
      <c r="AN55" s="201">
        <f t="shared" si="6"/>
        <v>0</v>
      </c>
      <c r="AO55" s="201">
        <f t="shared" si="6"/>
        <v>0</v>
      </c>
      <c r="AP55" s="201">
        <f t="shared" si="6"/>
        <v>0</v>
      </c>
    </row>
    <row r="56" spans="1:45" x14ac:dyDescent="0.2">
      <c r="A56" s="156" t="s">
        <v>266</v>
      </c>
      <c r="B56" s="157">
        <f t="shared" ref="B56:AP56" si="7">AVERAGE(SUM(B53:B54),(SUM(B53:B54)-B55))*$B$42</f>
        <v>0</v>
      </c>
      <c r="C56" s="157">
        <f t="shared" si="7"/>
        <v>0</v>
      </c>
      <c r="D56" s="157">
        <f t="shared" si="7"/>
        <v>0</v>
      </c>
      <c r="E56" s="157">
        <f t="shared" si="7"/>
        <v>0</v>
      </c>
      <c r="F56" s="157">
        <f t="shared" si="7"/>
        <v>0</v>
      </c>
      <c r="G56" s="157">
        <f t="shared" si="7"/>
        <v>0</v>
      </c>
      <c r="H56" s="157">
        <f t="shared" si="7"/>
        <v>0</v>
      </c>
      <c r="I56" s="157">
        <f t="shared" si="7"/>
        <v>0</v>
      </c>
      <c r="J56" s="157">
        <f t="shared" si="7"/>
        <v>0</v>
      </c>
      <c r="K56" s="157">
        <f t="shared" si="7"/>
        <v>0</v>
      </c>
      <c r="L56" s="157">
        <f t="shared" si="7"/>
        <v>0</v>
      </c>
      <c r="M56" s="157">
        <f t="shared" si="7"/>
        <v>0</v>
      </c>
      <c r="N56" s="157">
        <f t="shared" si="7"/>
        <v>0</v>
      </c>
      <c r="O56" s="157">
        <f t="shared" si="7"/>
        <v>0</v>
      </c>
      <c r="P56" s="157">
        <f t="shared" si="7"/>
        <v>0</v>
      </c>
      <c r="Q56" s="157">
        <f t="shared" si="7"/>
        <v>0</v>
      </c>
      <c r="R56" s="157">
        <f t="shared" si="7"/>
        <v>0</v>
      </c>
      <c r="S56" s="157">
        <f t="shared" si="7"/>
        <v>0</v>
      </c>
      <c r="T56" s="157">
        <f t="shared" si="7"/>
        <v>0</v>
      </c>
      <c r="U56" s="157">
        <f t="shared" si="7"/>
        <v>0</v>
      </c>
      <c r="V56" s="157">
        <f t="shared" si="7"/>
        <v>0</v>
      </c>
      <c r="W56" s="157">
        <f t="shared" si="7"/>
        <v>0</v>
      </c>
      <c r="X56" s="157">
        <f t="shared" si="7"/>
        <v>0</v>
      </c>
      <c r="Y56" s="157">
        <f t="shared" si="7"/>
        <v>0</v>
      </c>
      <c r="Z56" s="157">
        <f t="shared" si="7"/>
        <v>0</v>
      </c>
      <c r="AA56" s="157">
        <f t="shared" si="7"/>
        <v>0</v>
      </c>
      <c r="AB56" s="157">
        <f t="shared" si="7"/>
        <v>0</v>
      </c>
      <c r="AC56" s="157">
        <f t="shared" si="7"/>
        <v>0</v>
      </c>
      <c r="AD56" s="157">
        <f t="shared" si="7"/>
        <v>0</v>
      </c>
      <c r="AE56" s="157">
        <f t="shared" si="7"/>
        <v>0</v>
      </c>
      <c r="AF56" s="157">
        <f t="shared" si="7"/>
        <v>0</v>
      </c>
      <c r="AG56" s="157">
        <f t="shared" si="7"/>
        <v>0</v>
      </c>
      <c r="AH56" s="157">
        <f t="shared" si="7"/>
        <v>0</v>
      </c>
      <c r="AI56" s="157">
        <f t="shared" si="7"/>
        <v>0</v>
      </c>
      <c r="AJ56" s="157">
        <f t="shared" si="7"/>
        <v>0</v>
      </c>
      <c r="AK56" s="157">
        <f t="shared" si="7"/>
        <v>0</v>
      </c>
      <c r="AL56" s="157">
        <f t="shared" si="7"/>
        <v>0</v>
      </c>
      <c r="AM56" s="157">
        <f t="shared" si="7"/>
        <v>0</v>
      </c>
      <c r="AN56" s="157">
        <f t="shared" si="7"/>
        <v>0</v>
      </c>
      <c r="AO56" s="157">
        <f t="shared" si="7"/>
        <v>0</v>
      </c>
      <c r="AP56" s="157">
        <f t="shared" si="7"/>
        <v>0</v>
      </c>
    </row>
    <row r="57" spans="1:45" s="160" customFormat="1" x14ac:dyDescent="0.2">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09"/>
      <c r="AS57" s="109"/>
    </row>
    <row r="58" spans="1:45" x14ac:dyDescent="0.2">
      <c r="A58" s="153" t="s">
        <v>463</v>
      </c>
      <c r="B58" s="154">
        <v>1</v>
      </c>
      <c r="C58" s="154">
        <f>B58+1</f>
        <v>2</v>
      </c>
      <c r="D58" s="154">
        <f t="shared" ref="D58:AP58" si="8">C58+1</f>
        <v>3</v>
      </c>
      <c r="E58" s="154">
        <f t="shared" si="8"/>
        <v>4</v>
      </c>
      <c r="F58" s="154">
        <f t="shared" si="8"/>
        <v>5</v>
      </c>
      <c r="G58" s="154">
        <f t="shared" si="8"/>
        <v>6</v>
      </c>
      <c r="H58" s="154">
        <f t="shared" si="8"/>
        <v>7</v>
      </c>
      <c r="I58" s="154">
        <f t="shared" si="8"/>
        <v>8</v>
      </c>
      <c r="J58" s="154">
        <f t="shared" si="8"/>
        <v>9</v>
      </c>
      <c r="K58" s="154">
        <f t="shared" si="8"/>
        <v>10</v>
      </c>
      <c r="L58" s="154">
        <f t="shared" si="8"/>
        <v>11</v>
      </c>
      <c r="M58" s="154">
        <f t="shared" si="8"/>
        <v>12</v>
      </c>
      <c r="N58" s="154">
        <f t="shared" si="8"/>
        <v>13</v>
      </c>
      <c r="O58" s="154">
        <f t="shared" si="8"/>
        <v>14</v>
      </c>
      <c r="P58" s="154">
        <f t="shared" si="8"/>
        <v>15</v>
      </c>
      <c r="Q58" s="154">
        <f t="shared" si="8"/>
        <v>16</v>
      </c>
      <c r="R58" s="154">
        <f t="shared" si="8"/>
        <v>17</v>
      </c>
      <c r="S58" s="154">
        <f t="shared" si="8"/>
        <v>18</v>
      </c>
      <c r="T58" s="154">
        <f t="shared" si="8"/>
        <v>19</v>
      </c>
      <c r="U58" s="154">
        <f t="shared" si="8"/>
        <v>20</v>
      </c>
      <c r="V58" s="154">
        <f t="shared" si="8"/>
        <v>21</v>
      </c>
      <c r="W58" s="154">
        <f t="shared" si="8"/>
        <v>22</v>
      </c>
      <c r="X58" s="154">
        <f t="shared" si="8"/>
        <v>23</v>
      </c>
      <c r="Y58" s="154">
        <f t="shared" si="8"/>
        <v>24</v>
      </c>
      <c r="Z58" s="154">
        <f t="shared" si="8"/>
        <v>25</v>
      </c>
      <c r="AA58" s="154">
        <f t="shared" si="8"/>
        <v>26</v>
      </c>
      <c r="AB58" s="154">
        <f t="shared" si="8"/>
        <v>27</v>
      </c>
      <c r="AC58" s="154">
        <f t="shared" si="8"/>
        <v>28</v>
      </c>
      <c r="AD58" s="154">
        <f t="shared" si="8"/>
        <v>29</v>
      </c>
      <c r="AE58" s="154">
        <f t="shared" si="8"/>
        <v>30</v>
      </c>
      <c r="AF58" s="154">
        <f t="shared" si="8"/>
        <v>31</v>
      </c>
      <c r="AG58" s="154">
        <f t="shared" si="8"/>
        <v>32</v>
      </c>
      <c r="AH58" s="154">
        <f t="shared" si="8"/>
        <v>33</v>
      </c>
      <c r="AI58" s="154">
        <f t="shared" si="8"/>
        <v>34</v>
      </c>
      <c r="AJ58" s="154">
        <f t="shared" si="8"/>
        <v>35</v>
      </c>
      <c r="AK58" s="154">
        <f t="shared" si="8"/>
        <v>36</v>
      </c>
      <c r="AL58" s="154">
        <f t="shared" si="8"/>
        <v>37</v>
      </c>
      <c r="AM58" s="154">
        <f t="shared" si="8"/>
        <v>38</v>
      </c>
      <c r="AN58" s="154">
        <f t="shared" si="8"/>
        <v>39</v>
      </c>
      <c r="AO58" s="154">
        <f t="shared" si="8"/>
        <v>40</v>
      </c>
      <c r="AP58" s="154">
        <f t="shared" si="8"/>
        <v>41</v>
      </c>
    </row>
    <row r="59" spans="1:45" ht="14.25" x14ac:dyDescent="0.2">
      <c r="A59" s="161" t="s">
        <v>265</v>
      </c>
      <c r="B59" s="202">
        <f t="shared" ref="B59:AP59" si="9">B50*$B$28</f>
        <v>0</v>
      </c>
      <c r="C59" s="202">
        <f t="shared" si="9"/>
        <v>0</v>
      </c>
      <c r="D59" s="202">
        <f t="shared" si="9"/>
        <v>0</v>
      </c>
      <c r="E59" s="202">
        <f t="shared" si="9"/>
        <v>0</v>
      </c>
      <c r="F59" s="202">
        <f t="shared" si="9"/>
        <v>0</v>
      </c>
      <c r="G59" s="202">
        <f t="shared" si="9"/>
        <v>0</v>
      </c>
      <c r="H59" s="202">
        <f t="shared" si="9"/>
        <v>0</v>
      </c>
      <c r="I59" s="202">
        <f t="shared" si="9"/>
        <v>0</v>
      </c>
      <c r="J59" s="202">
        <f t="shared" si="9"/>
        <v>0</v>
      </c>
      <c r="K59" s="202">
        <f t="shared" si="9"/>
        <v>0</v>
      </c>
      <c r="L59" s="202">
        <f t="shared" si="9"/>
        <v>0</v>
      </c>
      <c r="M59" s="202">
        <f t="shared" si="9"/>
        <v>0</v>
      </c>
      <c r="N59" s="202">
        <f t="shared" si="9"/>
        <v>0</v>
      </c>
      <c r="O59" s="202">
        <f t="shared" si="9"/>
        <v>0</v>
      </c>
      <c r="P59" s="202">
        <f t="shared" si="9"/>
        <v>0</v>
      </c>
      <c r="Q59" s="202">
        <f t="shared" si="9"/>
        <v>0</v>
      </c>
      <c r="R59" s="202">
        <f t="shared" si="9"/>
        <v>0</v>
      </c>
      <c r="S59" s="202">
        <f t="shared" si="9"/>
        <v>0</v>
      </c>
      <c r="T59" s="202">
        <f t="shared" si="9"/>
        <v>0</v>
      </c>
      <c r="U59" s="202">
        <f t="shared" si="9"/>
        <v>0</v>
      </c>
      <c r="V59" s="202">
        <f t="shared" si="9"/>
        <v>0</v>
      </c>
      <c r="W59" s="202">
        <f t="shared" si="9"/>
        <v>0</v>
      </c>
      <c r="X59" s="202">
        <f t="shared" si="9"/>
        <v>0</v>
      </c>
      <c r="Y59" s="202">
        <f t="shared" si="9"/>
        <v>0</v>
      </c>
      <c r="Z59" s="202">
        <f t="shared" si="9"/>
        <v>0</v>
      </c>
      <c r="AA59" s="202">
        <f t="shared" si="9"/>
        <v>0</v>
      </c>
      <c r="AB59" s="202">
        <f t="shared" si="9"/>
        <v>0</v>
      </c>
      <c r="AC59" s="202">
        <f t="shared" si="9"/>
        <v>0</v>
      </c>
      <c r="AD59" s="202">
        <f t="shared" si="9"/>
        <v>0</v>
      </c>
      <c r="AE59" s="202">
        <f t="shared" si="9"/>
        <v>0</v>
      </c>
      <c r="AF59" s="202">
        <f t="shared" si="9"/>
        <v>0</v>
      </c>
      <c r="AG59" s="202">
        <f t="shared" si="9"/>
        <v>0</v>
      </c>
      <c r="AH59" s="202">
        <f t="shared" si="9"/>
        <v>0</v>
      </c>
      <c r="AI59" s="202">
        <f t="shared" si="9"/>
        <v>0</v>
      </c>
      <c r="AJ59" s="202">
        <f t="shared" si="9"/>
        <v>0</v>
      </c>
      <c r="AK59" s="202">
        <f t="shared" si="9"/>
        <v>0</v>
      </c>
      <c r="AL59" s="202">
        <f t="shared" si="9"/>
        <v>0</v>
      </c>
      <c r="AM59" s="202">
        <f t="shared" si="9"/>
        <v>0</v>
      </c>
      <c r="AN59" s="202">
        <f t="shared" si="9"/>
        <v>0</v>
      </c>
      <c r="AO59" s="202">
        <f t="shared" si="9"/>
        <v>0</v>
      </c>
      <c r="AP59" s="202">
        <f t="shared" si="9"/>
        <v>0</v>
      </c>
    </row>
    <row r="60" spans="1:45" x14ac:dyDescent="0.2">
      <c r="A60" s="155" t="s">
        <v>264</v>
      </c>
      <c r="B60" s="201">
        <f t="shared" ref="B60:Z60" si="10">SUM(B61:B65)</f>
        <v>0</v>
      </c>
      <c r="C60" s="201">
        <f t="shared" si="10"/>
        <v>0</v>
      </c>
      <c r="D60" s="201">
        <f>SUM(D61:D65)</f>
        <v>0</v>
      </c>
      <c r="E60" s="201">
        <f t="shared" si="10"/>
        <v>0</v>
      </c>
      <c r="F60" s="201">
        <f t="shared" si="10"/>
        <v>0</v>
      </c>
      <c r="G60" s="201">
        <f t="shared" si="10"/>
        <v>0</v>
      </c>
      <c r="H60" s="201">
        <f t="shared" si="10"/>
        <v>-383418.61524956161</v>
      </c>
      <c r="I60" s="201">
        <f t="shared" si="10"/>
        <v>-399138.77847479359</v>
      </c>
      <c r="J60" s="201">
        <f t="shared" si="10"/>
        <v>-415503.46839226008</v>
      </c>
      <c r="K60" s="201">
        <f t="shared" si="10"/>
        <v>-432539.11059634271</v>
      </c>
      <c r="L60" s="201">
        <f t="shared" si="10"/>
        <v>-450273.21413079277</v>
      </c>
      <c r="M60" s="201">
        <f t="shared" si="10"/>
        <v>-468734.41591015516</v>
      </c>
      <c r="N60" s="201">
        <f t="shared" si="10"/>
        <v>-487952.52696247149</v>
      </c>
      <c r="O60" s="201">
        <f t="shared" si="10"/>
        <v>-507958.5805679328</v>
      </c>
      <c r="P60" s="201">
        <f t="shared" si="10"/>
        <v>-528784.88237121806</v>
      </c>
      <c r="Q60" s="201">
        <f t="shared" si="10"/>
        <v>-550465.06254843797</v>
      </c>
      <c r="R60" s="201">
        <f t="shared" si="10"/>
        <v>-573034.1301129238</v>
      </c>
      <c r="S60" s="201">
        <f t="shared" si="10"/>
        <v>-596528.52944755368</v>
      </c>
      <c r="T60" s="201">
        <f t="shared" si="10"/>
        <v>-620986.1991549033</v>
      </c>
      <c r="U60" s="201">
        <f t="shared" si="10"/>
        <v>-646446.63332025439</v>
      </c>
      <c r="V60" s="201">
        <f t="shared" si="10"/>
        <v>-672950.94528638478</v>
      </c>
      <c r="W60" s="201">
        <f t="shared" si="10"/>
        <v>-700541.93404312641</v>
      </c>
      <c r="X60" s="201">
        <f t="shared" si="10"/>
        <v>-729264.1533388946</v>
      </c>
      <c r="Y60" s="201">
        <f t="shared" si="10"/>
        <v>-759163.98362578917</v>
      </c>
      <c r="Z60" s="201">
        <f t="shared" si="10"/>
        <v>-790289.7069544465</v>
      </c>
      <c r="AA60" s="201">
        <f t="shared" ref="AA60:AP60" si="11">SUM(AA61:AA65)</f>
        <v>-822691.58493957866</v>
      </c>
      <c r="AB60" s="201">
        <f t="shared" si="11"/>
        <v>-856421.93992210133</v>
      </c>
      <c r="AC60" s="201">
        <f t="shared" si="11"/>
        <v>-891535.2394589074</v>
      </c>
      <c r="AD60" s="201">
        <f t="shared" si="11"/>
        <v>-928088.18427672249</v>
      </c>
      <c r="AE60" s="201">
        <f t="shared" si="11"/>
        <v>-966139.79983206803</v>
      </c>
      <c r="AF60" s="201">
        <f t="shared" si="11"/>
        <v>-1005751.5316251828</v>
      </c>
      <c r="AG60" s="201">
        <f t="shared" si="11"/>
        <v>-1046987.3444218152</v>
      </c>
      <c r="AH60" s="201">
        <f t="shared" si="11"/>
        <v>-1089913.8255431096</v>
      </c>
      <c r="AI60" s="201">
        <f t="shared" si="11"/>
        <v>-1134600.292390377</v>
      </c>
      <c r="AJ60" s="201">
        <f t="shared" si="11"/>
        <v>-1181118.9043783825</v>
      </c>
      <c r="AK60" s="201">
        <f t="shared" si="11"/>
        <v>-1229544.779457896</v>
      </c>
      <c r="AL60" s="201">
        <f t="shared" si="11"/>
        <v>-1279956.1154156695</v>
      </c>
      <c r="AM60" s="201">
        <f t="shared" si="11"/>
        <v>-1332434.3161477121</v>
      </c>
      <c r="AN60" s="201">
        <f t="shared" si="11"/>
        <v>-1387064.1231097679</v>
      </c>
      <c r="AO60" s="201">
        <f t="shared" si="11"/>
        <v>-1443933.7521572683</v>
      </c>
      <c r="AP60" s="201">
        <f t="shared" si="11"/>
        <v>-1503135.0359957162</v>
      </c>
    </row>
    <row r="61" spans="1:45" x14ac:dyDescent="0.2">
      <c r="A61" s="162" t="s">
        <v>263</v>
      </c>
      <c r="B61" s="201"/>
      <c r="C61" s="201">
        <f>-IF(C$47&lt;=$B$30,0,$B$29*(1+C$49)*$B$28)</f>
        <v>0</v>
      </c>
      <c r="D61" s="201">
        <f>-IF(D$47&lt;=$B$30,0,$B$29*(1+D$49)*$B$28)</f>
        <v>0</v>
      </c>
      <c r="E61" s="201">
        <f t="shared" ref="E61:AP61" si="12">-IF(E$47&lt;=$B$30,0,$B$29*(1+E$49)*$B$28)</f>
        <v>0</v>
      </c>
      <c r="F61" s="201">
        <f t="shared" si="12"/>
        <v>0</v>
      </c>
      <c r="G61" s="201">
        <f t="shared" si="12"/>
        <v>0</v>
      </c>
      <c r="H61" s="201">
        <f t="shared" si="12"/>
        <v>-383418.61524956161</v>
      </c>
      <c r="I61" s="201">
        <f t="shared" si="12"/>
        <v>-399138.77847479359</v>
      </c>
      <c r="J61" s="201">
        <f t="shared" si="12"/>
        <v>-415503.46839226008</v>
      </c>
      <c r="K61" s="201">
        <f t="shared" si="12"/>
        <v>-432539.11059634271</v>
      </c>
      <c r="L61" s="201">
        <f t="shared" si="12"/>
        <v>-450273.21413079277</v>
      </c>
      <c r="M61" s="201">
        <f t="shared" si="12"/>
        <v>-468734.41591015516</v>
      </c>
      <c r="N61" s="201">
        <f t="shared" si="12"/>
        <v>-487952.52696247149</v>
      </c>
      <c r="O61" s="201">
        <f t="shared" si="12"/>
        <v>-507958.5805679328</v>
      </c>
      <c r="P61" s="201">
        <f t="shared" si="12"/>
        <v>-528784.88237121806</v>
      </c>
      <c r="Q61" s="201">
        <f t="shared" si="12"/>
        <v>-550465.06254843797</v>
      </c>
      <c r="R61" s="201">
        <f t="shared" si="12"/>
        <v>-573034.1301129238</v>
      </c>
      <c r="S61" s="201">
        <f t="shared" si="12"/>
        <v>-596528.52944755368</v>
      </c>
      <c r="T61" s="201">
        <f t="shared" si="12"/>
        <v>-620986.1991549033</v>
      </c>
      <c r="U61" s="201">
        <f t="shared" si="12"/>
        <v>-646446.63332025439</v>
      </c>
      <c r="V61" s="201">
        <f t="shared" si="12"/>
        <v>-672950.94528638478</v>
      </c>
      <c r="W61" s="201">
        <f t="shared" si="12"/>
        <v>-700541.93404312641</v>
      </c>
      <c r="X61" s="201">
        <f t="shared" si="12"/>
        <v>-729264.1533388946</v>
      </c>
      <c r="Y61" s="201">
        <f t="shared" si="12"/>
        <v>-759163.98362578917</v>
      </c>
      <c r="Z61" s="201">
        <f t="shared" si="12"/>
        <v>-790289.7069544465</v>
      </c>
      <c r="AA61" s="201">
        <f t="shared" si="12"/>
        <v>-822691.58493957866</v>
      </c>
      <c r="AB61" s="201">
        <f t="shared" si="12"/>
        <v>-856421.93992210133</v>
      </c>
      <c r="AC61" s="201">
        <f t="shared" si="12"/>
        <v>-891535.2394589074</v>
      </c>
      <c r="AD61" s="201">
        <f t="shared" si="12"/>
        <v>-928088.18427672249</v>
      </c>
      <c r="AE61" s="201">
        <f t="shared" si="12"/>
        <v>-966139.79983206803</v>
      </c>
      <c r="AF61" s="201">
        <f t="shared" si="12"/>
        <v>-1005751.5316251828</v>
      </c>
      <c r="AG61" s="201">
        <f t="shared" si="12"/>
        <v>-1046987.3444218152</v>
      </c>
      <c r="AH61" s="201">
        <f t="shared" si="12"/>
        <v>-1089913.8255431096</v>
      </c>
      <c r="AI61" s="201">
        <f t="shared" si="12"/>
        <v>-1134600.292390377</v>
      </c>
      <c r="AJ61" s="201">
        <f t="shared" si="12"/>
        <v>-1181118.9043783825</v>
      </c>
      <c r="AK61" s="201">
        <f t="shared" si="12"/>
        <v>-1229544.779457896</v>
      </c>
      <c r="AL61" s="201">
        <f t="shared" si="12"/>
        <v>-1279956.1154156695</v>
      </c>
      <c r="AM61" s="201">
        <f t="shared" si="12"/>
        <v>-1332434.3161477121</v>
      </c>
      <c r="AN61" s="201">
        <f t="shared" si="12"/>
        <v>-1387064.1231097679</v>
      </c>
      <c r="AO61" s="201">
        <f t="shared" si="12"/>
        <v>-1443933.7521572683</v>
      </c>
      <c r="AP61" s="201">
        <f t="shared" si="12"/>
        <v>-1503135.0359957162</v>
      </c>
    </row>
    <row r="62" spans="1:45" x14ac:dyDescent="0.2">
      <c r="A62" s="162" t="str">
        <f>A32</f>
        <v>Прочие расходы при эксплуатации объекта, руб. без НДС</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row>
    <row r="63" spans="1:45" x14ac:dyDescent="0.2">
      <c r="A63" s="162" t="s">
        <v>460</v>
      </c>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row>
    <row r="64" spans="1:45" x14ac:dyDescent="0.2">
      <c r="A64" s="162" t="s">
        <v>460</v>
      </c>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row>
    <row r="65" spans="1:45" ht="31.5" x14ac:dyDescent="0.2">
      <c r="A65" s="162" t="s">
        <v>464</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row>
    <row r="66" spans="1:45" ht="28.5" x14ac:dyDescent="0.2">
      <c r="A66" s="163" t="s">
        <v>261</v>
      </c>
      <c r="B66" s="202">
        <f t="shared" ref="B66:AO66" si="13">B59+B60</f>
        <v>0</v>
      </c>
      <c r="C66" s="202">
        <f t="shared" si="13"/>
        <v>0</v>
      </c>
      <c r="D66" s="202">
        <f t="shared" si="13"/>
        <v>0</v>
      </c>
      <c r="E66" s="202">
        <f t="shared" si="13"/>
        <v>0</v>
      </c>
      <c r="F66" s="202">
        <f t="shared" si="13"/>
        <v>0</v>
      </c>
      <c r="G66" s="202">
        <f t="shared" si="13"/>
        <v>0</v>
      </c>
      <c r="H66" s="202">
        <f t="shared" si="13"/>
        <v>-383418.61524956161</v>
      </c>
      <c r="I66" s="202">
        <f t="shared" si="13"/>
        <v>-399138.77847479359</v>
      </c>
      <c r="J66" s="202">
        <f t="shared" si="13"/>
        <v>-415503.46839226008</v>
      </c>
      <c r="K66" s="202">
        <f t="shared" si="13"/>
        <v>-432539.11059634271</v>
      </c>
      <c r="L66" s="202">
        <f t="shared" si="13"/>
        <v>-450273.21413079277</v>
      </c>
      <c r="M66" s="202">
        <f t="shared" si="13"/>
        <v>-468734.41591015516</v>
      </c>
      <c r="N66" s="202">
        <f t="shared" si="13"/>
        <v>-487952.52696247149</v>
      </c>
      <c r="O66" s="202">
        <f t="shared" si="13"/>
        <v>-507958.5805679328</v>
      </c>
      <c r="P66" s="202">
        <f t="shared" si="13"/>
        <v>-528784.88237121806</v>
      </c>
      <c r="Q66" s="202">
        <f t="shared" si="13"/>
        <v>-550465.06254843797</v>
      </c>
      <c r="R66" s="202">
        <f t="shared" si="13"/>
        <v>-573034.1301129238</v>
      </c>
      <c r="S66" s="202">
        <f t="shared" si="13"/>
        <v>-596528.52944755368</v>
      </c>
      <c r="T66" s="202">
        <f t="shared" si="13"/>
        <v>-620986.1991549033</v>
      </c>
      <c r="U66" s="202">
        <f t="shared" si="13"/>
        <v>-646446.63332025439</v>
      </c>
      <c r="V66" s="202">
        <f t="shared" si="13"/>
        <v>-672950.94528638478</v>
      </c>
      <c r="W66" s="202">
        <f t="shared" si="13"/>
        <v>-700541.93404312641</v>
      </c>
      <c r="X66" s="202">
        <f t="shared" si="13"/>
        <v>-729264.1533388946</v>
      </c>
      <c r="Y66" s="202">
        <f t="shared" si="13"/>
        <v>-759163.98362578917</v>
      </c>
      <c r="Z66" s="202">
        <f t="shared" si="13"/>
        <v>-790289.7069544465</v>
      </c>
      <c r="AA66" s="202">
        <f t="shared" si="13"/>
        <v>-822691.58493957866</v>
      </c>
      <c r="AB66" s="202">
        <f t="shared" si="13"/>
        <v>-856421.93992210133</v>
      </c>
      <c r="AC66" s="202">
        <f t="shared" si="13"/>
        <v>-891535.2394589074</v>
      </c>
      <c r="AD66" s="202">
        <f t="shared" si="13"/>
        <v>-928088.18427672249</v>
      </c>
      <c r="AE66" s="202">
        <f t="shared" si="13"/>
        <v>-966139.79983206803</v>
      </c>
      <c r="AF66" s="202">
        <f t="shared" si="13"/>
        <v>-1005751.5316251828</v>
      </c>
      <c r="AG66" s="202">
        <f t="shared" si="13"/>
        <v>-1046987.3444218152</v>
      </c>
      <c r="AH66" s="202">
        <f t="shared" si="13"/>
        <v>-1089913.8255431096</v>
      </c>
      <c r="AI66" s="202">
        <f t="shared" si="13"/>
        <v>-1134600.292390377</v>
      </c>
      <c r="AJ66" s="202">
        <f t="shared" si="13"/>
        <v>-1181118.9043783825</v>
      </c>
      <c r="AK66" s="202">
        <f t="shared" si="13"/>
        <v>-1229544.779457896</v>
      </c>
      <c r="AL66" s="202">
        <f t="shared" si="13"/>
        <v>-1279956.1154156695</v>
      </c>
      <c r="AM66" s="202">
        <f t="shared" si="13"/>
        <v>-1332434.3161477121</v>
      </c>
      <c r="AN66" s="202">
        <f t="shared" si="13"/>
        <v>-1387064.1231097679</v>
      </c>
      <c r="AO66" s="202">
        <f t="shared" si="13"/>
        <v>-1443933.7521572683</v>
      </c>
      <c r="AP66" s="202">
        <f>AP59+AP60</f>
        <v>-1503135.0359957162</v>
      </c>
    </row>
    <row r="67" spans="1:45" x14ac:dyDescent="0.2">
      <c r="A67" s="162" t="s">
        <v>256</v>
      </c>
      <c r="B67" s="164"/>
      <c r="C67" s="201"/>
      <c r="D67" s="201">
        <f>-($B$25)*$B$28/$B$27</f>
        <v>-936303.22279999987</v>
      </c>
      <c r="E67" s="201">
        <f>-($B$25)*$B$28/$B$27</f>
        <v>-936303.22279999987</v>
      </c>
      <c r="F67" s="201">
        <f t="shared" ref="F67:AP67" si="14">E67</f>
        <v>-936303.22279999987</v>
      </c>
      <c r="G67" s="201">
        <f t="shared" si="14"/>
        <v>-936303.22279999987</v>
      </c>
      <c r="H67" s="201">
        <f t="shared" si="14"/>
        <v>-936303.22279999987</v>
      </c>
      <c r="I67" s="201">
        <f t="shared" si="14"/>
        <v>-936303.22279999987</v>
      </c>
      <c r="J67" s="201">
        <f t="shared" si="14"/>
        <v>-936303.22279999987</v>
      </c>
      <c r="K67" s="201">
        <f t="shared" si="14"/>
        <v>-936303.22279999987</v>
      </c>
      <c r="L67" s="201">
        <f t="shared" si="14"/>
        <v>-936303.22279999987</v>
      </c>
      <c r="M67" s="201">
        <f t="shared" si="14"/>
        <v>-936303.22279999987</v>
      </c>
      <c r="N67" s="201">
        <f t="shared" si="14"/>
        <v>-936303.22279999987</v>
      </c>
      <c r="O67" s="201">
        <f t="shared" si="14"/>
        <v>-936303.22279999987</v>
      </c>
      <c r="P67" s="201">
        <f t="shared" si="14"/>
        <v>-936303.22279999987</v>
      </c>
      <c r="Q67" s="201">
        <f t="shared" si="14"/>
        <v>-936303.22279999987</v>
      </c>
      <c r="R67" s="201">
        <f t="shared" si="14"/>
        <v>-936303.22279999987</v>
      </c>
      <c r="S67" s="201">
        <f t="shared" si="14"/>
        <v>-936303.22279999987</v>
      </c>
      <c r="T67" s="201">
        <f t="shared" si="14"/>
        <v>-936303.22279999987</v>
      </c>
      <c r="U67" s="201">
        <f t="shared" si="14"/>
        <v>-936303.22279999987</v>
      </c>
      <c r="V67" s="201">
        <f t="shared" si="14"/>
        <v>-936303.22279999987</v>
      </c>
      <c r="W67" s="201">
        <f t="shared" si="14"/>
        <v>-936303.22279999987</v>
      </c>
      <c r="X67" s="201">
        <f t="shared" si="14"/>
        <v>-936303.22279999987</v>
      </c>
      <c r="Y67" s="201">
        <f t="shared" si="14"/>
        <v>-936303.22279999987</v>
      </c>
      <c r="Z67" s="201">
        <f t="shared" si="14"/>
        <v>-936303.22279999987</v>
      </c>
      <c r="AA67" s="201">
        <f t="shared" si="14"/>
        <v>-936303.22279999987</v>
      </c>
      <c r="AB67" s="201">
        <f t="shared" si="14"/>
        <v>-936303.22279999987</v>
      </c>
      <c r="AC67" s="201">
        <f t="shared" si="14"/>
        <v>-936303.22279999987</v>
      </c>
      <c r="AD67" s="201">
        <f t="shared" si="14"/>
        <v>-936303.22279999987</v>
      </c>
      <c r="AE67" s="201">
        <f t="shared" si="14"/>
        <v>-936303.22279999987</v>
      </c>
      <c r="AF67" s="201">
        <f t="shared" si="14"/>
        <v>-936303.22279999987</v>
      </c>
      <c r="AG67" s="201">
        <f t="shared" si="14"/>
        <v>-936303.22279999987</v>
      </c>
      <c r="AH67" s="201">
        <f t="shared" si="14"/>
        <v>-936303.22279999987</v>
      </c>
      <c r="AI67" s="201">
        <f t="shared" si="14"/>
        <v>-936303.22279999987</v>
      </c>
      <c r="AJ67" s="201">
        <f t="shared" si="14"/>
        <v>-936303.22279999987</v>
      </c>
      <c r="AK67" s="201">
        <f t="shared" si="14"/>
        <v>-936303.22279999987</v>
      </c>
      <c r="AL67" s="201">
        <f t="shared" si="14"/>
        <v>-936303.22279999987</v>
      </c>
      <c r="AM67" s="201">
        <f t="shared" si="14"/>
        <v>-936303.22279999987</v>
      </c>
      <c r="AN67" s="201">
        <f t="shared" si="14"/>
        <v>-936303.22279999987</v>
      </c>
      <c r="AO67" s="201">
        <f t="shared" si="14"/>
        <v>-936303.22279999987</v>
      </c>
      <c r="AP67" s="201">
        <f t="shared" si="14"/>
        <v>-936303.22279999987</v>
      </c>
      <c r="AQ67" s="165">
        <f>SUM(B67:AA67)/1.18</f>
        <v>-19043455.378983058</v>
      </c>
      <c r="AR67" s="166">
        <f>SUM(B67:AF67)/1.18</f>
        <v>-23010841.916271199</v>
      </c>
      <c r="AS67" s="166">
        <f>SUM(B67:AP67)/1.18</f>
        <v>-30945614.990847483</v>
      </c>
    </row>
    <row r="68" spans="1:45" ht="28.5" x14ac:dyDescent="0.2">
      <c r="A68" s="163" t="s">
        <v>257</v>
      </c>
      <c r="B68" s="202">
        <f t="shared" ref="B68:J68" si="15">B66+B67</f>
        <v>0</v>
      </c>
      <c r="C68" s="202">
        <f>C66+C67</f>
        <v>0</v>
      </c>
      <c r="D68" s="202">
        <f>D66+D67</f>
        <v>-936303.22279999987</v>
      </c>
      <c r="E68" s="202">
        <f t="shared" si="15"/>
        <v>-936303.22279999987</v>
      </c>
      <c r="F68" s="202">
        <f t="shared" si="15"/>
        <v>-936303.22279999987</v>
      </c>
      <c r="G68" s="202">
        <f t="shared" si="15"/>
        <v>-936303.22279999987</v>
      </c>
      <c r="H68" s="202">
        <f t="shared" si="15"/>
        <v>-1319721.8380495615</v>
      </c>
      <c r="I68" s="202">
        <f t="shared" si="15"/>
        <v>-1335442.0012747934</v>
      </c>
      <c r="J68" s="202">
        <f t="shared" si="15"/>
        <v>-1351806.69119226</v>
      </c>
      <c r="K68" s="202">
        <f>K66+K67</f>
        <v>-1368842.3333963426</v>
      </c>
      <c r="L68" s="202">
        <f>L66+L67</f>
        <v>-1386576.4369307926</v>
      </c>
      <c r="M68" s="202">
        <f t="shared" ref="M68:AO68" si="16">M66+M67</f>
        <v>-1405037.6387101552</v>
      </c>
      <c r="N68" s="202">
        <f t="shared" si="16"/>
        <v>-1424255.7497624713</v>
      </c>
      <c r="O68" s="202">
        <f t="shared" si="16"/>
        <v>-1444261.8033679328</v>
      </c>
      <c r="P68" s="202">
        <f t="shared" si="16"/>
        <v>-1465088.105171218</v>
      </c>
      <c r="Q68" s="202">
        <f t="shared" si="16"/>
        <v>-1486768.2853484377</v>
      </c>
      <c r="R68" s="202">
        <f t="shared" si="16"/>
        <v>-1509337.3529129238</v>
      </c>
      <c r="S68" s="202">
        <f t="shared" si="16"/>
        <v>-1532831.7522475536</v>
      </c>
      <c r="T68" s="202">
        <f t="shared" si="16"/>
        <v>-1557289.4219549033</v>
      </c>
      <c r="U68" s="202">
        <f t="shared" si="16"/>
        <v>-1582749.8561202544</v>
      </c>
      <c r="V68" s="202">
        <f t="shared" si="16"/>
        <v>-1609254.1680863847</v>
      </c>
      <c r="W68" s="202">
        <f t="shared" si="16"/>
        <v>-1636845.1568431263</v>
      </c>
      <c r="X68" s="202">
        <f t="shared" si="16"/>
        <v>-1665567.3761388944</v>
      </c>
      <c r="Y68" s="202">
        <f t="shared" si="16"/>
        <v>-1695467.206425789</v>
      </c>
      <c r="Z68" s="202">
        <f t="shared" si="16"/>
        <v>-1726592.9297544463</v>
      </c>
      <c r="AA68" s="202">
        <f t="shared" si="16"/>
        <v>-1758994.8077395787</v>
      </c>
      <c r="AB68" s="202">
        <f t="shared" si="16"/>
        <v>-1792725.1627221012</v>
      </c>
      <c r="AC68" s="202">
        <f t="shared" si="16"/>
        <v>-1827838.4622589073</v>
      </c>
      <c r="AD68" s="202">
        <f t="shared" si="16"/>
        <v>-1864391.4070767225</v>
      </c>
      <c r="AE68" s="202">
        <f t="shared" si="16"/>
        <v>-1902443.022632068</v>
      </c>
      <c r="AF68" s="202">
        <f t="shared" si="16"/>
        <v>-1942054.7544251827</v>
      </c>
      <c r="AG68" s="202">
        <f t="shared" si="16"/>
        <v>-1983290.5672218152</v>
      </c>
      <c r="AH68" s="202">
        <f t="shared" si="16"/>
        <v>-2026217.0483431094</v>
      </c>
      <c r="AI68" s="202">
        <f t="shared" si="16"/>
        <v>-2070903.5151903769</v>
      </c>
      <c r="AJ68" s="202">
        <f t="shared" si="16"/>
        <v>-2117422.1271783821</v>
      </c>
      <c r="AK68" s="202">
        <f t="shared" si="16"/>
        <v>-2165848.0022578957</v>
      </c>
      <c r="AL68" s="202">
        <f t="shared" si="16"/>
        <v>-2216259.3382156696</v>
      </c>
      <c r="AM68" s="202">
        <f t="shared" si="16"/>
        <v>-2268737.5389477117</v>
      </c>
      <c r="AN68" s="202">
        <f t="shared" si="16"/>
        <v>-2323367.3459097678</v>
      </c>
      <c r="AO68" s="202">
        <f t="shared" si="16"/>
        <v>-2380236.9749572682</v>
      </c>
      <c r="AP68" s="202">
        <f>AP66+AP67</f>
        <v>-2439438.2587957159</v>
      </c>
      <c r="AQ68" s="109">
        <v>25</v>
      </c>
      <c r="AR68" s="109">
        <v>30</v>
      </c>
      <c r="AS68" s="109">
        <v>40</v>
      </c>
    </row>
    <row r="69" spans="1:45" x14ac:dyDescent="0.2">
      <c r="A69" s="162" t="s">
        <v>255</v>
      </c>
      <c r="B69" s="201">
        <f t="shared" ref="B69:AO69" si="17">-B56</f>
        <v>0</v>
      </c>
      <c r="C69" s="201">
        <f t="shared" si="17"/>
        <v>0</v>
      </c>
      <c r="D69" s="201">
        <f t="shared" si="17"/>
        <v>0</v>
      </c>
      <c r="E69" s="201">
        <f t="shared" si="17"/>
        <v>0</v>
      </c>
      <c r="F69" s="201">
        <f t="shared" si="17"/>
        <v>0</v>
      </c>
      <c r="G69" s="201">
        <f t="shared" si="17"/>
        <v>0</v>
      </c>
      <c r="H69" s="201">
        <f t="shared" si="17"/>
        <v>0</v>
      </c>
      <c r="I69" s="201">
        <f t="shared" si="17"/>
        <v>0</v>
      </c>
      <c r="J69" s="201">
        <f t="shared" si="17"/>
        <v>0</v>
      </c>
      <c r="K69" s="201">
        <f t="shared" si="17"/>
        <v>0</v>
      </c>
      <c r="L69" s="201">
        <f t="shared" si="17"/>
        <v>0</v>
      </c>
      <c r="M69" s="201">
        <f t="shared" si="17"/>
        <v>0</v>
      </c>
      <c r="N69" s="201">
        <f t="shared" si="17"/>
        <v>0</v>
      </c>
      <c r="O69" s="201">
        <f t="shared" si="17"/>
        <v>0</v>
      </c>
      <c r="P69" s="201">
        <f t="shared" si="17"/>
        <v>0</v>
      </c>
      <c r="Q69" s="201">
        <f t="shared" si="17"/>
        <v>0</v>
      </c>
      <c r="R69" s="201">
        <f t="shared" si="17"/>
        <v>0</v>
      </c>
      <c r="S69" s="201">
        <f t="shared" si="17"/>
        <v>0</v>
      </c>
      <c r="T69" s="201">
        <f t="shared" si="17"/>
        <v>0</v>
      </c>
      <c r="U69" s="201">
        <f t="shared" si="17"/>
        <v>0</v>
      </c>
      <c r="V69" s="201">
        <f t="shared" si="17"/>
        <v>0</v>
      </c>
      <c r="W69" s="201">
        <f t="shared" si="17"/>
        <v>0</v>
      </c>
      <c r="X69" s="201">
        <f t="shared" si="17"/>
        <v>0</v>
      </c>
      <c r="Y69" s="201">
        <f t="shared" si="17"/>
        <v>0</v>
      </c>
      <c r="Z69" s="201">
        <f t="shared" si="17"/>
        <v>0</v>
      </c>
      <c r="AA69" s="201">
        <f t="shared" si="17"/>
        <v>0</v>
      </c>
      <c r="AB69" s="201">
        <f t="shared" si="17"/>
        <v>0</v>
      </c>
      <c r="AC69" s="201">
        <f t="shared" si="17"/>
        <v>0</v>
      </c>
      <c r="AD69" s="201">
        <f t="shared" si="17"/>
        <v>0</v>
      </c>
      <c r="AE69" s="201">
        <f t="shared" si="17"/>
        <v>0</v>
      </c>
      <c r="AF69" s="201">
        <f t="shared" si="17"/>
        <v>0</v>
      </c>
      <c r="AG69" s="201">
        <f t="shared" si="17"/>
        <v>0</v>
      </c>
      <c r="AH69" s="201">
        <f t="shared" si="17"/>
        <v>0</v>
      </c>
      <c r="AI69" s="201">
        <f t="shared" si="17"/>
        <v>0</v>
      </c>
      <c r="AJ69" s="201">
        <f t="shared" si="17"/>
        <v>0</v>
      </c>
      <c r="AK69" s="201">
        <f t="shared" si="17"/>
        <v>0</v>
      </c>
      <c r="AL69" s="201">
        <f t="shared" si="17"/>
        <v>0</v>
      </c>
      <c r="AM69" s="201">
        <f t="shared" si="17"/>
        <v>0</v>
      </c>
      <c r="AN69" s="201">
        <f t="shared" si="17"/>
        <v>0</v>
      </c>
      <c r="AO69" s="201">
        <f t="shared" si="17"/>
        <v>0</v>
      </c>
      <c r="AP69" s="201">
        <f>-AP56</f>
        <v>0</v>
      </c>
    </row>
    <row r="70" spans="1:45" ht="14.25" x14ac:dyDescent="0.2">
      <c r="A70" s="163" t="s">
        <v>260</v>
      </c>
      <c r="B70" s="202">
        <f t="shared" ref="B70:AO70" si="18">B68+B69</f>
        <v>0</v>
      </c>
      <c r="C70" s="202">
        <f t="shared" si="18"/>
        <v>0</v>
      </c>
      <c r="D70" s="202">
        <f t="shared" si="18"/>
        <v>-936303.22279999987</v>
      </c>
      <c r="E70" s="202">
        <f t="shared" si="18"/>
        <v>-936303.22279999987</v>
      </c>
      <c r="F70" s="202">
        <f t="shared" si="18"/>
        <v>-936303.22279999987</v>
      </c>
      <c r="G70" s="202">
        <f t="shared" si="18"/>
        <v>-936303.22279999987</v>
      </c>
      <c r="H70" s="202">
        <f t="shared" si="18"/>
        <v>-1319721.8380495615</v>
      </c>
      <c r="I70" s="202">
        <f t="shared" si="18"/>
        <v>-1335442.0012747934</v>
      </c>
      <c r="J70" s="202">
        <f t="shared" si="18"/>
        <v>-1351806.69119226</v>
      </c>
      <c r="K70" s="202">
        <f t="shared" si="18"/>
        <v>-1368842.3333963426</v>
      </c>
      <c r="L70" s="202">
        <f t="shared" si="18"/>
        <v>-1386576.4369307926</v>
      </c>
      <c r="M70" s="202">
        <f t="shared" si="18"/>
        <v>-1405037.6387101552</v>
      </c>
      <c r="N70" s="202">
        <f t="shared" si="18"/>
        <v>-1424255.7497624713</v>
      </c>
      <c r="O70" s="202">
        <f t="shared" si="18"/>
        <v>-1444261.8033679328</v>
      </c>
      <c r="P70" s="202">
        <f t="shared" si="18"/>
        <v>-1465088.105171218</v>
      </c>
      <c r="Q70" s="202">
        <f t="shared" si="18"/>
        <v>-1486768.2853484377</v>
      </c>
      <c r="R70" s="202">
        <f t="shared" si="18"/>
        <v>-1509337.3529129238</v>
      </c>
      <c r="S70" s="202">
        <f t="shared" si="18"/>
        <v>-1532831.7522475536</v>
      </c>
      <c r="T70" s="202">
        <f t="shared" si="18"/>
        <v>-1557289.4219549033</v>
      </c>
      <c r="U70" s="202">
        <f t="shared" si="18"/>
        <v>-1582749.8561202544</v>
      </c>
      <c r="V70" s="202">
        <f t="shared" si="18"/>
        <v>-1609254.1680863847</v>
      </c>
      <c r="W70" s="202">
        <f t="shared" si="18"/>
        <v>-1636845.1568431263</v>
      </c>
      <c r="X70" s="202">
        <f t="shared" si="18"/>
        <v>-1665567.3761388944</v>
      </c>
      <c r="Y70" s="202">
        <f t="shared" si="18"/>
        <v>-1695467.206425789</v>
      </c>
      <c r="Z70" s="202">
        <f t="shared" si="18"/>
        <v>-1726592.9297544463</v>
      </c>
      <c r="AA70" s="202">
        <f t="shared" si="18"/>
        <v>-1758994.8077395787</v>
      </c>
      <c r="AB70" s="202">
        <f t="shared" si="18"/>
        <v>-1792725.1627221012</v>
      </c>
      <c r="AC70" s="202">
        <f t="shared" si="18"/>
        <v>-1827838.4622589073</v>
      </c>
      <c r="AD70" s="202">
        <f t="shared" si="18"/>
        <v>-1864391.4070767225</v>
      </c>
      <c r="AE70" s="202">
        <f t="shared" si="18"/>
        <v>-1902443.022632068</v>
      </c>
      <c r="AF70" s="202">
        <f t="shared" si="18"/>
        <v>-1942054.7544251827</v>
      </c>
      <c r="AG70" s="202">
        <f t="shared" si="18"/>
        <v>-1983290.5672218152</v>
      </c>
      <c r="AH70" s="202">
        <f t="shared" si="18"/>
        <v>-2026217.0483431094</v>
      </c>
      <c r="AI70" s="202">
        <f t="shared" si="18"/>
        <v>-2070903.5151903769</v>
      </c>
      <c r="AJ70" s="202">
        <f t="shared" si="18"/>
        <v>-2117422.1271783821</v>
      </c>
      <c r="AK70" s="202">
        <f t="shared" si="18"/>
        <v>-2165848.0022578957</v>
      </c>
      <c r="AL70" s="202">
        <f t="shared" si="18"/>
        <v>-2216259.3382156696</v>
      </c>
      <c r="AM70" s="202">
        <f t="shared" si="18"/>
        <v>-2268737.5389477117</v>
      </c>
      <c r="AN70" s="202">
        <f t="shared" si="18"/>
        <v>-2323367.3459097678</v>
      </c>
      <c r="AO70" s="202">
        <f t="shared" si="18"/>
        <v>-2380236.9749572682</v>
      </c>
      <c r="AP70" s="202">
        <f>AP68+AP69</f>
        <v>-2439438.2587957159</v>
      </c>
    </row>
    <row r="71" spans="1:45" x14ac:dyDescent="0.2">
      <c r="A71" s="162" t="s">
        <v>254</v>
      </c>
      <c r="B71" s="201">
        <f t="shared" ref="B71:AP71" si="19">-B70*$B$36</f>
        <v>0</v>
      </c>
      <c r="C71" s="201">
        <f t="shared" si="19"/>
        <v>0</v>
      </c>
      <c r="D71" s="201">
        <f t="shared" si="19"/>
        <v>187260.64455999999</v>
      </c>
      <c r="E71" s="201">
        <f t="shared" si="19"/>
        <v>187260.64455999999</v>
      </c>
      <c r="F71" s="201">
        <f t="shared" si="19"/>
        <v>187260.64455999999</v>
      </c>
      <c r="G71" s="201">
        <f t="shared" si="19"/>
        <v>187260.64455999999</v>
      </c>
      <c r="H71" s="201">
        <f t="shared" si="19"/>
        <v>263944.3676099123</v>
      </c>
      <c r="I71" s="201">
        <f t="shared" si="19"/>
        <v>267088.40025495872</v>
      </c>
      <c r="J71" s="201">
        <f t="shared" si="19"/>
        <v>270361.33823845204</v>
      </c>
      <c r="K71" s="201">
        <f t="shared" si="19"/>
        <v>273768.46667926852</v>
      </c>
      <c r="L71" s="201">
        <f t="shared" si="19"/>
        <v>277315.28738615854</v>
      </c>
      <c r="M71" s="201">
        <f t="shared" si="19"/>
        <v>281007.52774203103</v>
      </c>
      <c r="N71" s="201">
        <f t="shared" si="19"/>
        <v>284851.14995249425</v>
      </c>
      <c r="O71" s="201">
        <f t="shared" si="19"/>
        <v>288852.36067358655</v>
      </c>
      <c r="P71" s="201">
        <f t="shared" si="19"/>
        <v>293017.62103424361</v>
      </c>
      <c r="Q71" s="201">
        <f t="shared" si="19"/>
        <v>297353.65706968756</v>
      </c>
      <c r="R71" s="201">
        <f t="shared" si="19"/>
        <v>301867.47058258479</v>
      </c>
      <c r="S71" s="201">
        <f t="shared" si="19"/>
        <v>306566.35044951073</v>
      </c>
      <c r="T71" s="201">
        <f t="shared" si="19"/>
        <v>311457.88439098065</v>
      </c>
      <c r="U71" s="201">
        <f t="shared" si="19"/>
        <v>316549.97122405091</v>
      </c>
      <c r="V71" s="201">
        <f t="shared" si="19"/>
        <v>321850.83361727698</v>
      </c>
      <c r="W71" s="201">
        <f t="shared" si="19"/>
        <v>327369.03136862529</v>
      </c>
      <c r="X71" s="201">
        <f t="shared" si="19"/>
        <v>333113.47522777889</v>
      </c>
      <c r="Y71" s="201">
        <f t="shared" si="19"/>
        <v>339093.44128515781</v>
      </c>
      <c r="Z71" s="201">
        <f t="shared" si="19"/>
        <v>345318.58595088928</v>
      </c>
      <c r="AA71" s="201">
        <f t="shared" si="19"/>
        <v>351798.96154791577</v>
      </c>
      <c r="AB71" s="201">
        <f t="shared" si="19"/>
        <v>358545.03254442028</v>
      </c>
      <c r="AC71" s="201">
        <f t="shared" si="19"/>
        <v>365567.69245178148</v>
      </c>
      <c r="AD71" s="201">
        <f t="shared" si="19"/>
        <v>372878.28141534451</v>
      </c>
      <c r="AE71" s="201">
        <f t="shared" si="19"/>
        <v>380488.6045264136</v>
      </c>
      <c r="AF71" s="201">
        <f t="shared" si="19"/>
        <v>388410.95088503655</v>
      </c>
      <c r="AG71" s="201">
        <f t="shared" si="19"/>
        <v>396658.11344436306</v>
      </c>
      <c r="AH71" s="201">
        <f t="shared" si="19"/>
        <v>405243.4096686219</v>
      </c>
      <c r="AI71" s="201">
        <f t="shared" si="19"/>
        <v>414180.70303807541</v>
      </c>
      <c r="AJ71" s="201">
        <f t="shared" si="19"/>
        <v>423484.42543567647</v>
      </c>
      <c r="AK71" s="201">
        <f t="shared" si="19"/>
        <v>433169.60045157914</v>
      </c>
      <c r="AL71" s="201">
        <f t="shared" si="19"/>
        <v>443251.86764313397</v>
      </c>
      <c r="AM71" s="201">
        <f t="shared" si="19"/>
        <v>453747.50778954237</v>
      </c>
      <c r="AN71" s="201">
        <f t="shared" si="19"/>
        <v>464673.46918195358</v>
      </c>
      <c r="AO71" s="201">
        <f t="shared" si="19"/>
        <v>476047.39499145368</v>
      </c>
      <c r="AP71" s="201">
        <f t="shared" si="19"/>
        <v>487887.65175914322</v>
      </c>
    </row>
    <row r="72" spans="1:45" ht="14.25" x14ac:dyDescent="0.2">
      <c r="A72" s="167" t="s">
        <v>259</v>
      </c>
      <c r="B72" s="168">
        <f t="shared" ref="B72:AO72" si="20">B70+B71</f>
        <v>0</v>
      </c>
      <c r="C72" s="168">
        <f t="shared" si="20"/>
        <v>0</v>
      </c>
      <c r="D72" s="168">
        <f t="shared" si="20"/>
        <v>-749042.57823999994</v>
      </c>
      <c r="E72" s="168">
        <f t="shared" si="20"/>
        <v>-749042.57823999994</v>
      </c>
      <c r="F72" s="168">
        <f t="shared" si="20"/>
        <v>-749042.57823999994</v>
      </c>
      <c r="G72" s="168">
        <f t="shared" si="20"/>
        <v>-749042.57823999994</v>
      </c>
      <c r="H72" s="168">
        <f t="shared" si="20"/>
        <v>-1055777.4704396492</v>
      </c>
      <c r="I72" s="168">
        <f t="shared" si="20"/>
        <v>-1068353.6010198346</v>
      </c>
      <c r="J72" s="168">
        <f t="shared" si="20"/>
        <v>-1081445.3529538079</v>
      </c>
      <c r="K72" s="168">
        <f t="shared" si="20"/>
        <v>-1095073.8667170741</v>
      </c>
      <c r="L72" s="168">
        <f t="shared" si="20"/>
        <v>-1109261.1495446342</v>
      </c>
      <c r="M72" s="168">
        <f t="shared" si="20"/>
        <v>-1124030.1109681241</v>
      </c>
      <c r="N72" s="168">
        <f t="shared" si="20"/>
        <v>-1139404.599809977</v>
      </c>
      <c r="O72" s="168">
        <f t="shared" si="20"/>
        <v>-1155409.4426943462</v>
      </c>
      <c r="P72" s="168">
        <f t="shared" si="20"/>
        <v>-1172070.4841369744</v>
      </c>
      <c r="Q72" s="168">
        <f t="shared" si="20"/>
        <v>-1189414.6282787502</v>
      </c>
      <c r="R72" s="168">
        <f t="shared" si="20"/>
        <v>-1207469.8823303389</v>
      </c>
      <c r="S72" s="168">
        <f t="shared" si="20"/>
        <v>-1226265.4017980429</v>
      </c>
      <c r="T72" s="168">
        <f t="shared" si="20"/>
        <v>-1245831.5375639226</v>
      </c>
      <c r="U72" s="168">
        <f t="shared" si="20"/>
        <v>-1266199.8848962034</v>
      </c>
      <c r="V72" s="168">
        <f t="shared" si="20"/>
        <v>-1287403.3344691077</v>
      </c>
      <c r="W72" s="168">
        <f t="shared" si="20"/>
        <v>-1309476.1254745009</v>
      </c>
      <c r="X72" s="168">
        <f t="shared" si="20"/>
        <v>-1332453.9009111156</v>
      </c>
      <c r="Y72" s="168">
        <f t="shared" si="20"/>
        <v>-1356373.7651406312</v>
      </c>
      <c r="Z72" s="168">
        <f t="shared" si="20"/>
        <v>-1381274.3438035571</v>
      </c>
      <c r="AA72" s="168">
        <f t="shared" si="20"/>
        <v>-1407195.8461916628</v>
      </c>
      <c r="AB72" s="168">
        <f t="shared" si="20"/>
        <v>-1434180.1301776809</v>
      </c>
      <c r="AC72" s="168">
        <f t="shared" si="20"/>
        <v>-1462270.7698071259</v>
      </c>
      <c r="AD72" s="168">
        <f t="shared" si="20"/>
        <v>-1491513.125661378</v>
      </c>
      <c r="AE72" s="168">
        <f t="shared" si="20"/>
        <v>-1521954.4181056544</v>
      </c>
      <c r="AF72" s="168">
        <f t="shared" si="20"/>
        <v>-1553643.8035401462</v>
      </c>
      <c r="AG72" s="168">
        <f t="shared" si="20"/>
        <v>-1586632.4537774522</v>
      </c>
      <c r="AH72" s="168">
        <f t="shared" si="20"/>
        <v>-1620973.6386744876</v>
      </c>
      <c r="AI72" s="168">
        <f t="shared" si="20"/>
        <v>-1656722.8121523014</v>
      </c>
      <c r="AJ72" s="168">
        <f t="shared" si="20"/>
        <v>-1693937.7017427057</v>
      </c>
      <c r="AK72" s="168">
        <f t="shared" si="20"/>
        <v>-1732678.4018063166</v>
      </c>
      <c r="AL72" s="168">
        <f t="shared" si="20"/>
        <v>-1773007.4705725356</v>
      </c>
      <c r="AM72" s="168">
        <f t="shared" si="20"/>
        <v>-1814990.0311581693</v>
      </c>
      <c r="AN72" s="168">
        <f t="shared" si="20"/>
        <v>-1858693.8767278143</v>
      </c>
      <c r="AO72" s="168">
        <f t="shared" si="20"/>
        <v>-1904189.5799658145</v>
      </c>
      <c r="AP72" s="168">
        <f>AP70+AP71</f>
        <v>-1951550.6070365726</v>
      </c>
    </row>
    <row r="73" spans="1:45" s="169" customFormat="1" x14ac:dyDescent="0.2">
      <c r="A73" s="158"/>
      <c r="B73" s="420">
        <f>B141</f>
        <v>0.5</v>
      </c>
      <c r="C73" s="420">
        <f t="shared" ref="C73:AP73" si="21">C141</f>
        <v>1.5</v>
      </c>
      <c r="D73" s="420">
        <f t="shared" si="21"/>
        <v>2.5</v>
      </c>
      <c r="E73" s="420">
        <f t="shared" si="21"/>
        <v>3.5</v>
      </c>
      <c r="F73" s="420">
        <f t="shared" si="21"/>
        <v>4.5</v>
      </c>
      <c r="G73" s="420">
        <f t="shared" si="21"/>
        <v>5.5</v>
      </c>
      <c r="H73" s="420">
        <f t="shared" si="21"/>
        <v>6.5</v>
      </c>
      <c r="I73" s="420">
        <f t="shared" si="21"/>
        <v>7.5</v>
      </c>
      <c r="J73" s="420">
        <f t="shared" si="21"/>
        <v>8.5</v>
      </c>
      <c r="K73" s="420">
        <f t="shared" si="21"/>
        <v>9.5</v>
      </c>
      <c r="L73" s="420">
        <f t="shared" si="21"/>
        <v>10.5</v>
      </c>
      <c r="M73" s="420">
        <f t="shared" si="21"/>
        <v>11.5</v>
      </c>
      <c r="N73" s="420">
        <f t="shared" si="21"/>
        <v>12.5</v>
      </c>
      <c r="O73" s="420">
        <f t="shared" si="21"/>
        <v>13.5</v>
      </c>
      <c r="P73" s="420">
        <f t="shared" si="21"/>
        <v>14.5</v>
      </c>
      <c r="Q73" s="420">
        <f t="shared" si="21"/>
        <v>15.5</v>
      </c>
      <c r="R73" s="420">
        <f t="shared" si="21"/>
        <v>16.5</v>
      </c>
      <c r="S73" s="420">
        <f t="shared" si="21"/>
        <v>17.5</v>
      </c>
      <c r="T73" s="420">
        <f t="shared" si="21"/>
        <v>18.5</v>
      </c>
      <c r="U73" s="420">
        <f t="shared" si="21"/>
        <v>19.5</v>
      </c>
      <c r="V73" s="420">
        <f t="shared" si="21"/>
        <v>20.5</v>
      </c>
      <c r="W73" s="420">
        <f t="shared" si="21"/>
        <v>21.5</v>
      </c>
      <c r="X73" s="420">
        <f t="shared" si="21"/>
        <v>22.5</v>
      </c>
      <c r="Y73" s="420">
        <f t="shared" si="21"/>
        <v>23.5</v>
      </c>
      <c r="Z73" s="420">
        <f t="shared" si="21"/>
        <v>24.5</v>
      </c>
      <c r="AA73" s="420">
        <f t="shared" si="21"/>
        <v>25.5</v>
      </c>
      <c r="AB73" s="420">
        <f t="shared" si="21"/>
        <v>26.5</v>
      </c>
      <c r="AC73" s="420">
        <f t="shared" si="21"/>
        <v>27.5</v>
      </c>
      <c r="AD73" s="420">
        <f t="shared" si="21"/>
        <v>28.5</v>
      </c>
      <c r="AE73" s="420">
        <f t="shared" si="21"/>
        <v>29.5</v>
      </c>
      <c r="AF73" s="420">
        <f t="shared" si="21"/>
        <v>30.5</v>
      </c>
      <c r="AG73" s="420">
        <f t="shared" si="21"/>
        <v>31.5</v>
      </c>
      <c r="AH73" s="420">
        <f t="shared" si="21"/>
        <v>32.5</v>
      </c>
      <c r="AI73" s="420">
        <f t="shared" si="21"/>
        <v>33.5</v>
      </c>
      <c r="AJ73" s="420">
        <f t="shared" si="21"/>
        <v>34.5</v>
      </c>
      <c r="AK73" s="420">
        <f t="shared" si="21"/>
        <v>35.5</v>
      </c>
      <c r="AL73" s="420">
        <f t="shared" si="21"/>
        <v>36.5</v>
      </c>
      <c r="AM73" s="420">
        <f t="shared" si="21"/>
        <v>37.5</v>
      </c>
      <c r="AN73" s="420">
        <f t="shared" si="21"/>
        <v>38.5</v>
      </c>
      <c r="AO73" s="420">
        <f t="shared" si="21"/>
        <v>39.5</v>
      </c>
      <c r="AP73" s="420">
        <f t="shared" si="21"/>
        <v>40.5</v>
      </c>
      <c r="AQ73" s="109"/>
      <c r="AR73" s="109"/>
      <c r="AS73" s="109"/>
    </row>
    <row r="74" spans="1:45" x14ac:dyDescent="0.2">
      <c r="A74" s="153" t="s">
        <v>258</v>
      </c>
      <c r="B74" s="154">
        <f t="shared" ref="B74:AO74" si="22">B58</f>
        <v>1</v>
      </c>
      <c r="C74" s="154">
        <f t="shared" si="22"/>
        <v>2</v>
      </c>
      <c r="D74" s="154">
        <f t="shared" si="22"/>
        <v>3</v>
      </c>
      <c r="E74" s="154">
        <f t="shared" si="22"/>
        <v>4</v>
      </c>
      <c r="F74" s="154">
        <f t="shared" si="22"/>
        <v>5</v>
      </c>
      <c r="G74" s="154">
        <f t="shared" si="22"/>
        <v>6</v>
      </c>
      <c r="H74" s="154">
        <f t="shared" si="22"/>
        <v>7</v>
      </c>
      <c r="I74" s="154">
        <f t="shared" si="22"/>
        <v>8</v>
      </c>
      <c r="J74" s="154">
        <f t="shared" si="22"/>
        <v>9</v>
      </c>
      <c r="K74" s="154">
        <f t="shared" si="22"/>
        <v>10</v>
      </c>
      <c r="L74" s="154">
        <f t="shared" si="22"/>
        <v>11</v>
      </c>
      <c r="M74" s="154">
        <f t="shared" si="22"/>
        <v>12</v>
      </c>
      <c r="N74" s="154">
        <f t="shared" si="22"/>
        <v>13</v>
      </c>
      <c r="O74" s="154">
        <f t="shared" si="22"/>
        <v>14</v>
      </c>
      <c r="P74" s="154">
        <f t="shared" si="22"/>
        <v>15</v>
      </c>
      <c r="Q74" s="154">
        <f t="shared" si="22"/>
        <v>16</v>
      </c>
      <c r="R74" s="154">
        <f t="shared" si="22"/>
        <v>17</v>
      </c>
      <c r="S74" s="154">
        <f t="shared" si="22"/>
        <v>18</v>
      </c>
      <c r="T74" s="154">
        <f t="shared" si="22"/>
        <v>19</v>
      </c>
      <c r="U74" s="154">
        <f t="shared" si="22"/>
        <v>20</v>
      </c>
      <c r="V74" s="154">
        <f t="shared" si="22"/>
        <v>21</v>
      </c>
      <c r="W74" s="154">
        <f t="shared" si="22"/>
        <v>22</v>
      </c>
      <c r="X74" s="154">
        <f t="shared" si="22"/>
        <v>23</v>
      </c>
      <c r="Y74" s="154">
        <f t="shared" si="22"/>
        <v>24</v>
      </c>
      <c r="Z74" s="154">
        <f t="shared" si="22"/>
        <v>25</v>
      </c>
      <c r="AA74" s="154">
        <f t="shared" si="22"/>
        <v>26</v>
      </c>
      <c r="AB74" s="154">
        <f t="shared" si="22"/>
        <v>27</v>
      </c>
      <c r="AC74" s="154">
        <f t="shared" si="22"/>
        <v>28</v>
      </c>
      <c r="AD74" s="154">
        <f t="shared" si="22"/>
        <v>29</v>
      </c>
      <c r="AE74" s="154">
        <f t="shared" si="22"/>
        <v>30</v>
      </c>
      <c r="AF74" s="154">
        <f t="shared" si="22"/>
        <v>31</v>
      </c>
      <c r="AG74" s="154">
        <f t="shared" si="22"/>
        <v>32</v>
      </c>
      <c r="AH74" s="154">
        <f t="shared" si="22"/>
        <v>33</v>
      </c>
      <c r="AI74" s="154">
        <f t="shared" si="22"/>
        <v>34</v>
      </c>
      <c r="AJ74" s="154">
        <f t="shared" si="22"/>
        <v>35</v>
      </c>
      <c r="AK74" s="154">
        <f t="shared" si="22"/>
        <v>36</v>
      </c>
      <c r="AL74" s="154">
        <f t="shared" si="22"/>
        <v>37</v>
      </c>
      <c r="AM74" s="154">
        <f t="shared" si="22"/>
        <v>38</v>
      </c>
      <c r="AN74" s="154">
        <f t="shared" si="22"/>
        <v>39</v>
      </c>
      <c r="AO74" s="154">
        <f t="shared" si="22"/>
        <v>40</v>
      </c>
      <c r="AP74" s="154">
        <f>AP58</f>
        <v>41</v>
      </c>
    </row>
    <row r="75" spans="1:45" ht="28.5" x14ac:dyDescent="0.2">
      <c r="A75" s="161" t="s">
        <v>257</v>
      </c>
      <c r="B75" s="202">
        <f t="shared" ref="B75:AO75" si="23">B68</f>
        <v>0</v>
      </c>
      <c r="C75" s="202">
        <f t="shared" si="23"/>
        <v>0</v>
      </c>
      <c r="D75" s="202">
        <f>D68</f>
        <v>-936303.22279999987</v>
      </c>
      <c r="E75" s="202">
        <f t="shared" si="23"/>
        <v>-936303.22279999987</v>
      </c>
      <c r="F75" s="202">
        <f t="shared" si="23"/>
        <v>-936303.22279999987</v>
      </c>
      <c r="G75" s="202">
        <f t="shared" si="23"/>
        <v>-936303.22279999987</v>
      </c>
      <c r="H75" s="202">
        <f t="shared" si="23"/>
        <v>-1319721.8380495615</v>
      </c>
      <c r="I75" s="202">
        <f t="shared" si="23"/>
        <v>-1335442.0012747934</v>
      </c>
      <c r="J75" s="202">
        <f t="shared" si="23"/>
        <v>-1351806.69119226</v>
      </c>
      <c r="K75" s="202">
        <f t="shared" si="23"/>
        <v>-1368842.3333963426</v>
      </c>
      <c r="L75" s="202">
        <f t="shared" si="23"/>
        <v>-1386576.4369307926</v>
      </c>
      <c r="M75" s="202">
        <f t="shared" si="23"/>
        <v>-1405037.6387101552</v>
      </c>
      <c r="N75" s="202">
        <f t="shared" si="23"/>
        <v>-1424255.7497624713</v>
      </c>
      <c r="O75" s="202">
        <f t="shared" si="23"/>
        <v>-1444261.8033679328</v>
      </c>
      <c r="P75" s="202">
        <f t="shared" si="23"/>
        <v>-1465088.105171218</v>
      </c>
      <c r="Q75" s="202">
        <f t="shared" si="23"/>
        <v>-1486768.2853484377</v>
      </c>
      <c r="R75" s="202">
        <f t="shared" si="23"/>
        <v>-1509337.3529129238</v>
      </c>
      <c r="S75" s="202">
        <f t="shared" si="23"/>
        <v>-1532831.7522475536</v>
      </c>
      <c r="T75" s="202">
        <f t="shared" si="23"/>
        <v>-1557289.4219549033</v>
      </c>
      <c r="U75" s="202">
        <f t="shared" si="23"/>
        <v>-1582749.8561202544</v>
      </c>
      <c r="V75" s="202">
        <f t="shared" si="23"/>
        <v>-1609254.1680863847</v>
      </c>
      <c r="W75" s="202">
        <f t="shared" si="23"/>
        <v>-1636845.1568431263</v>
      </c>
      <c r="X75" s="202">
        <f t="shared" si="23"/>
        <v>-1665567.3761388944</v>
      </c>
      <c r="Y75" s="202">
        <f t="shared" si="23"/>
        <v>-1695467.206425789</v>
      </c>
      <c r="Z75" s="202">
        <f t="shared" si="23"/>
        <v>-1726592.9297544463</v>
      </c>
      <c r="AA75" s="202">
        <f t="shared" si="23"/>
        <v>-1758994.8077395787</v>
      </c>
      <c r="AB75" s="202">
        <f t="shared" si="23"/>
        <v>-1792725.1627221012</v>
      </c>
      <c r="AC75" s="202">
        <f t="shared" si="23"/>
        <v>-1827838.4622589073</v>
      </c>
      <c r="AD75" s="202">
        <f t="shared" si="23"/>
        <v>-1864391.4070767225</v>
      </c>
      <c r="AE75" s="202">
        <f t="shared" si="23"/>
        <v>-1902443.022632068</v>
      </c>
      <c r="AF75" s="202">
        <f t="shared" si="23"/>
        <v>-1942054.7544251827</v>
      </c>
      <c r="AG75" s="202">
        <f t="shared" si="23"/>
        <v>-1983290.5672218152</v>
      </c>
      <c r="AH75" s="202">
        <f t="shared" si="23"/>
        <v>-2026217.0483431094</v>
      </c>
      <c r="AI75" s="202">
        <f t="shared" si="23"/>
        <v>-2070903.5151903769</v>
      </c>
      <c r="AJ75" s="202">
        <f t="shared" si="23"/>
        <v>-2117422.1271783821</v>
      </c>
      <c r="AK75" s="202">
        <f t="shared" si="23"/>
        <v>-2165848.0022578957</v>
      </c>
      <c r="AL75" s="202">
        <f t="shared" si="23"/>
        <v>-2216259.3382156696</v>
      </c>
      <c r="AM75" s="202">
        <f t="shared" si="23"/>
        <v>-2268737.5389477117</v>
      </c>
      <c r="AN75" s="202">
        <f t="shared" si="23"/>
        <v>-2323367.3459097678</v>
      </c>
      <c r="AO75" s="202">
        <f t="shared" si="23"/>
        <v>-2380236.9749572682</v>
      </c>
      <c r="AP75" s="202">
        <f>AP68</f>
        <v>-2439438.2587957159</v>
      </c>
    </row>
    <row r="76" spans="1:45" x14ac:dyDescent="0.2">
      <c r="A76" s="162" t="s">
        <v>256</v>
      </c>
      <c r="B76" s="201">
        <f t="shared" ref="B76:AO76" si="24">-B67</f>
        <v>0</v>
      </c>
      <c r="C76" s="201">
        <f>-C67</f>
        <v>0</v>
      </c>
      <c r="D76" s="201">
        <f t="shared" si="24"/>
        <v>936303.22279999987</v>
      </c>
      <c r="E76" s="201">
        <f t="shared" si="24"/>
        <v>936303.22279999987</v>
      </c>
      <c r="F76" s="201">
        <f t="shared" si="24"/>
        <v>936303.22279999987</v>
      </c>
      <c r="G76" s="201">
        <f t="shared" si="24"/>
        <v>936303.22279999987</v>
      </c>
      <c r="H76" s="201">
        <f t="shared" si="24"/>
        <v>936303.22279999987</v>
      </c>
      <c r="I76" s="201">
        <f t="shared" si="24"/>
        <v>936303.22279999987</v>
      </c>
      <c r="J76" s="201">
        <f t="shared" si="24"/>
        <v>936303.22279999987</v>
      </c>
      <c r="K76" s="201">
        <f t="shared" si="24"/>
        <v>936303.22279999987</v>
      </c>
      <c r="L76" s="201">
        <f>-L67</f>
        <v>936303.22279999987</v>
      </c>
      <c r="M76" s="201">
        <f>-M67</f>
        <v>936303.22279999987</v>
      </c>
      <c r="N76" s="201">
        <f t="shared" si="24"/>
        <v>936303.22279999987</v>
      </c>
      <c r="O76" s="201">
        <f t="shared" si="24"/>
        <v>936303.22279999987</v>
      </c>
      <c r="P76" s="201">
        <f t="shared" si="24"/>
        <v>936303.22279999987</v>
      </c>
      <c r="Q76" s="201">
        <f t="shared" si="24"/>
        <v>936303.22279999987</v>
      </c>
      <c r="R76" s="201">
        <f t="shared" si="24"/>
        <v>936303.22279999987</v>
      </c>
      <c r="S76" s="201">
        <f t="shared" si="24"/>
        <v>936303.22279999987</v>
      </c>
      <c r="T76" s="201">
        <f t="shared" si="24"/>
        <v>936303.22279999987</v>
      </c>
      <c r="U76" s="201">
        <f t="shared" si="24"/>
        <v>936303.22279999987</v>
      </c>
      <c r="V76" s="201">
        <f t="shared" si="24"/>
        <v>936303.22279999987</v>
      </c>
      <c r="W76" s="201">
        <f t="shared" si="24"/>
        <v>936303.22279999987</v>
      </c>
      <c r="X76" s="201">
        <f t="shared" si="24"/>
        <v>936303.22279999987</v>
      </c>
      <c r="Y76" s="201">
        <f t="shared" si="24"/>
        <v>936303.22279999987</v>
      </c>
      <c r="Z76" s="201">
        <f t="shared" si="24"/>
        <v>936303.22279999987</v>
      </c>
      <c r="AA76" s="201">
        <f t="shared" si="24"/>
        <v>936303.22279999987</v>
      </c>
      <c r="AB76" s="201">
        <f t="shared" si="24"/>
        <v>936303.22279999987</v>
      </c>
      <c r="AC76" s="201">
        <f t="shared" si="24"/>
        <v>936303.22279999987</v>
      </c>
      <c r="AD76" s="201">
        <f t="shared" si="24"/>
        <v>936303.22279999987</v>
      </c>
      <c r="AE76" s="201">
        <f t="shared" si="24"/>
        <v>936303.22279999987</v>
      </c>
      <c r="AF76" s="201">
        <f t="shared" si="24"/>
        <v>936303.22279999987</v>
      </c>
      <c r="AG76" s="201">
        <f t="shared" si="24"/>
        <v>936303.22279999987</v>
      </c>
      <c r="AH76" s="201">
        <f t="shared" si="24"/>
        <v>936303.22279999987</v>
      </c>
      <c r="AI76" s="201">
        <f t="shared" si="24"/>
        <v>936303.22279999987</v>
      </c>
      <c r="AJ76" s="201">
        <f t="shared" si="24"/>
        <v>936303.22279999987</v>
      </c>
      <c r="AK76" s="201">
        <f t="shared" si="24"/>
        <v>936303.22279999987</v>
      </c>
      <c r="AL76" s="201">
        <f t="shared" si="24"/>
        <v>936303.22279999987</v>
      </c>
      <c r="AM76" s="201">
        <f t="shared" si="24"/>
        <v>936303.22279999987</v>
      </c>
      <c r="AN76" s="201">
        <f t="shared" si="24"/>
        <v>936303.22279999987</v>
      </c>
      <c r="AO76" s="201">
        <f t="shared" si="24"/>
        <v>936303.22279999987</v>
      </c>
      <c r="AP76" s="201">
        <f>-AP67</f>
        <v>936303.22279999987</v>
      </c>
    </row>
    <row r="77" spans="1:45" x14ac:dyDescent="0.2">
      <c r="A77" s="162" t="s">
        <v>255</v>
      </c>
      <c r="B77" s="201">
        <f t="shared" ref="B77:AO77" si="25">B69</f>
        <v>0</v>
      </c>
      <c r="C77" s="201">
        <f t="shared" si="25"/>
        <v>0</v>
      </c>
      <c r="D77" s="201">
        <f t="shared" si="25"/>
        <v>0</v>
      </c>
      <c r="E77" s="201">
        <f t="shared" si="25"/>
        <v>0</v>
      </c>
      <c r="F77" s="201">
        <f t="shared" si="25"/>
        <v>0</v>
      </c>
      <c r="G77" s="201">
        <f t="shared" si="25"/>
        <v>0</v>
      </c>
      <c r="H77" s="201">
        <f t="shared" si="25"/>
        <v>0</v>
      </c>
      <c r="I77" s="201">
        <f t="shared" si="25"/>
        <v>0</v>
      </c>
      <c r="J77" s="201">
        <f t="shared" si="25"/>
        <v>0</v>
      </c>
      <c r="K77" s="201">
        <f t="shared" si="25"/>
        <v>0</v>
      </c>
      <c r="L77" s="201">
        <f t="shared" si="25"/>
        <v>0</v>
      </c>
      <c r="M77" s="201">
        <f t="shared" si="25"/>
        <v>0</v>
      </c>
      <c r="N77" s="201">
        <f t="shared" si="25"/>
        <v>0</v>
      </c>
      <c r="O77" s="201">
        <f t="shared" si="25"/>
        <v>0</v>
      </c>
      <c r="P77" s="201">
        <f t="shared" si="25"/>
        <v>0</v>
      </c>
      <c r="Q77" s="201">
        <f t="shared" si="25"/>
        <v>0</v>
      </c>
      <c r="R77" s="201">
        <f t="shared" si="25"/>
        <v>0</v>
      </c>
      <c r="S77" s="201">
        <f t="shared" si="25"/>
        <v>0</v>
      </c>
      <c r="T77" s="201">
        <f t="shared" si="25"/>
        <v>0</v>
      </c>
      <c r="U77" s="201">
        <f t="shared" si="25"/>
        <v>0</v>
      </c>
      <c r="V77" s="201">
        <f t="shared" si="25"/>
        <v>0</v>
      </c>
      <c r="W77" s="201">
        <f t="shared" si="25"/>
        <v>0</v>
      </c>
      <c r="X77" s="201">
        <f t="shared" si="25"/>
        <v>0</v>
      </c>
      <c r="Y77" s="201">
        <f t="shared" si="25"/>
        <v>0</v>
      </c>
      <c r="Z77" s="201">
        <f t="shared" si="25"/>
        <v>0</v>
      </c>
      <c r="AA77" s="201">
        <f t="shared" si="25"/>
        <v>0</v>
      </c>
      <c r="AB77" s="201">
        <f t="shared" si="25"/>
        <v>0</v>
      </c>
      <c r="AC77" s="201">
        <f t="shared" si="25"/>
        <v>0</v>
      </c>
      <c r="AD77" s="201">
        <f t="shared" si="25"/>
        <v>0</v>
      </c>
      <c r="AE77" s="201">
        <f t="shared" si="25"/>
        <v>0</v>
      </c>
      <c r="AF77" s="201">
        <f t="shared" si="25"/>
        <v>0</v>
      </c>
      <c r="AG77" s="201">
        <f t="shared" si="25"/>
        <v>0</v>
      </c>
      <c r="AH77" s="201">
        <f t="shared" si="25"/>
        <v>0</v>
      </c>
      <c r="AI77" s="201">
        <f t="shared" si="25"/>
        <v>0</v>
      </c>
      <c r="AJ77" s="201">
        <f t="shared" si="25"/>
        <v>0</v>
      </c>
      <c r="AK77" s="201">
        <f t="shared" si="25"/>
        <v>0</v>
      </c>
      <c r="AL77" s="201">
        <f t="shared" si="25"/>
        <v>0</v>
      </c>
      <c r="AM77" s="201">
        <f t="shared" si="25"/>
        <v>0</v>
      </c>
      <c r="AN77" s="201">
        <f t="shared" si="25"/>
        <v>0</v>
      </c>
      <c r="AO77" s="201">
        <f t="shared" si="25"/>
        <v>0</v>
      </c>
      <c r="AP77" s="201">
        <f>AP69</f>
        <v>0</v>
      </c>
    </row>
    <row r="78" spans="1:45" x14ac:dyDescent="0.2">
      <c r="A78" s="162" t="s">
        <v>254</v>
      </c>
      <c r="B78" s="201">
        <f>IF(SUM($B$71:B71)+SUM($A$78:A78)&gt;0,0,SUM($B$71:B71)-SUM($A$78:A78))</f>
        <v>0</v>
      </c>
      <c r="C78" s="201">
        <f>IF(SUM($B$71:C71)+SUM($A$78:B78)&gt;0,0,SUM($B$71:C71)-SUM($A$78:B78))</f>
        <v>0</v>
      </c>
      <c r="D78" s="201">
        <f>IF(SUM($B$71:D71)+SUM($A$78:C78)&gt;0,0,SUM($B$71:D71)-SUM($A$78:C78))</f>
        <v>0</v>
      </c>
      <c r="E78" s="201">
        <f>IF(SUM($B$71:E71)+SUM($A$78:D78)&gt;0,0,SUM($B$71:E71)-SUM($A$78:D78))</f>
        <v>0</v>
      </c>
      <c r="F78" s="201">
        <f>IF(SUM($B$71:F71)+SUM($A$78:E78)&gt;0,0,SUM($B$71:F71)-SUM($A$78:E78))</f>
        <v>0</v>
      </c>
      <c r="G78" s="201">
        <f>IF(SUM($B$71:G71)+SUM($A$78:F78)&gt;0,0,SUM($B$71:G71)-SUM($A$78:F78))</f>
        <v>0</v>
      </c>
      <c r="H78" s="201">
        <f>IF(SUM($B$71:H71)+SUM($A$78:G78)&gt;0,0,SUM($B$71:H71)-SUM($A$78:G78))</f>
        <v>0</v>
      </c>
      <c r="I78" s="201">
        <f>IF(SUM($B$71:I71)+SUM($A$78:H78)&gt;0,0,SUM($B$71:I71)-SUM($A$78:H78))</f>
        <v>0</v>
      </c>
      <c r="J78" s="201">
        <f>IF(SUM($B$71:J71)+SUM($A$78:I78)&gt;0,0,SUM($B$71:J71)-SUM($A$78:I78))</f>
        <v>0</v>
      </c>
      <c r="K78" s="201">
        <f>IF(SUM($B$71:K71)+SUM($A$78:J78)&gt;0,0,SUM($B$71:K71)-SUM($A$78:J78))</f>
        <v>0</v>
      </c>
      <c r="L78" s="201">
        <f>IF(SUM($B$71:L71)+SUM($A$78:K78)&gt;0,0,SUM($B$71:L71)-SUM($A$78:K78))</f>
        <v>0</v>
      </c>
      <c r="M78" s="201">
        <f>IF(SUM($B$71:M71)+SUM($A$78:L78)&gt;0,0,SUM($B$71:M71)-SUM($A$78:L78))</f>
        <v>0</v>
      </c>
      <c r="N78" s="201">
        <f>IF(SUM($B$71:N71)+SUM($A$78:M78)&gt;0,0,SUM($B$71:N71)-SUM($A$78:M78))</f>
        <v>0</v>
      </c>
      <c r="O78" s="201">
        <f>IF(SUM($B$71:O71)+SUM($A$78:N78)&gt;0,0,SUM($B$71:O71)-SUM($A$78:N78))</f>
        <v>0</v>
      </c>
      <c r="P78" s="201">
        <f>IF(SUM($B$71:P71)+SUM($A$78:O78)&gt;0,0,SUM($B$71:P71)-SUM($A$78:O78))</f>
        <v>0</v>
      </c>
      <c r="Q78" s="201">
        <f>IF(SUM($B$71:Q71)+SUM($A$78:P78)&gt;0,0,SUM($B$71:Q71)-SUM($A$78:P78))</f>
        <v>0</v>
      </c>
      <c r="R78" s="201">
        <f>IF(SUM($B$71:R71)+SUM($A$78:Q78)&gt;0,0,SUM($B$71:R71)-SUM($A$78:Q78))</f>
        <v>0</v>
      </c>
      <c r="S78" s="201">
        <f>IF(SUM($B$71:S71)+SUM($A$78:R78)&gt;0,0,SUM($B$71:S71)-SUM($A$78:R78))</f>
        <v>0</v>
      </c>
      <c r="T78" s="201">
        <f>IF(SUM($B$71:T71)+SUM($A$78:S78)&gt;0,0,SUM($B$71:T71)-SUM($A$78:S78))</f>
        <v>0</v>
      </c>
      <c r="U78" s="201">
        <f>IF(SUM($B$71:U71)+SUM($A$78:T78)&gt;0,0,SUM($B$71:U71)-SUM($A$78:T78))</f>
        <v>0</v>
      </c>
      <c r="V78" s="201">
        <f>IF(SUM($B$71:V71)+SUM($A$78:U78)&gt;0,0,SUM($B$71:V71)-SUM($A$78:U78))</f>
        <v>0</v>
      </c>
      <c r="W78" s="201">
        <f>IF(SUM($B$71:W71)+SUM($A$78:V78)&gt;0,0,SUM($B$71:W71)-SUM($A$78:V78))</f>
        <v>0</v>
      </c>
      <c r="X78" s="201">
        <f>IF(SUM($B$71:X71)+SUM($A$78:W78)&gt;0,0,SUM($B$71:X71)-SUM($A$78:W78))</f>
        <v>0</v>
      </c>
      <c r="Y78" s="201">
        <f>IF(SUM($B$71:Y71)+SUM($A$78:X78)&gt;0,0,SUM($B$71:Y71)-SUM($A$78:X78))</f>
        <v>0</v>
      </c>
      <c r="Z78" s="201">
        <f>IF(SUM($B$71:Z71)+SUM($A$78:Y78)&gt;0,0,SUM($B$71:Z71)-SUM($A$78:Y78))</f>
        <v>0</v>
      </c>
      <c r="AA78" s="201">
        <f>IF(SUM($B$71:AA71)+SUM($A$78:Z78)&gt;0,0,SUM($B$71:AA71)-SUM($A$78:Z78))</f>
        <v>0</v>
      </c>
      <c r="AB78" s="201">
        <f>IF(SUM($B$71:AB71)+SUM($A$78:AA78)&gt;0,0,SUM($B$71:AB71)-SUM($A$78:AA78))</f>
        <v>0</v>
      </c>
      <c r="AC78" s="201">
        <f>IF(SUM($B$71:AC71)+SUM($A$78:AB78)&gt;0,0,SUM($B$71:AC71)-SUM($A$78:AB78))</f>
        <v>0</v>
      </c>
      <c r="AD78" s="201">
        <f>IF(SUM($B$71:AD71)+SUM($A$78:AC78)&gt;0,0,SUM($B$71:AD71)-SUM($A$78:AC78))</f>
        <v>0</v>
      </c>
      <c r="AE78" s="201">
        <f>IF(SUM($B$71:AE71)+SUM($A$78:AD78)&gt;0,0,SUM($B$71:AE71)-SUM($A$78:AD78))</f>
        <v>0</v>
      </c>
      <c r="AF78" s="201">
        <f>IF(SUM($B$71:AF71)+SUM($A$78:AE78)&gt;0,0,SUM($B$71:AF71)-SUM($A$78:AE78))</f>
        <v>0</v>
      </c>
      <c r="AG78" s="201">
        <f>IF(SUM($B$71:AG71)+SUM($A$78:AF78)&gt;0,0,SUM($B$71:AG71)-SUM($A$78:AF78))</f>
        <v>0</v>
      </c>
      <c r="AH78" s="201">
        <f>IF(SUM($B$71:AH71)+SUM($A$78:AG78)&gt;0,0,SUM($B$71:AH71)-SUM($A$78:AG78))</f>
        <v>0</v>
      </c>
      <c r="AI78" s="201">
        <f>IF(SUM($B$71:AI71)+SUM($A$78:AH78)&gt;0,0,SUM($B$71:AI71)-SUM($A$78:AH78))</f>
        <v>0</v>
      </c>
      <c r="AJ78" s="201">
        <f>IF(SUM($B$71:AJ71)+SUM($A$78:AI78)&gt;0,0,SUM($B$71:AJ71)-SUM($A$78:AI78))</f>
        <v>0</v>
      </c>
      <c r="AK78" s="201">
        <f>IF(SUM($B$71:AK71)+SUM($A$78:AJ78)&gt;0,0,SUM($B$71:AK71)-SUM($A$78:AJ78))</f>
        <v>0</v>
      </c>
      <c r="AL78" s="201">
        <f>IF(SUM($B$71:AL71)+SUM($A$78:AK78)&gt;0,0,SUM($B$71:AL71)-SUM($A$78:AK78))</f>
        <v>0</v>
      </c>
      <c r="AM78" s="201">
        <f>IF(SUM($B$71:AM71)+SUM($A$78:AL78)&gt;0,0,SUM($B$71:AM71)-SUM($A$78:AL78))</f>
        <v>0</v>
      </c>
      <c r="AN78" s="201">
        <f>IF(SUM($B$71:AN71)+SUM($A$78:AM78)&gt;0,0,SUM($B$71:AN71)-SUM($A$78:AM78))</f>
        <v>0</v>
      </c>
      <c r="AO78" s="201">
        <f>IF(SUM($B$71:AO71)+SUM($A$78:AN78)&gt;0,0,SUM($B$71:AO71)-SUM($A$78:AN78))</f>
        <v>0</v>
      </c>
      <c r="AP78" s="201">
        <f>IF(SUM($B$71:AP71)+SUM($A$78:AO78)&gt;0,0,SUM($B$71:AP71)-SUM($A$78:AO78))</f>
        <v>0</v>
      </c>
    </row>
    <row r="79" spans="1:45" x14ac:dyDescent="0.2">
      <c r="A79" s="162" t="s">
        <v>253</v>
      </c>
      <c r="B79" s="201"/>
      <c r="C79" s="201"/>
      <c r="D79" s="201"/>
      <c r="E79" s="201"/>
      <c r="F79" s="201"/>
      <c r="G79" s="201"/>
      <c r="H79" s="201"/>
      <c r="I79" s="201"/>
      <c r="J79" s="201"/>
      <c r="K79" s="201"/>
      <c r="L79" s="201"/>
      <c r="M79" s="201"/>
      <c r="N79" s="201">
        <f>IF(((SUM($B$59:N59)+SUM($B$61:N64))+SUM($B$81:N81))&lt;0,((SUM($B$59:N59)+SUM($B$61:N64))+SUM($B$81:N81))*0.18-SUM($A$79:M79),IF(SUM($B$79:M79)&lt;0,0-SUM($B$79:M79),0))</f>
        <v>-4760125.3259489471</v>
      </c>
      <c r="O79" s="201">
        <f>IF(((SUM($B$59:O59)+SUM($B$61:O64))+SUM($B$81:O81))&lt;0,((SUM($B$59:O59)+SUM($B$61:O64))+SUM($B$81:O81))*0.18-SUM($A$79:N79),IF(SUM($B$79:N79)&lt;0,0-SUM($B$79:N79),0))</f>
        <v>-91432.544502228498</v>
      </c>
      <c r="P79" s="201">
        <f>IF(((SUM($B$59:P59)+SUM($B$61:P64))+SUM($B$81:P81))&lt;0,((SUM($B$59:P59)+SUM($B$61:P64))+SUM($B$81:P81))*0.18-SUM($A$79:O79),IF(SUM($B$79:O79)&lt;0,0-SUM($B$79:O79),0))</f>
        <v>-95181.278826818801</v>
      </c>
      <c r="Q79" s="201">
        <f>IF(((SUM($B$59:Q59)+SUM($B$61:Q64))+SUM($B$81:Q81))&lt;0,((SUM($B$59:Q59)+SUM($B$61:Q64))+SUM($B$81:Q81))*0.18-SUM($A$79:P79),IF(SUM($B$79:P79)&lt;0,0-SUM($B$79:P79),0))</f>
        <v>-99083.711258718744</v>
      </c>
      <c r="R79" s="201">
        <f>IF(((SUM($B$59:R59)+SUM($B$61:R64))+SUM($B$81:R81))&lt;0,((SUM($B$59:R59)+SUM($B$61:R64))+SUM($B$81:R81))*0.18-SUM($A$79:Q79),IF(SUM($B$79:Q79)&lt;0,0-SUM($B$79:Q79),0))</f>
        <v>-103146.14342032559</v>
      </c>
      <c r="S79" s="201">
        <f>IF(((SUM($B$59:S59)+SUM($B$61:S64))+SUM($B$81:S81))&lt;0,((SUM($B$59:S59)+SUM($B$61:S64))+SUM($B$81:S81))*0.18-SUM($A$79:R79),IF(SUM($B$79:R79)&lt;0,0-SUM($B$79:R79),0))</f>
        <v>-107375.13530055992</v>
      </c>
      <c r="T79" s="201">
        <f>IF(((SUM($B$59:T59)+SUM($B$61:T64))+SUM($B$81:T81))&lt;0,((SUM($B$59:T59)+SUM($B$61:T64))+SUM($B$81:T81))*0.18-SUM($A$79:S79),IF(SUM($B$79:S79)&lt;0,0-SUM($B$79:S79),0))</f>
        <v>-111777.51584788319</v>
      </c>
      <c r="U79" s="201">
        <f>IF(((SUM($B$59:U59)+SUM($B$61:U64))+SUM($B$81:U81))&lt;0,((SUM($B$59:U59)+SUM($B$61:U64))+SUM($B$81:U81))*0.18-SUM($A$79:T79),IF(SUM($B$79:T79)&lt;0,0-SUM($B$79:T79),0))</f>
        <v>-116360.39399764501</v>
      </c>
      <c r="V79" s="201">
        <f>IF(((SUM($B$59:V59)+SUM($B$61:V64))+SUM($B$81:V81))&lt;0,((SUM($B$59:V59)+SUM($B$61:V64))+SUM($B$81:V81))*0.18-SUM($A$79:U79),IF(SUM($B$79:U79)&lt;0,0-SUM($B$79:U79),0))</f>
        <v>-121131.17015154939</v>
      </c>
      <c r="W79" s="201">
        <f>IF(((SUM($B$59:W59)+SUM($B$61:W64))+SUM($B$81:W81))&lt;0,((SUM($B$59:W59)+SUM($B$61:W64))+SUM($B$81:W81))*0.18-SUM($A$79:V79),IF(SUM($B$79:V79)&lt;0,0-SUM($B$79:V79),0))</f>
        <v>-126097.54812776297</v>
      </c>
      <c r="X79" s="201">
        <f>IF(((SUM($B$59:X59)+SUM($B$61:X64))+SUM($B$81:X81))&lt;0,((SUM($B$59:X59)+SUM($B$61:X64))+SUM($B$81:X81))*0.18-SUM($A$79:W79),IF(SUM($B$79:W79)&lt;0,0-SUM($B$79:W79),0))</f>
        <v>-131267.54760100134</v>
      </c>
      <c r="Y79" s="201">
        <f>IF(((SUM($B$59:Y59)+SUM($B$61:Y64))+SUM($B$81:Y81))&lt;0,((SUM($B$59:Y59)+SUM($B$61:Y64))+SUM($B$81:Y81))*0.18-SUM($A$79:X79),IF(SUM($B$79:X79)&lt;0,0-SUM($B$79:X79),0))</f>
        <v>-136649.51705264207</v>
      </c>
      <c r="Z79" s="201">
        <f>IF(((SUM($B$59:Z59)+SUM($B$61:Z64))+SUM($B$81:Z81))&lt;0,((SUM($B$59:Z59)+SUM($B$61:Z64))+SUM($B$81:Z81))*0.18-SUM($A$79:Y79),IF(SUM($B$79:Y79)&lt;0,0-SUM($B$79:Y79),0))</f>
        <v>-142252.1472517997</v>
      </c>
      <c r="AA79" s="201">
        <f>IF(((SUM($B$59:AA59)+SUM($B$61:AA64))+SUM($B$81:AA81))&lt;0,((SUM($B$59:AA59)+SUM($B$61:AA64))+SUM($B$81:AA81))*0.18-SUM($A$79:Z79),IF(SUM($B$79:Z79)&lt;0,0-SUM($B$79:Z79),0))</f>
        <v>-148084.48528912477</v>
      </c>
      <c r="AB79" s="201">
        <f>IF(((SUM($B$59:AB59)+SUM($B$61:AB64))+SUM($B$81:AB81))&lt;0,((SUM($B$59:AB59)+SUM($B$61:AB64))+SUM($B$81:AB81))*0.18-SUM($A$79:AA79),IF(SUM($B$79:AA79)&lt;0,0-SUM($B$79:AA79),0))</f>
        <v>-154155.94918597862</v>
      </c>
      <c r="AC79" s="201">
        <f>IF(((SUM($B$59:AC59)+SUM($B$61:AC64))+SUM($B$81:AC81))&lt;0,((SUM($B$59:AC59)+SUM($B$61:AC64))+SUM($B$81:AC81))*0.18-SUM($A$79:AB79),IF(SUM($B$79:AB79)&lt;0,0-SUM($B$79:AB79),0))</f>
        <v>-160476.34310260229</v>
      </c>
      <c r="AD79" s="201">
        <f>IF(((SUM($B$59:AD59)+SUM($B$61:AD64))+SUM($B$81:AD81))&lt;0,((SUM($B$59:AD59)+SUM($B$61:AD64))+SUM($B$81:AD81))*0.18-SUM($A$79:AC79),IF(SUM($B$79:AC79)&lt;0,0-SUM($B$79:AC79),0))</f>
        <v>-167055.87316980958</v>
      </c>
      <c r="AE79" s="201">
        <f>IF(((SUM($B$59:AE59)+SUM($B$61:AE64))+SUM($B$81:AE81))&lt;0,((SUM($B$59:AE59)+SUM($B$61:AE64))+SUM($B$81:AE81))*0.18-SUM($A$79:AD79),IF(SUM($B$79:AD79)&lt;0,0-SUM($B$79:AD79),0))</f>
        <v>-173905.16396977287</v>
      </c>
      <c r="AF79" s="201">
        <f>IF(((SUM($B$59:AF59)+SUM($B$61:AF64))+SUM($B$81:AF81))&lt;0,((SUM($B$59:AF59)+SUM($B$61:AF64))+SUM($B$81:AF81))*0.18-SUM($A$79:AE79),IF(SUM($B$79:AE79)&lt;0,0-SUM($B$79:AE79),0))</f>
        <v>-181035.2756925337</v>
      </c>
      <c r="AG79" s="201">
        <f>IF(((SUM($B$59:AG59)+SUM($B$61:AG64))+SUM($B$81:AG81))&lt;0,((SUM($B$59:AG59)+SUM($B$61:AG64))+SUM($B$81:AG81))*0.18-SUM($A$79:AF79),IF(SUM($B$79:AF79)&lt;0,0-SUM($B$79:AF79),0))</f>
        <v>-188457.72199592646</v>
      </c>
      <c r="AH79" s="201">
        <f>IF(((SUM($B$59:AH59)+SUM($B$61:AH64))+SUM($B$81:AH81))&lt;0,((SUM($B$59:AH59)+SUM($B$61:AH64))+SUM($B$81:AH81))*0.18-SUM($A$79:AG79),IF(SUM($B$79:AG79)&lt;0,0-SUM($B$79:AG79),0))</f>
        <v>-196184.48859775998</v>
      </c>
      <c r="AI79" s="201">
        <f>IF(((SUM($B$59:AI59)+SUM($B$61:AI64))+SUM($B$81:AI81))&lt;0,((SUM($B$59:AI59)+SUM($B$61:AI64))+SUM($B$81:AI81))*0.18-SUM($A$79:AH79),IF(SUM($B$79:AH79)&lt;0,0-SUM($B$79:AH79),0))</f>
        <v>-204228.05263026804</v>
      </c>
      <c r="AJ79" s="201">
        <f>IF(((SUM($B$59:AJ59)+SUM($B$61:AJ64))+SUM($B$81:AJ81))&lt;0,((SUM($B$59:AJ59)+SUM($B$61:AJ64))+SUM($B$81:AJ81))*0.18-SUM($A$79:AI79),IF(SUM($B$79:AI79)&lt;0,0-SUM($B$79:AI79),0))</f>
        <v>-212601.40278810915</v>
      </c>
      <c r="AK79" s="201">
        <f>IF(((SUM($B$59:AK59)+SUM($B$61:AK64))+SUM($B$81:AK81))&lt;0,((SUM($B$59:AK59)+SUM($B$61:AK64))+SUM($B$81:AK81))*0.18-SUM($A$79:AJ79),IF(SUM($B$79:AJ79)&lt;0,0-SUM($B$79:AJ79),0))</f>
        <v>-221318.06030242145</v>
      </c>
      <c r="AL79" s="201">
        <f>IF(((SUM($B$59:AL59)+SUM($B$61:AL64))+SUM($B$81:AL81))&lt;0,((SUM($B$59:AL59)+SUM($B$61:AL64))+SUM($B$81:AL81))*0.18-SUM($A$79:AK79),IF(SUM($B$79:AK79)&lt;0,0-SUM($B$79:AK79),0))</f>
        <v>-230392.10077481903</v>
      </c>
      <c r="AM79" s="201">
        <f>IF(((SUM($B$59:AM59)+SUM($B$61:AM64))+SUM($B$81:AM81))&lt;0,((SUM($B$59:AM59)+SUM($B$61:AM64))+SUM($B$81:AM81))*0.18-SUM($A$79:AL79),IF(SUM($B$79:AL79)&lt;0,0-SUM($B$79:AL79),0))</f>
        <v>-239838.17690658942</v>
      </c>
      <c r="AN79" s="201">
        <f>IF(((SUM($B$59:AN59)+SUM($B$61:AN64))+SUM($B$81:AN81))&lt;0,((SUM($B$59:AN59)+SUM($B$61:AN64))+SUM($B$81:AN81))*0.18-SUM($A$79:AM79),IF(SUM($B$79:AM79)&lt;0,0-SUM($B$79:AM79),0))</f>
        <v>-249671.54215975851</v>
      </c>
      <c r="AO79" s="201">
        <f>IF(((SUM($B$59:AO59)+SUM($B$61:AO64))+SUM($B$81:AO81))&lt;0,((SUM($B$59:AO59)+SUM($B$61:AO64))+SUM($B$81:AO81))*0.18-SUM($A$79:AN79),IF(SUM($B$79:AN79)&lt;0,0-SUM($B$79:AN79),0))</f>
        <v>-259908.07538830675</v>
      </c>
      <c r="AP79" s="201">
        <f>IF(((SUM($B$59:AP59)+SUM($B$61:AP64))+SUM($B$81:AP81))&lt;0,((SUM($B$59:AP59)+SUM($B$61:AP64))+SUM($B$81:AP81))*0.18-SUM($A$79:AO79),IF(SUM($B$79:AO79)&lt;0,0-SUM($B$79:AO79),0))</f>
        <v>-270564.30647922866</v>
      </c>
    </row>
    <row r="80" spans="1:45" x14ac:dyDescent="0.2">
      <c r="A80" s="162" t="s">
        <v>252</v>
      </c>
      <c r="B80" s="201">
        <f>-B59*(B39)</f>
        <v>0</v>
      </c>
      <c r="C80" s="201">
        <f t="shared" ref="C80:AP80" si="26">-(C59-B59)*$B$39</f>
        <v>0</v>
      </c>
      <c r="D80" s="201">
        <f t="shared" si="26"/>
        <v>0</v>
      </c>
      <c r="E80" s="201">
        <f t="shared" si="26"/>
        <v>0</v>
      </c>
      <c r="F80" s="201">
        <f t="shared" si="26"/>
        <v>0</v>
      </c>
      <c r="G80" s="201">
        <f t="shared" si="26"/>
        <v>0</v>
      </c>
      <c r="H80" s="201">
        <f t="shared" si="26"/>
        <v>0</v>
      </c>
      <c r="I80" s="201">
        <f t="shared" si="26"/>
        <v>0</v>
      </c>
      <c r="J80" s="201">
        <f t="shared" si="26"/>
        <v>0</v>
      </c>
      <c r="K80" s="201">
        <f t="shared" si="26"/>
        <v>0</v>
      </c>
      <c r="L80" s="201">
        <f t="shared" si="26"/>
        <v>0</v>
      </c>
      <c r="M80" s="201">
        <f t="shared" si="26"/>
        <v>0</v>
      </c>
      <c r="N80" s="201">
        <f t="shared" si="26"/>
        <v>0</v>
      </c>
      <c r="O80" s="201">
        <f t="shared" si="26"/>
        <v>0</v>
      </c>
      <c r="P80" s="201">
        <f t="shared" si="26"/>
        <v>0</v>
      </c>
      <c r="Q80" s="201">
        <f t="shared" si="26"/>
        <v>0</v>
      </c>
      <c r="R80" s="201">
        <f t="shared" si="26"/>
        <v>0</v>
      </c>
      <c r="S80" s="201">
        <f t="shared" si="26"/>
        <v>0</v>
      </c>
      <c r="T80" s="201">
        <f t="shared" si="26"/>
        <v>0</v>
      </c>
      <c r="U80" s="201">
        <f t="shared" si="26"/>
        <v>0</v>
      </c>
      <c r="V80" s="201">
        <f t="shared" si="26"/>
        <v>0</v>
      </c>
      <c r="W80" s="201">
        <f t="shared" si="26"/>
        <v>0</v>
      </c>
      <c r="X80" s="201">
        <f t="shared" si="26"/>
        <v>0</v>
      </c>
      <c r="Y80" s="201">
        <f t="shared" si="26"/>
        <v>0</v>
      </c>
      <c r="Z80" s="201">
        <f t="shared" si="26"/>
        <v>0</v>
      </c>
      <c r="AA80" s="201">
        <f t="shared" si="26"/>
        <v>0</v>
      </c>
      <c r="AB80" s="201">
        <f t="shared" si="26"/>
        <v>0</v>
      </c>
      <c r="AC80" s="201">
        <f t="shared" si="26"/>
        <v>0</v>
      </c>
      <c r="AD80" s="201">
        <f t="shared" si="26"/>
        <v>0</v>
      </c>
      <c r="AE80" s="201">
        <f t="shared" si="26"/>
        <v>0</v>
      </c>
      <c r="AF80" s="201">
        <f t="shared" si="26"/>
        <v>0</v>
      </c>
      <c r="AG80" s="201">
        <f t="shared" si="26"/>
        <v>0</v>
      </c>
      <c r="AH80" s="201">
        <f t="shared" si="26"/>
        <v>0</v>
      </c>
      <c r="AI80" s="201">
        <f t="shared" si="26"/>
        <v>0</v>
      </c>
      <c r="AJ80" s="201">
        <f t="shared" si="26"/>
        <v>0</v>
      </c>
      <c r="AK80" s="201">
        <f t="shared" si="26"/>
        <v>0</v>
      </c>
      <c r="AL80" s="201">
        <f t="shared" si="26"/>
        <v>0</v>
      </c>
      <c r="AM80" s="201">
        <f t="shared" si="26"/>
        <v>0</v>
      </c>
      <c r="AN80" s="201">
        <f t="shared" si="26"/>
        <v>0</v>
      </c>
      <c r="AO80" s="201">
        <f t="shared" si="26"/>
        <v>0</v>
      </c>
      <c r="AP80" s="201">
        <f t="shared" si="26"/>
        <v>0</v>
      </c>
    </row>
    <row r="81" spans="1:45" x14ac:dyDescent="0.2">
      <c r="A81" s="162" t="s">
        <v>589</v>
      </c>
      <c r="B81" s="201">
        <f>'6.2. Паспорт фин осв ввод'!J30*-1000000</f>
        <v>-738655.74</v>
      </c>
      <c r="C81" s="201">
        <f>'6.2. Паспорт фин осв ввод'!N30*-1000000</f>
        <v>-22668924.829999998</v>
      </c>
      <c r="D81" s="201">
        <f>'6.2. Паспорт фин осв ввод'!R30*-1000000</f>
        <v>0</v>
      </c>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165">
        <f>SUM(B81:AP81)</f>
        <v>-23407580.569999997</v>
      </c>
      <c r="AR81" s="166"/>
    </row>
    <row r="82" spans="1:45" x14ac:dyDescent="0.2">
      <c r="A82" s="162" t="s">
        <v>251</v>
      </c>
      <c r="B82" s="201">
        <f t="shared" ref="B82:AO82" si="27">B54-B55</f>
        <v>0</v>
      </c>
      <c r="C82" s="201">
        <f t="shared" si="27"/>
        <v>0</v>
      </c>
      <c r="D82" s="201">
        <f t="shared" si="27"/>
        <v>0</v>
      </c>
      <c r="E82" s="201">
        <f t="shared" si="27"/>
        <v>0</v>
      </c>
      <c r="F82" s="201">
        <f t="shared" si="27"/>
        <v>0</v>
      </c>
      <c r="G82" s="201">
        <f t="shared" si="27"/>
        <v>0</v>
      </c>
      <c r="H82" s="201">
        <f t="shared" si="27"/>
        <v>0</v>
      </c>
      <c r="I82" s="201">
        <f t="shared" si="27"/>
        <v>0</v>
      </c>
      <c r="J82" s="201">
        <f t="shared" si="27"/>
        <v>0</v>
      </c>
      <c r="K82" s="201">
        <f t="shared" si="27"/>
        <v>0</v>
      </c>
      <c r="L82" s="201">
        <f t="shared" si="27"/>
        <v>0</v>
      </c>
      <c r="M82" s="201">
        <f t="shared" si="27"/>
        <v>0</v>
      </c>
      <c r="N82" s="201">
        <f t="shared" si="27"/>
        <v>0</v>
      </c>
      <c r="O82" s="201">
        <f t="shared" si="27"/>
        <v>0</v>
      </c>
      <c r="P82" s="201">
        <f t="shared" si="27"/>
        <v>0</v>
      </c>
      <c r="Q82" s="201">
        <f t="shared" si="27"/>
        <v>0</v>
      </c>
      <c r="R82" s="201">
        <f t="shared" si="27"/>
        <v>0</v>
      </c>
      <c r="S82" s="201">
        <f t="shared" si="27"/>
        <v>0</v>
      </c>
      <c r="T82" s="201">
        <f t="shared" si="27"/>
        <v>0</v>
      </c>
      <c r="U82" s="201">
        <f t="shared" si="27"/>
        <v>0</v>
      </c>
      <c r="V82" s="201">
        <f t="shared" si="27"/>
        <v>0</v>
      </c>
      <c r="W82" s="201">
        <f t="shared" si="27"/>
        <v>0</v>
      </c>
      <c r="X82" s="201">
        <f t="shared" si="27"/>
        <v>0</v>
      </c>
      <c r="Y82" s="201">
        <f t="shared" si="27"/>
        <v>0</v>
      </c>
      <c r="Z82" s="201">
        <f t="shared" si="27"/>
        <v>0</v>
      </c>
      <c r="AA82" s="201">
        <f t="shared" si="27"/>
        <v>0</v>
      </c>
      <c r="AB82" s="201">
        <f t="shared" si="27"/>
        <v>0</v>
      </c>
      <c r="AC82" s="201">
        <f t="shared" si="27"/>
        <v>0</v>
      </c>
      <c r="AD82" s="201">
        <f t="shared" si="27"/>
        <v>0</v>
      </c>
      <c r="AE82" s="201">
        <f t="shared" si="27"/>
        <v>0</v>
      </c>
      <c r="AF82" s="201">
        <f t="shared" si="27"/>
        <v>0</v>
      </c>
      <c r="AG82" s="201">
        <f t="shared" si="27"/>
        <v>0</v>
      </c>
      <c r="AH82" s="201">
        <f t="shared" si="27"/>
        <v>0</v>
      </c>
      <c r="AI82" s="201">
        <f t="shared" si="27"/>
        <v>0</v>
      </c>
      <c r="AJ82" s="201">
        <f t="shared" si="27"/>
        <v>0</v>
      </c>
      <c r="AK82" s="201">
        <f t="shared" si="27"/>
        <v>0</v>
      </c>
      <c r="AL82" s="201">
        <f t="shared" si="27"/>
        <v>0</v>
      </c>
      <c r="AM82" s="201">
        <f t="shared" si="27"/>
        <v>0</v>
      </c>
      <c r="AN82" s="201">
        <f t="shared" si="27"/>
        <v>0</v>
      </c>
      <c r="AO82" s="201">
        <f t="shared" si="27"/>
        <v>0</v>
      </c>
      <c r="AP82" s="201">
        <f>AP54-AP55</f>
        <v>0</v>
      </c>
    </row>
    <row r="83" spans="1:45" ht="14.25" x14ac:dyDescent="0.2">
      <c r="A83" s="163" t="s">
        <v>250</v>
      </c>
      <c r="B83" s="202">
        <f>SUM(B75:B82)</f>
        <v>-738655.74</v>
      </c>
      <c r="C83" s="202">
        <f t="shared" ref="C83:V83" si="28">SUM(C75:C82)</f>
        <v>-22668924.829999998</v>
      </c>
      <c r="D83" s="202">
        <f t="shared" si="28"/>
        <v>0</v>
      </c>
      <c r="E83" s="202">
        <f t="shared" si="28"/>
        <v>0</v>
      </c>
      <c r="F83" s="202">
        <f t="shared" si="28"/>
        <v>0</v>
      </c>
      <c r="G83" s="202">
        <f t="shared" si="28"/>
        <v>0</v>
      </c>
      <c r="H83" s="202">
        <f t="shared" si="28"/>
        <v>-383418.61524956161</v>
      </c>
      <c r="I83" s="202">
        <f t="shared" si="28"/>
        <v>-399138.77847479354</v>
      </c>
      <c r="J83" s="202">
        <f t="shared" si="28"/>
        <v>-415503.46839226014</v>
      </c>
      <c r="K83" s="202">
        <f t="shared" si="28"/>
        <v>-432539.11059634271</v>
      </c>
      <c r="L83" s="202">
        <f t="shared" si="28"/>
        <v>-450273.21413079277</v>
      </c>
      <c r="M83" s="202">
        <f t="shared" si="28"/>
        <v>-468734.41591015528</v>
      </c>
      <c r="N83" s="202">
        <f t="shared" si="28"/>
        <v>-5248077.8529114183</v>
      </c>
      <c r="O83" s="202">
        <f t="shared" si="28"/>
        <v>-599391.12507016142</v>
      </c>
      <c r="P83" s="202">
        <f t="shared" si="28"/>
        <v>-623966.16119803698</v>
      </c>
      <c r="Q83" s="202">
        <f t="shared" si="28"/>
        <v>-649548.7738071566</v>
      </c>
      <c r="R83" s="202">
        <f t="shared" si="28"/>
        <v>-676180.27353324951</v>
      </c>
      <c r="S83" s="202">
        <f t="shared" si="28"/>
        <v>-703903.6647481136</v>
      </c>
      <c r="T83" s="202">
        <f t="shared" si="28"/>
        <v>-732763.7150027866</v>
      </c>
      <c r="U83" s="202">
        <f t="shared" si="28"/>
        <v>-762807.02731789951</v>
      </c>
      <c r="V83" s="202">
        <f t="shared" si="28"/>
        <v>-794082.11543793418</v>
      </c>
      <c r="W83" s="202">
        <f>SUM(W75:W82)</f>
        <v>-826639.48217088939</v>
      </c>
      <c r="X83" s="202">
        <f>SUM(X75:X82)</f>
        <v>-860531.70093989582</v>
      </c>
      <c r="Y83" s="202">
        <f>SUM(Y75:Y82)</f>
        <v>-895813.50067843124</v>
      </c>
      <c r="Z83" s="202">
        <f>SUM(Z75:Z82)</f>
        <v>-932541.85420624609</v>
      </c>
      <c r="AA83" s="202">
        <f t="shared" ref="AA83:AP83" si="29">SUM(AA75:AA82)</f>
        <v>-970776.07022870355</v>
      </c>
      <c r="AB83" s="202">
        <f t="shared" si="29"/>
        <v>-1010577.88910808</v>
      </c>
      <c r="AC83" s="202">
        <f t="shared" si="29"/>
        <v>-1052011.5825615097</v>
      </c>
      <c r="AD83" s="202">
        <f t="shared" si="29"/>
        <v>-1095144.0574465322</v>
      </c>
      <c r="AE83" s="202">
        <f t="shared" si="29"/>
        <v>-1140044.963801841</v>
      </c>
      <c r="AF83" s="202">
        <f t="shared" si="29"/>
        <v>-1186786.8073177165</v>
      </c>
      <c r="AG83" s="202">
        <f t="shared" si="29"/>
        <v>-1235445.0664177418</v>
      </c>
      <c r="AH83" s="202">
        <f t="shared" si="29"/>
        <v>-1286098.3141408695</v>
      </c>
      <c r="AI83" s="202">
        <f t="shared" si="29"/>
        <v>-1338828.3450206451</v>
      </c>
      <c r="AJ83" s="202">
        <f t="shared" si="29"/>
        <v>-1393720.3071664914</v>
      </c>
      <c r="AK83" s="202">
        <f t="shared" si="29"/>
        <v>-1450862.8397603172</v>
      </c>
      <c r="AL83" s="202">
        <f t="shared" si="29"/>
        <v>-1510348.2161904888</v>
      </c>
      <c r="AM83" s="202">
        <f t="shared" si="29"/>
        <v>-1572272.4930543012</v>
      </c>
      <c r="AN83" s="202">
        <f t="shared" si="29"/>
        <v>-1636735.6652695264</v>
      </c>
      <c r="AO83" s="202">
        <f t="shared" si="29"/>
        <v>-1703841.8275455751</v>
      </c>
      <c r="AP83" s="202">
        <f t="shared" si="29"/>
        <v>-1773699.3424749447</v>
      </c>
    </row>
    <row r="84" spans="1:45" ht="14.25" x14ac:dyDescent="0.2">
      <c r="A84" s="163" t="s">
        <v>249</v>
      </c>
      <c r="B84" s="202">
        <f>SUM($B$83:B83)</f>
        <v>-738655.74</v>
      </c>
      <c r="C84" s="202">
        <f>SUM($B$83:C83)</f>
        <v>-23407580.569999997</v>
      </c>
      <c r="D84" s="202">
        <f>SUM($B$83:D83)</f>
        <v>-23407580.569999997</v>
      </c>
      <c r="E84" s="202">
        <f>SUM($B$83:E83)</f>
        <v>-23407580.569999997</v>
      </c>
      <c r="F84" s="202">
        <f>SUM($B$83:F83)</f>
        <v>-23407580.569999997</v>
      </c>
      <c r="G84" s="202">
        <f>SUM($B$83:G83)</f>
        <v>-23407580.569999997</v>
      </c>
      <c r="H84" s="202">
        <f>SUM($B$83:H83)</f>
        <v>-23790999.18524956</v>
      </c>
      <c r="I84" s="202">
        <f>SUM($B$83:I83)</f>
        <v>-24190137.963724352</v>
      </c>
      <c r="J84" s="202">
        <f>SUM($B$83:J83)</f>
        <v>-24605641.432116613</v>
      </c>
      <c r="K84" s="202">
        <f>SUM($B$83:K83)</f>
        <v>-25038180.542712957</v>
      </c>
      <c r="L84" s="202">
        <f>SUM($B$83:L83)</f>
        <v>-25488453.756843749</v>
      </c>
      <c r="M84" s="202">
        <f>SUM($B$83:M83)</f>
        <v>-25957188.172753904</v>
      </c>
      <c r="N84" s="202">
        <f>SUM($B$83:N83)</f>
        <v>-31205266.02566532</v>
      </c>
      <c r="O84" s="202">
        <f>SUM($B$83:O83)</f>
        <v>-31804657.150735483</v>
      </c>
      <c r="P84" s="202">
        <f>SUM($B$83:P83)</f>
        <v>-32428623.311933521</v>
      </c>
      <c r="Q84" s="202">
        <f>SUM($B$83:Q83)</f>
        <v>-33078172.085740678</v>
      </c>
      <c r="R84" s="202">
        <f>SUM($B$83:R83)</f>
        <v>-33754352.359273925</v>
      </c>
      <c r="S84" s="202">
        <f>SUM($B$83:S83)</f>
        <v>-34458256.024022043</v>
      </c>
      <c r="T84" s="202">
        <f>SUM($B$83:T83)</f>
        <v>-35191019.739024833</v>
      </c>
      <c r="U84" s="202">
        <f>SUM($B$83:U83)</f>
        <v>-35953826.766342729</v>
      </c>
      <c r="V84" s="202">
        <f>SUM($B$83:V83)</f>
        <v>-36747908.881780662</v>
      </c>
      <c r="W84" s="202">
        <f>SUM($B$83:W83)</f>
        <v>-37574548.363951549</v>
      </c>
      <c r="X84" s="202">
        <f>SUM($B$83:X83)</f>
        <v>-38435080.064891443</v>
      </c>
      <c r="Y84" s="202">
        <f>SUM($B$83:Y83)</f>
        <v>-39330893.565569878</v>
      </c>
      <c r="Z84" s="202">
        <f>SUM($B$83:Z83)</f>
        <v>-40263435.419776127</v>
      </c>
      <c r="AA84" s="202">
        <f>SUM($B$83:AA83)</f>
        <v>-41234211.49000483</v>
      </c>
      <c r="AB84" s="202">
        <f>SUM($B$83:AB83)</f>
        <v>-42244789.379112907</v>
      </c>
      <c r="AC84" s="202">
        <f>SUM($B$83:AC83)</f>
        <v>-43296800.961674415</v>
      </c>
      <c r="AD84" s="202">
        <f>SUM($B$83:AD83)</f>
        <v>-44391945.019120947</v>
      </c>
      <c r="AE84" s="202">
        <f>SUM($B$83:AE83)</f>
        <v>-45531989.982922785</v>
      </c>
      <c r="AF84" s="202">
        <f>SUM($B$83:AF83)</f>
        <v>-46718776.790240504</v>
      </c>
      <c r="AG84" s="202">
        <f>SUM($B$83:AG83)</f>
        <v>-47954221.856658243</v>
      </c>
      <c r="AH84" s="202">
        <f>SUM($B$83:AH83)</f>
        <v>-49240320.170799114</v>
      </c>
      <c r="AI84" s="202">
        <f>SUM($B$83:AI83)</f>
        <v>-50579148.515819758</v>
      </c>
      <c r="AJ84" s="202">
        <f>SUM($B$83:AJ83)</f>
        <v>-51972868.822986253</v>
      </c>
      <c r="AK84" s="202">
        <f>SUM($B$83:AK83)</f>
        <v>-53423731.662746571</v>
      </c>
      <c r="AL84" s="202">
        <f>SUM($B$83:AL83)</f>
        <v>-54934079.878937058</v>
      </c>
      <c r="AM84" s="202">
        <f>SUM($B$83:AM83)</f>
        <v>-56506352.371991359</v>
      </c>
      <c r="AN84" s="202">
        <f>SUM($B$83:AN83)</f>
        <v>-58143088.037260883</v>
      </c>
      <c r="AO84" s="202">
        <f>SUM($B$83:AO83)</f>
        <v>-59846929.864806458</v>
      </c>
      <c r="AP84" s="202">
        <f>SUM($B$83:AP83)</f>
        <v>-61620629.207281403</v>
      </c>
    </row>
    <row r="85" spans="1:45" x14ac:dyDescent="0.2">
      <c r="A85" s="162" t="s">
        <v>465</v>
      </c>
      <c r="B85" s="203">
        <f t="shared" ref="B85:AP85" si="30">1/POWER((1+$B$44),B73)</f>
        <v>0.94001404391472498</v>
      </c>
      <c r="C85" s="203">
        <f t="shared" si="30"/>
        <v>0.83062122816534867</v>
      </c>
      <c r="D85" s="203">
        <f t="shared" si="30"/>
        <v>0.73395884789727728</v>
      </c>
      <c r="E85" s="203">
        <f t="shared" si="30"/>
        <v>0.64854541653908049</v>
      </c>
      <c r="F85" s="203">
        <f t="shared" si="30"/>
        <v>0.57307185344091227</v>
      </c>
      <c r="G85" s="203">
        <f t="shared" si="30"/>
        <v>0.506381420377231</v>
      </c>
      <c r="H85" s="203">
        <f t="shared" si="30"/>
        <v>0.44745199291086951</v>
      </c>
      <c r="I85" s="203">
        <f t="shared" si="30"/>
        <v>0.39538039490224397</v>
      </c>
      <c r="J85" s="203">
        <f t="shared" si="30"/>
        <v>0.34936855606807815</v>
      </c>
      <c r="K85" s="203">
        <f t="shared" si="30"/>
        <v>0.30871128043481327</v>
      </c>
      <c r="L85" s="203">
        <f t="shared" si="30"/>
        <v>0.27278543822109508</v>
      </c>
      <c r="M85" s="203">
        <f t="shared" si="30"/>
        <v>0.24104041549977473</v>
      </c>
      <c r="N85" s="203">
        <f t="shared" si="30"/>
        <v>0.21298967526709794</v>
      </c>
      <c r="O85" s="203">
        <f t="shared" si="30"/>
        <v>0.18820330058062915</v>
      </c>
      <c r="P85" s="203">
        <f t="shared" si="30"/>
        <v>0.16630140547903963</v>
      </c>
      <c r="Q85" s="203">
        <f t="shared" si="30"/>
        <v>0.14694831269686279</v>
      </c>
      <c r="R85" s="203">
        <f t="shared" si="30"/>
        <v>0.12984740893952712</v>
      </c>
      <c r="S85" s="203">
        <f t="shared" si="30"/>
        <v>0.1147365988685403</v>
      </c>
      <c r="T85" s="203">
        <f t="shared" si="30"/>
        <v>0.10138428812277138</v>
      </c>
      <c r="U85" s="203">
        <f t="shared" si="30"/>
        <v>8.9585833809994991E-2</v>
      </c>
      <c r="V85" s="203">
        <f t="shared" si="30"/>
        <v>7.9160408067504684E-2</v>
      </c>
      <c r="W85" s="203">
        <f t="shared" si="30"/>
        <v>6.9948226621458554E-2</v>
      </c>
      <c r="X85" s="203">
        <f t="shared" si="30"/>
        <v>6.1808099868744894E-2</v>
      </c>
      <c r="Y85" s="203">
        <f t="shared" si="30"/>
        <v>5.4615268948259146E-2</v>
      </c>
      <c r="Z85" s="203">
        <f t="shared" si="30"/>
        <v>4.8259493636351652E-2</v>
      </c>
      <c r="AA85" s="203">
        <f t="shared" si="30"/>
        <v>4.2643362760759598E-2</v>
      </c>
      <c r="AB85" s="203">
        <f t="shared" si="30"/>
        <v>3.7680801237748182E-2</v>
      </c>
      <c r="AC85" s="203">
        <f t="shared" si="30"/>
        <v>3.3295750850709703E-2</v>
      </c>
      <c r="AD85" s="203">
        <f t="shared" si="30"/>
        <v>2.9421004551303101E-2</v>
      </c>
      <c r="AE85" s="203">
        <f t="shared" si="30"/>
        <v>2.5997176417162756E-2</v>
      </c>
      <c r="AF85" s="203">
        <f t="shared" si="30"/>
        <v>2.2971791479334421E-2</v>
      </c>
      <c r="AG85" s="203">
        <f t="shared" si="30"/>
        <v>2.0298481469766209E-2</v>
      </c>
      <c r="AH85" s="203">
        <f t="shared" si="30"/>
        <v>1.7936274162557407E-2</v>
      </c>
      <c r="AI85" s="203">
        <f t="shared" si="30"/>
        <v>1.5848965417122381E-2</v>
      </c>
      <c r="AJ85" s="203">
        <f t="shared" si="30"/>
        <v>1.4004564298950596E-2</v>
      </c>
      <c r="AK85" s="203">
        <f t="shared" si="30"/>
        <v>1.237480277365962E-2</v>
      </c>
      <c r="AL85" s="203">
        <f t="shared" si="30"/>
        <v>1.0934702459715142E-2</v>
      </c>
      <c r="AM85" s="203">
        <f t="shared" si="30"/>
        <v>9.6621917996952706E-3</v>
      </c>
      <c r="AN85" s="203">
        <f t="shared" si="30"/>
        <v>8.5377677827120912E-3</v>
      </c>
      <c r="AO85" s="203">
        <f t="shared" si="30"/>
        <v>7.5441970334117611E-3</v>
      </c>
      <c r="AP85" s="203">
        <f t="shared" si="30"/>
        <v>6.6662516863230225E-3</v>
      </c>
    </row>
    <row r="86" spans="1:45" ht="28.5" x14ac:dyDescent="0.2">
      <c r="A86" s="161" t="s">
        <v>248</v>
      </c>
      <c r="B86" s="202">
        <f>B83*B85</f>
        <v>-694346.76921822364</v>
      </c>
      <c r="C86" s="202">
        <f>C83*C85</f>
        <v>-18829290.183482565</v>
      </c>
      <c r="D86" s="202">
        <f t="shared" ref="D86:AO86" si="31">D83*D85</f>
        <v>0</v>
      </c>
      <c r="E86" s="202">
        <f t="shared" si="31"/>
        <v>0</v>
      </c>
      <c r="F86" s="202">
        <f t="shared" si="31"/>
        <v>0</v>
      </c>
      <c r="G86" s="202">
        <f t="shared" si="31"/>
        <v>0</v>
      </c>
      <c r="H86" s="202">
        <f t="shared" si="31"/>
        <v>-171561.42351254224</v>
      </c>
      <c r="I86" s="202">
        <f t="shared" si="31"/>
        <v>-157811.64785416314</v>
      </c>
      <c r="J86" s="202">
        <f t="shared" si="31"/>
        <v>-145163.84679348228</v>
      </c>
      <c r="K86" s="202">
        <f t="shared" si="31"/>
        <v>-133529.70267033228</v>
      </c>
      <c r="L86" s="202">
        <f t="shared" si="31"/>
        <v>-122827.97603588928</v>
      </c>
      <c r="M86" s="202">
        <f t="shared" si="31"/>
        <v>-112983.93837002805</v>
      </c>
      <c r="N86" s="202">
        <f t="shared" si="31"/>
        <v>-1117786.3976680515</v>
      </c>
      <c r="O86" s="202">
        <f t="shared" si="31"/>
        <v>-112807.38807694106</v>
      </c>
      <c r="P86" s="202">
        <f t="shared" si="31"/>
        <v>-103766.44957859455</v>
      </c>
      <c r="Q86" s="202">
        <f t="shared" si="31"/>
        <v>-95450.096325277846</v>
      </c>
      <c r="R86" s="202">
        <f t="shared" si="31"/>
        <v>-87800.256494313158</v>
      </c>
      <c r="S86" s="202">
        <f t="shared" si="31"/>
        <v>-80763.512424299784</v>
      </c>
      <c r="T86" s="202">
        <f t="shared" si="31"/>
        <v>-74290.727607754845</v>
      </c>
      <c r="U86" s="202">
        <f t="shared" si="31"/>
        <v>-68336.703578397661</v>
      </c>
      <c r="V86" s="202">
        <f t="shared" si="31"/>
        <v>-62859.86429717423</v>
      </c>
      <c r="W86" s="202">
        <f t="shared" si="31"/>
        <v>-57821.96583313452</v>
      </c>
      <c r="X86" s="202">
        <f t="shared" si="31"/>
        <v>-53187.829311913993</v>
      </c>
      <c r="Y86" s="202">
        <f t="shared" si="31"/>
        <v>-48925.095267034048</v>
      </c>
      <c r="Z86" s="202">
        <f t="shared" si="31"/>
        <v>-45003.997678697902</v>
      </c>
      <c r="AA86" s="202">
        <f t="shared" si="31"/>
        <v>-41397.156122227243</v>
      </c>
      <c r="AB86" s="202">
        <f t="shared" si="31"/>
        <v>-38079.384574744683</v>
      </c>
      <c r="AC86" s="202">
        <f t="shared" si="31"/>
        <v>-35027.515545028844</v>
      </c>
      <c r="AD86" s="202">
        <f t="shared" si="31"/>
        <v>-32220.238298466968</v>
      </c>
      <c r="AE86" s="202">
        <f t="shared" si="31"/>
        <v>-29637.950047454389</v>
      </c>
      <c r="AF86" s="202">
        <f t="shared" si="31"/>
        <v>-27262.619068127624</v>
      </c>
      <c r="AG86" s="202">
        <f t="shared" si="31"/>
        <v>-25077.658787594617</v>
      </c>
      <c r="AH86" s="202">
        <f t="shared" si="31"/>
        <v>-23067.81196243352</v>
      </c>
      <c r="AI86" s="202">
        <f t="shared" si="31"/>
        <v>-21219.044139695394</v>
      </c>
      <c r="AJ86" s="202">
        <f t="shared" si="31"/>
        <v>-19518.445656466305</v>
      </c>
      <c r="AK86" s="202">
        <f t="shared" si="31"/>
        <v>-17954.141493665647</v>
      </c>
      <c r="AL86" s="202">
        <f t="shared" si="31"/>
        <v>-16515.208354604514</v>
      </c>
      <c r="AM86" s="202">
        <f t="shared" si="31"/>
        <v>-15191.598389275709</v>
      </c>
      <c r="AN86" s="202">
        <f t="shared" si="31"/>
        <v>-13974.069031754005</v>
      </c>
      <c r="AO86" s="202">
        <f t="shared" si="31"/>
        <v>-12854.118460772201</v>
      </c>
      <c r="AP86" s="202">
        <f>AP83*AP85</f>
        <v>-11823.926232803637</v>
      </c>
    </row>
    <row r="87" spans="1:45" ht="14.25" x14ac:dyDescent="0.2">
      <c r="A87" s="161" t="s">
        <v>247</v>
      </c>
      <c r="B87" s="202">
        <f>SUM($B$86:B86)</f>
        <v>-694346.76921822364</v>
      </c>
      <c r="C87" s="202">
        <f>SUM($B$86:C86)</f>
        <v>-19523636.95270079</v>
      </c>
      <c r="D87" s="202">
        <f>SUM($B$86:D86)</f>
        <v>-19523636.95270079</v>
      </c>
      <c r="E87" s="202">
        <f>SUM($B$86:E86)</f>
        <v>-19523636.95270079</v>
      </c>
      <c r="F87" s="202">
        <f>SUM($B$86:F86)</f>
        <v>-19523636.95270079</v>
      </c>
      <c r="G87" s="202">
        <f>SUM($B$86:G86)</f>
        <v>-19523636.95270079</v>
      </c>
      <c r="H87" s="202">
        <f>SUM($B$86:H86)</f>
        <v>-19695198.376213331</v>
      </c>
      <c r="I87" s="202">
        <f>SUM($B$86:I86)</f>
        <v>-19853010.024067495</v>
      </c>
      <c r="J87" s="202">
        <f>SUM($B$86:J86)</f>
        <v>-19998173.870860979</v>
      </c>
      <c r="K87" s="202">
        <f>SUM($B$86:K86)</f>
        <v>-20131703.573531311</v>
      </c>
      <c r="L87" s="202">
        <f>SUM($B$86:L86)</f>
        <v>-20254531.5495672</v>
      </c>
      <c r="M87" s="202">
        <f>SUM($B$86:M86)</f>
        <v>-20367515.487937227</v>
      </c>
      <c r="N87" s="202">
        <f>SUM($B$86:N86)</f>
        <v>-21485301.885605279</v>
      </c>
      <c r="O87" s="202">
        <f>SUM($B$86:O86)</f>
        <v>-21598109.273682222</v>
      </c>
      <c r="P87" s="202">
        <f>SUM($B$86:P86)</f>
        <v>-21701875.723260816</v>
      </c>
      <c r="Q87" s="202">
        <f>SUM($B$86:Q86)</f>
        <v>-21797325.819586094</v>
      </c>
      <c r="R87" s="202">
        <f>SUM($B$86:R86)</f>
        <v>-21885126.076080408</v>
      </c>
      <c r="S87" s="202">
        <f>SUM($B$86:S86)</f>
        <v>-21965889.588504709</v>
      </c>
      <c r="T87" s="202">
        <f>SUM($B$86:T86)</f>
        <v>-22040180.316112462</v>
      </c>
      <c r="U87" s="202">
        <f>SUM($B$86:U86)</f>
        <v>-22108517.01969086</v>
      </c>
      <c r="V87" s="202">
        <f>SUM($B$86:V86)</f>
        <v>-22171376.883988034</v>
      </c>
      <c r="W87" s="202">
        <f>SUM($B$86:W86)</f>
        <v>-22229198.849821169</v>
      </c>
      <c r="X87" s="202">
        <f>SUM($B$86:X86)</f>
        <v>-22282386.679133084</v>
      </c>
      <c r="Y87" s="202">
        <f>SUM($B$86:Y86)</f>
        <v>-22331311.774400119</v>
      </c>
      <c r="Z87" s="202">
        <f>SUM($B$86:Z86)</f>
        <v>-22376315.772078816</v>
      </c>
      <c r="AA87" s="202">
        <f>SUM($B$86:AA86)</f>
        <v>-22417712.928201042</v>
      </c>
      <c r="AB87" s="202">
        <f>SUM($B$86:AB86)</f>
        <v>-22455792.312775787</v>
      </c>
      <c r="AC87" s="202">
        <f>SUM($B$86:AC86)</f>
        <v>-22490819.828320816</v>
      </c>
      <c r="AD87" s="202">
        <f>SUM($B$86:AD86)</f>
        <v>-22523040.066619284</v>
      </c>
      <c r="AE87" s="202">
        <f>SUM($B$86:AE86)</f>
        <v>-22552678.01666674</v>
      </c>
      <c r="AF87" s="202">
        <f>SUM($B$86:AF86)</f>
        <v>-22579940.635734867</v>
      </c>
      <c r="AG87" s="202">
        <f>SUM($B$86:AG86)</f>
        <v>-22605018.294522461</v>
      </c>
      <c r="AH87" s="202">
        <f>SUM($B$86:AH86)</f>
        <v>-22628086.106484894</v>
      </c>
      <c r="AI87" s="202">
        <f>SUM($B$86:AI86)</f>
        <v>-22649305.150624588</v>
      </c>
      <c r="AJ87" s="202">
        <f>SUM($B$86:AJ86)</f>
        <v>-22668823.596281055</v>
      </c>
      <c r="AK87" s="202">
        <f>SUM($B$86:AK86)</f>
        <v>-22686777.737774722</v>
      </c>
      <c r="AL87" s="202">
        <f>SUM($B$86:AL86)</f>
        <v>-22703292.946129326</v>
      </c>
      <c r="AM87" s="202">
        <f>SUM($B$86:AM86)</f>
        <v>-22718484.544518601</v>
      </c>
      <c r="AN87" s="202">
        <f>SUM($B$86:AN86)</f>
        <v>-22732458.613550354</v>
      </c>
      <c r="AO87" s="202">
        <f>SUM($B$86:AO86)</f>
        <v>-22745312.732011124</v>
      </c>
      <c r="AP87" s="202">
        <f>SUM($B$86:AP86)</f>
        <v>-22757136.658243928</v>
      </c>
    </row>
    <row r="88" spans="1:45" ht="14.25" x14ac:dyDescent="0.2">
      <c r="A88" s="161" t="s">
        <v>246</v>
      </c>
      <c r="B88" s="204">
        <f>IF((ISERR(IRR($B$83:B83))),0,IF(IRR($B$83:B83)&lt;0,0,IRR($B$83:B83)))</f>
        <v>0</v>
      </c>
      <c r="C88" s="204">
        <f>IF((ISERR(IRR($B$83:C83))),0,IF(IRR($B$83:C83)&lt;0,0,IRR($B$83:C83)))</f>
        <v>0</v>
      </c>
      <c r="D88" s="204">
        <f>IF((ISERR(IRR($B$83:D83))),0,IF(IRR($B$83:D83)&lt;0,0,IRR($B$83:D83)))</f>
        <v>0</v>
      </c>
      <c r="E88" s="204">
        <f>IF((ISERR(IRR($B$83:E83))),0,IF(IRR($B$83:E83)&lt;0,0,IRR($B$83:E83)))</f>
        <v>0</v>
      </c>
      <c r="F88" s="204">
        <f>IF((ISERR(IRR($B$83:F83))),0,IF(IRR($B$83:F83)&lt;0,0,IRR($B$83:F83)))</f>
        <v>0</v>
      </c>
      <c r="G88" s="204">
        <f>IF((ISERR(IRR($B$83:G83))),0,IF(IRR($B$83:G83)&lt;0,0,IRR($B$83:G83)))</f>
        <v>0</v>
      </c>
      <c r="H88" s="204">
        <f>IF((ISERR(IRR($B$83:H83))),0,IF(IRR($B$83:H83)&lt;0,0,IRR($B$83:H83)))</f>
        <v>0</v>
      </c>
      <c r="I88" s="204">
        <f>IF((ISERR(IRR($B$83:I83))),0,IF(IRR($B$83:I83)&lt;0,0,IRR($B$83:I83)))</f>
        <v>0</v>
      </c>
      <c r="J88" s="204">
        <f>IF((ISERR(IRR($B$83:J83))),0,IF(IRR($B$83:J83)&lt;0,0,IRR($B$83:J83)))</f>
        <v>0</v>
      </c>
      <c r="K88" s="204">
        <f>IF((ISERR(IRR($B$83:K83))),0,IF(IRR($B$83:K83)&lt;0,0,IRR($B$83:K83)))</f>
        <v>0</v>
      </c>
      <c r="L88" s="204">
        <f>IF((ISERR(IRR($B$83:L83))),0,IF(IRR($B$83:L83)&lt;0,0,IRR($B$83:L83)))</f>
        <v>0</v>
      </c>
      <c r="M88" s="204">
        <f>IF((ISERR(IRR($B$83:M83))),0,IF(IRR($B$83:M83)&lt;0,0,IRR($B$83:M83)))</f>
        <v>0</v>
      </c>
      <c r="N88" s="204">
        <f>IF((ISERR(IRR($B$83:N83))),0,IF(IRR($B$83:N83)&lt;0,0,IRR($B$83:N83)))</f>
        <v>0</v>
      </c>
      <c r="O88" s="204">
        <f>IF((ISERR(IRR($B$83:O83))),0,IF(IRR($B$83:O83)&lt;0,0,IRR($B$83:O83)))</f>
        <v>0</v>
      </c>
      <c r="P88" s="204">
        <f>IF((ISERR(IRR($B$83:P83))),0,IF(IRR($B$83:P83)&lt;0,0,IRR($B$83:P83)))</f>
        <v>0</v>
      </c>
      <c r="Q88" s="204">
        <f>IF((ISERR(IRR($B$83:Q83))),0,IF(IRR($B$83:Q83)&lt;0,0,IRR($B$83:Q83)))</f>
        <v>0</v>
      </c>
      <c r="R88" s="204">
        <f>IF((ISERR(IRR($B$83:R83))),0,IF(IRR($B$83:R83)&lt;0,0,IRR($B$83:R83)))</f>
        <v>0</v>
      </c>
      <c r="S88" s="204">
        <f>IF((ISERR(IRR($B$83:S83))),0,IF(IRR($B$83:S83)&lt;0,0,IRR($B$83:S83)))</f>
        <v>0</v>
      </c>
      <c r="T88" s="204">
        <f>IF((ISERR(IRR($B$83:T83))),0,IF(IRR($B$83:T83)&lt;0,0,IRR($B$83:T83)))</f>
        <v>0</v>
      </c>
      <c r="U88" s="204">
        <f>IF((ISERR(IRR($B$83:U83))),0,IF(IRR($B$83:U83)&lt;0,0,IRR($B$83:U83)))</f>
        <v>0</v>
      </c>
      <c r="V88" s="204">
        <f>IF((ISERR(IRR($B$83:V83))),0,IF(IRR($B$83:V83)&lt;0,0,IRR($B$83:V83)))</f>
        <v>0</v>
      </c>
      <c r="W88" s="204">
        <f>IF((ISERR(IRR($B$83:W83))),0,IF(IRR($B$83:W83)&lt;0,0,IRR($B$83:W83)))</f>
        <v>0</v>
      </c>
      <c r="X88" s="204">
        <f>IF((ISERR(IRR($B$83:X83))),0,IF(IRR($B$83:X83)&lt;0,0,IRR($B$83:X83)))</f>
        <v>0</v>
      </c>
      <c r="Y88" s="204">
        <f>IF((ISERR(IRR($B$83:Y83))),0,IF(IRR($B$83:Y83)&lt;0,0,IRR($B$83:Y83)))</f>
        <v>0</v>
      </c>
      <c r="Z88" s="204">
        <f>IF((ISERR(IRR($B$83:Z83))),0,IF(IRR($B$83:Z83)&lt;0,0,IRR($B$83:Z83)))</f>
        <v>0</v>
      </c>
      <c r="AA88" s="204">
        <f>IF((ISERR(IRR($B$83:AA83))),0,IF(IRR($B$83:AA83)&lt;0,0,IRR($B$83:AA83)))</f>
        <v>0</v>
      </c>
      <c r="AB88" s="204">
        <f>IF((ISERR(IRR($B$83:AB83))),0,IF(IRR($B$83:AB83)&lt;0,0,IRR($B$83:AB83)))</f>
        <v>0</v>
      </c>
      <c r="AC88" s="204">
        <f>IF((ISERR(IRR($B$83:AC83))),0,IF(IRR($B$83:AC83)&lt;0,0,IRR($B$83:AC83)))</f>
        <v>0</v>
      </c>
      <c r="AD88" s="204">
        <f>IF((ISERR(IRR($B$83:AD83))),0,IF(IRR($B$83:AD83)&lt;0,0,IRR($B$83:AD83)))</f>
        <v>0</v>
      </c>
      <c r="AE88" s="204">
        <f>IF((ISERR(IRR($B$83:AE83))),0,IF(IRR($B$83:AE83)&lt;0,0,IRR($B$83:AE83)))</f>
        <v>0</v>
      </c>
      <c r="AF88" s="204">
        <f>IF((ISERR(IRR($B$83:AF83))),0,IF(IRR($B$83:AF83)&lt;0,0,IRR($B$83:AF83)))</f>
        <v>0</v>
      </c>
      <c r="AG88" s="204">
        <f>IF((ISERR(IRR($B$83:AG83))),0,IF(IRR($B$83:AG83)&lt;0,0,IRR($B$83:AG83)))</f>
        <v>0</v>
      </c>
      <c r="AH88" s="204">
        <f>IF((ISERR(IRR($B$83:AH83))),0,IF(IRR($B$83:AH83)&lt;0,0,IRR($B$83:AH83)))</f>
        <v>0</v>
      </c>
      <c r="AI88" s="204">
        <f>IF((ISERR(IRR($B$83:AI83))),0,IF(IRR($B$83:AI83)&lt;0,0,IRR($B$83:AI83)))</f>
        <v>0</v>
      </c>
      <c r="AJ88" s="204">
        <f>IF((ISERR(IRR($B$83:AJ83))),0,IF(IRR($B$83:AJ83)&lt;0,0,IRR($B$83:AJ83)))</f>
        <v>0</v>
      </c>
      <c r="AK88" s="204">
        <f>IF((ISERR(IRR($B$83:AK83))),0,IF(IRR($B$83:AK83)&lt;0,0,IRR($B$83:AK83)))</f>
        <v>0</v>
      </c>
      <c r="AL88" s="204">
        <f>IF((ISERR(IRR($B$83:AL83))),0,IF(IRR($B$83:AL83)&lt;0,0,IRR($B$83:AL83)))</f>
        <v>0</v>
      </c>
      <c r="AM88" s="204">
        <f>IF((ISERR(IRR($B$83:AM83))),0,IF(IRR($B$83:AM83)&lt;0,0,IRR($B$83:AM83)))</f>
        <v>0</v>
      </c>
      <c r="AN88" s="204">
        <f>IF((ISERR(IRR($B$83:AN83))),0,IF(IRR($B$83:AN83)&lt;0,0,IRR($B$83:AN83)))</f>
        <v>0</v>
      </c>
      <c r="AO88" s="204">
        <f>IF((ISERR(IRR($B$83:AO83))),0,IF(IRR($B$83:AO83)&lt;0,0,IRR($B$83:AO83)))</f>
        <v>0</v>
      </c>
      <c r="AP88" s="204">
        <f>IF((ISERR(IRR($B$83:AP83))),0,IF(IRR($B$83:AP83)&lt;0,0,IRR($B$83:AP83)))</f>
        <v>0</v>
      </c>
    </row>
    <row r="89" spans="1:45" ht="14.25" x14ac:dyDescent="0.2">
      <c r="A89" s="161" t="s">
        <v>245</v>
      </c>
      <c r="B89" s="205">
        <f>IF(AND(B84&gt;0,A84&lt;0),(B74-(B84/(B84-A84))),0)</f>
        <v>0</v>
      </c>
      <c r="C89" s="205">
        <f t="shared" ref="C89:AP89" si="32">IF(AND(C84&gt;0,B84&lt;0),(C74-(C84/(C84-B84))),0)</f>
        <v>0</v>
      </c>
      <c r="D89" s="205">
        <f t="shared" si="32"/>
        <v>0</v>
      </c>
      <c r="E89" s="205">
        <f t="shared" si="32"/>
        <v>0</v>
      </c>
      <c r="F89" s="205">
        <f t="shared" si="32"/>
        <v>0</v>
      </c>
      <c r="G89" s="205">
        <f t="shared" si="32"/>
        <v>0</v>
      </c>
      <c r="H89" s="205">
        <f>IF(AND(H84&gt;0,G84&lt;0),(H74-(H84/(H84-G84))),0)</f>
        <v>0</v>
      </c>
      <c r="I89" s="205">
        <f t="shared" si="32"/>
        <v>0</v>
      </c>
      <c r="J89" s="205">
        <f t="shared" si="32"/>
        <v>0</v>
      </c>
      <c r="K89" s="205">
        <f t="shared" si="32"/>
        <v>0</v>
      </c>
      <c r="L89" s="205">
        <f t="shared" si="32"/>
        <v>0</v>
      </c>
      <c r="M89" s="205">
        <f t="shared" si="32"/>
        <v>0</v>
      </c>
      <c r="N89" s="205">
        <f t="shared" si="32"/>
        <v>0</v>
      </c>
      <c r="O89" s="205">
        <f t="shared" si="32"/>
        <v>0</v>
      </c>
      <c r="P89" s="205">
        <f t="shared" si="32"/>
        <v>0</v>
      </c>
      <c r="Q89" s="205">
        <f t="shared" si="32"/>
        <v>0</v>
      </c>
      <c r="R89" s="205">
        <f t="shared" si="32"/>
        <v>0</v>
      </c>
      <c r="S89" s="205">
        <f t="shared" si="32"/>
        <v>0</v>
      </c>
      <c r="T89" s="205">
        <f t="shared" si="32"/>
        <v>0</v>
      </c>
      <c r="U89" s="205">
        <f t="shared" si="32"/>
        <v>0</v>
      </c>
      <c r="V89" s="205">
        <f t="shared" si="32"/>
        <v>0</v>
      </c>
      <c r="W89" s="205">
        <f t="shared" si="32"/>
        <v>0</v>
      </c>
      <c r="X89" s="205">
        <f t="shared" si="32"/>
        <v>0</v>
      </c>
      <c r="Y89" s="205">
        <f t="shared" si="32"/>
        <v>0</v>
      </c>
      <c r="Z89" s="205">
        <f t="shared" si="32"/>
        <v>0</v>
      </c>
      <c r="AA89" s="205">
        <f t="shared" si="32"/>
        <v>0</v>
      </c>
      <c r="AB89" s="205">
        <f t="shared" si="32"/>
        <v>0</v>
      </c>
      <c r="AC89" s="205">
        <f t="shared" si="32"/>
        <v>0</v>
      </c>
      <c r="AD89" s="205">
        <f t="shared" si="32"/>
        <v>0</v>
      </c>
      <c r="AE89" s="205">
        <f t="shared" si="32"/>
        <v>0</v>
      </c>
      <c r="AF89" s="205">
        <f t="shared" si="32"/>
        <v>0</v>
      </c>
      <c r="AG89" s="205">
        <f t="shared" si="32"/>
        <v>0</v>
      </c>
      <c r="AH89" s="205">
        <f t="shared" si="32"/>
        <v>0</v>
      </c>
      <c r="AI89" s="205">
        <f t="shared" si="32"/>
        <v>0</v>
      </c>
      <c r="AJ89" s="205">
        <f t="shared" si="32"/>
        <v>0</v>
      </c>
      <c r="AK89" s="205">
        <f t="shared" si="32"/>
        <v>0</v>
      </c>
      <c r="AL89" s="205">
        <f t="shared" si="32"/>
        <v>0</v>
      </c>
      <c r="AM89" s="205">
        <f t="shared" si="32"/>
        <v>0</v>
      </c>
      <c r="AN89" s="205">
        <f t="shared" si="32"/>
        <v>0</v>
      </c>
      <c r="AO89" s="205">
        <f t="shared" si="32"/>
        <v>0</v>
      </c>
      <c r="AP89" s="205">
        <f t="shared" si="32"/>
        <v>0</v>
      </c>
    </row>
    <row r="90" spans="1:45" ht="14.25" x14ac:dyDescent="0.2">
      <c r="A90" s="170" t="s">
        <v>244</v>
      </c>
      <c r="B90" s="171">
        <f t="shared" ref="B90:AP90" si="33">IF(AND(B87&gt;0,A87&lt;0),(B74-(B87/(B87-A87))),0)</f>
        <v>0</v>
      </c>
      <c r="C90" s="171">
        <f t="shared" si="33"/>
        <v>0</v>
      </c>
      <c r="D90" s="171">
        <f t="shared" si="33"/>
        <v>0</v>
      </c>
      <c r="E90" s="171">
        <f t="shared" si="33"/>
        <v>0</v>
      </c>
      <c r="F90" s="171">
        <f t="shared" si="33"/>
        <v>0</v>
      </c>
      <c r="G90" s="171">
        <f t="shared" si="33"/>
        <v>0</v>
      </c>
      <c r="H90" s="171">
        <f t="shared" si="33"/>
        <v>0</v>
      </c>
      <c r="I90" s="171">
        <f t="shared" si="33"/>
        <v>0</v>
      </c>
      <c r="J90" s="171">
        <f t="shared" si="33"/>
        <v>0</v>
      </c>
      <c r="K90" s="171">
        <f t="shared" si="33"/>
        <v>0</v>
      </c>
      <c r="L90" s="171">
        <f t="shared" si="33"/>
        <v>0</v>
      </c>
      <c r="M90" s="171">
        <f t="shared" si="33"/>
        <v>0</v>
      </c>
      <c r="N90" s="171">
        <f t="shared" si="33"/>
        <v>0</v>
      </c>
      <c r="O90" s="171">
        <f t="shared" si="33"/>
        <v>0</v>
      </c>
      <c r="P90" s="171">
        <f t="shared" si="33"/>
        <v>0</v>
      </c>
      <c r="Q90" s="171">
        <f t="shared" si="33"/>
        <v>0</v>
      </c>
      <c r="R90" s="171">
        <f t="shared" si="33"/>
        <v>0</v>
      </c>
      <c r="S90" s="171">
        <f t="shared" si="33"/>
        <v>0</v>
      </c>
      <c r="T90" s="171">
        <f t="shared" si="33"/>
        <v>0</v>
      </c>
      <c r="U90" s="171">
        <f t="shared" si="33"/>
        <v>0</v>
      </c>
      <c r="V90" s="171">
        <f t="shared" si="33"/>
        <v>0</v>
      </c>
      <c r="W90" s="171">
        <f t="shared" si="33"/>
        <v>0</v>
      </c>
      <c r="X90" s="171">
        <f t="shared" si="33"/>
        <v>0</v>
      </c>
      <c r="Y90" s="171">
        <f t="shared" si="33"/>
        <v>0</v>
      </c>
      <c r="Z90" s="171">
        <f t="shared" si="33"/>
        <v>0</v>
      </c>
      <c r="AA90" s="171">
        <f t="shared" si="33"/>
        <v>0</v>
      </c>
      <c r="AB90" s="171">
        <f t="shared" si="33"/>
        <v>0</v>
      </c>
      <c r="AC90" s="171">
        <f t="shared" si="33"/>
        <v>0</v>
      </c>
      <c r="AD90" s="171">
        <f t="shared" si="33"/>
        <v>0</v>
      </c>
      <c r="AE90" s="171">
        <f t="shared" si="33"/>
        <v>0</v>
      </c>
      <c r="AF90" s="171">
        <f t="shared" si="33"/>
        <v>0</v>
      </c>
      <c r="AG90" s="171">
        <f t="shared" si="33"/>
        <v>0</v>
      </c>
      <c r="AH90" s="171">
        <f t="shared" si="33"/>
        <v>0</v>
      </c>
      <c r="AI90" s="171">
        <f t="shared" si="33"/>
        <v>0</v>
      </c>
      <c r="AJ90" s="171">
        <f t="shared" si="33"/>
        <v>0</v>
      </c>
      <c r="AK90" s="171">
        <f t="shared" si="33"/>
        <v>0</v>
      </c>
      <c r="AL90" s="171">
        <f t="shared" si="33"/>
        <v>0</v>
      </c>
      <c r="AM90" s="171">
        <f t="shared" si="33"/>
        <v>0</v>
      </c>
      <c r="AN90" s="171">
        <f t="shared" si="33"/>
        <v>0</v>
      </c>
      <c r="AO90" s="171">
        <f t="shared" si="33"/>
        <v>0</v>
      </c>
      <c r="AP90" s="171">
        <f t="shared" si="33"/>
        <v>0</v>
      </c>
    </row>
    <row r="91" spans="1:45" s="149" customFormat="1" x14ac:dyDescent="0.2">
      <c r="A91" s="123"/>
      <c r="B91" s="172">
        <v>2026</v>
      </c>
      <c r="C91" s="172">
        <f>B91+1</f>
        <v>2027</v>
      </c>
      <c r="D91" s="108">
        <f t="shared" ref="D91:AP91" si="34">C91+1</f>
        <v>2028</v>
      </c>
      <c r="E91" s="108">
        <f t="shared" si="34"/>
        <v>2029</v>
      </c>
      <c r="F91" s="108">
        <f t="shared" si="34"/>
        <v>2030</v>
      </c>
      <c r="G91" s="108">
        <f t="shared" si="34"/>
        <v>2031</v>
      </c>
      <c r="H91" s="108">
        <f t="shared" si="34"/>
        <v>2032</v>
      </c>
      <c r="I91" s="108">
        <f t="shared" si="34"/>
        <v>2033</v>
      </c>
      <c r="J91" s="108">
        <f t="shared" si="34"/>
        <v>2034</v>
      </c>
      <c r="K91" s="108">
        <f t="shared" si="34"/>
        <v>2035</v>
      </c>
      <c r="L91" s="108">
        <f t="shared" si="34"/>
        <v>2036</v>
      </c>
      <c r="M91" s="108">
        <f t="shared" si="34"/>
        <v>2037</v>
      </c>
      <c r="N91" s="108">
        <f t="shared" si="34"/>
        <v>2038</v>
      </c>
      <c r="O91" s="108">
        <f t="shared" si="34"/>
        <v>2039</v>
      </c>
      <c r="P91" s="108">
        <f t="shared" si="34"/>
        <v>2040</v>
      </c>
      <c r="Q91" s="108">
        <f t="shared" si="34"/>
        <v>2041</v>
      </c>
      <c r="R91" s="108">
        <f t="shared" si="34"/>
        <v>2042</v>
      </c>
      <c r="S91" s="108">
        <f t="shared" si="34"/>
        <v>2043</v>
      </c>
      <c r="T91" s="108">
        <f t="shared" si="34"/>
        <v>2044</v>
      </c>
      <c r="U91" s="108">
        <f t="shared" si="34"/>
        <v>2045</v>
      </c>
      <c r="V91" s="108">
        <f t="shared" si="34"/>
        <v>2046</v>
      </c>
      <c r="W91" s="108">
        <f t="shared" si="34"/>
        <v>2047</v>
      </c>
      <c r="X91" s="108">
        <f t="shared" si="34"/>
        <v>2048</v>
      </c>
      <c r="Y91" s="108">
        <f t="shared" si="34"/>
        <v>2049</v>
      </c>
      <c r="Z91" s="108">
        <f t="shared" si="34"/>
        <v>2050</v>
      </c>
      <c r="AA91" s="108">
        <f t="shared" si="34"/>
        <v>2051</v>
      </c>
      <c r="AB91" s="108">
        <f t="shared" si="34"/>
        <v>2052</v>
      </c>
      <c r="AC91" s="108">
        <f t="shared" si="34"/>
        <v>2053</v>
      </c>
      <c r="AD91" s="108">
        <f t="shared" si="34"/>
        <v>2054</v>
      </c>
      <c r="AE91" s="108">
        <f t="shared" si="34"/>
        <v>2055</v>
      </c>
      <c r="AF91" s="108">
        <f t="shared" si="34"/>
        <v>2056</v>
      </c>
      <c r="AG91" s="108">
        <f t="shared" si="34"/>
        <v>2057</v>
      </c>
      <c r="AH91" s="108">
        <f t="shared" si="34"/>
        <v>2058</v>
      </c>
      <c r="AI91" s="108">
        <f t="shared" si="34"/>
        <v>2059</v>
      </c>
      <c r="AJ91" s="108">
        <f t="shared" si="34"/>
        <v>2060</v>
      </c>
      <c r="AK91" s="108">
        <f t="shared" si="34"/>
        <v>2061</v>
      </c>
      <c r="AL91" s="108">
        <f t="shared" si="34"/>
        <v>2062</v>
      </c>
      <c r="AM91" s="108">
        <f t="shared" si="34"/>
        <v>2063</v>
      </c>
      <c r="AN91" s="108">
        <f t="shared" si="34"/>
        <v>2064</v>
      </c>
      <c r="AO91" s="108">
        <f t="shared" si="34"/>
        <v>2065</v>
      </c>
      <c r="AP91" s="108">
        <f t="shared" si="34"/>
        <v>2066</v>
      </c>
      <c r="AQ91" s="109"/>
      <c r="AR91" s="109"/>
      <c r="AS91" s="109"/>
    </row>
    <row r="92" spans="1:45" ht="15.6" customHeight="1" x14ac:dyDescent="0.2">
      <c r="A92" s="173" t="s">
        <v>243</v>
      </c>
      <c r="B92" s="64"/>
      <c r="C92" s="64"/>
      <c r="D92" s="64"/>
      <c r="E92" s="64"/>
      <c r="F92" s="64"/>
      <c r="G92" s="64"/>
      <c r="H92" s="64"/>
      <c r="I92" s="64"/>
      <c r="J92" s="64"/>
      <c r="K92" s="64"/>
      <c r="L92" s="174">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26" t="s">
        <v>466</v>
      </c>
      <c r="B97" s="526"/>
      <c r="C97" s="526"/>
      <c r="D97" s="526"/>
      <c r="E97" s="526"/>
      <c r="F97" s="526"/>
      <c r="G97" s="526"/>
      <c r="H97" s="526"/>
      <c r="I97" s="526"/>
      <c r="J97" s="526"/>
      <c r="K97" s="526"/>
      <c r="L97" s="526"/>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5"/>
    </row>
    <row r="99" spans="1:71" s="181" customFormat="1" ht="16.5" hidden="1" thickTop="1" x14ac:dyDescent="0.2">
      <c r="A99" s="176" t="s">
        <v>467</v>
      </c>
      <c r="B99" s="177">
        <f>B81*B85</f>
        <v>-694346.76921822364</v>
      </c>
      <c r="C99" s="178">
        <f>C81*C85</f>
        <v>-18829290.183482565</v>
      </c>
      <c r="D99" s="178">
        <f t="shared" ref="D99:AP99" si="35">D81*D85</f>
        <v>0</v>
      </c>
      <c r="E99" s="178">
        <f t="shared" si="35"/>
        <v>0</v>
      </c>
      <c r="F99" s="178">
        <f t="shared" si="35"/>
        <v>0</v>
      </c>
      <c r="G99" s="178">
        <f t="shared" si="35"/>
        <v>0</v>
      </c>
      <c r="H99" s="178">
        <f t="shared" si="35"/>
        <v>0</v>
      </c>
      <c r="I99" s="178">
        <f t="shared" si="35"/>
        <v>0</v>
      </c>
      <c r="J99" s="178">
        <f>J81*J85</f>
        <v>0</v>
      </c>
      <c r="K99" s="178">
        <f t="shared" si="35"/>
        <v>0</v>
      </c>
      <c r="L99" s="178">
        <f>L81*L85</f>
        <v>0</v>
      </c>
      <c r="M99" s="178">
        <f t="shared" si="35"/>
        <v>0</v>
      </c>
      <c r="N99" s="178">
        <f t="shared" si="35"/>
        <v>0</v>
      </c>
      <c r="O99" s="178">
        <f t="shared" si="35"/>
        <v>0</v>
      </c>
      <c r="P99" s="178">
        <f t="shared" si="35"/>
        <v>0</v>
      </c>
      <c r="Q99" s="178">
        <f t="shared" si="35"/>
        <v>0</v>
      </c>
      <c r="R99" s="178">
        <f t="shared" si="35"/>
        <v>0</v>
      </c>
      <c r="S99" s="178">
        <f t="shared" si="35"/>
        <v>0</v>
      </c>
      <c r="T99" s="178">
        <f t="shared" si="35"/>
        <v>0</v>
      </c>
      <c r="U99" s="178">
        <f t="shared" si="35"/>
        <v>0</v>
      </c>
      <c r="V99" s="178">
        <f t="shared" si="35"/>
        <v>0</v>
      </c>
      <c r="W99" s="178">
        <f t="shared" si="35"/>
        <v>0</v>
      </c>
      <c r="X99" s="178">
        <f t="shared" si="35"/>
        <v>0</v>
      </c>
      <c r="Y99" s="178">
        <f t="shared" si="35"/>
        <v>0</v>
      </c>
      <c r="Z99" s="178">
        <f t="shared" si="35"/>
        <v>0</v>
      </c>
      <c r="AA99" s="178">
        <f t="shared" si="35"/>
        <v>0</v>
      </c>
      <c r="AB99" s="178">
        <f t="shared" si="35"/>
        <v>0</v>
      </c>
      <c r="AC99" s="178">
        <f t="shared" si="35"/>
        <v>0</v>
      </c>
      <c r="AD99" s="178">
        <f t="shared" si="35"/>
        <v>0</v>
      </c>
      <c r="AE99" s="178">
        <f t="shared" si="35"/>
        <v>0</v>
      </c>
      <c r="AF99" s="178">
        <f t="shared" si="35"/>
        <v>0</v>
      </c>
      <c r="AG99" s="178">
        <f t="shared" si="35"/>
        <v>0</v>
      </c>
      <c r="AH99" s="178">
        <f t="shared" si="35"/>
        <v>0</v>
      </c>
      <c r="AI99" s="178">
        <f t="shared" si="35"/>
        <v>0</v>
      </c>
      <c r="AJ99" s="178">
        <f t="shared" si="35"/>
        <v>0</v>
      </c>
      <c r="AK99" s="178">
        <f t="shared" si="35"/>
        <v>0</v>
      </c>
      <c r="AL99" s="178">
        <f t="shared" si="35"/>
        <v>0</v>
      </c>
      <c r="AM99" s="178">
        <f t="shared" si="35"/>
        <v>0</v>
      </c>
      <c r="AN99" s="178">
        <f t="shared" si="35"/>
        <v>0</v>
      </c>
      <c r="AO99" s="178">
        <f t="shared" si="35"/>
        <v>0</v>
      </c>
      <c r="AP99" s="178">
        <f t="shared" si="35"/>
        <v>0</v>
      </c>
      <c r="AQ99" s="179">
        <f>SUM(B99:AP99)</f>
        <v>-19523636.95270079</v>
      </c>
      <c r="AR99" s="180"/>
      <c r="AS99" s="180"/>
    </row>
    <row r="100" spans="1:71" s="184" customFormat="1" hidden="1" x14ac:dyDescent="0.2">
      <c r="A100" s="182">
        <f>AQ99</f>
        <v>-19523636.95270079</v>
      </c>
      <c r="B100" s="183"/>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4" customFormat="1" hidden="1" x14ac:dyDescent="0.2">
      <c r="A101" s="182">
        <f>AP87</f>
        <v>-22757136.658243928</v>
      </c>
      <c r="B101" s="183"/>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4" customFormat="1" hidden="1" x14ac:dyDescent="0.2">
      <c r="A102" s="185" t="s">
        <v>468</v>
      </c>
      <c r="B102" s="206">
        <f>(A101+-A100)/-A100</f>
        <v>-0.16561974151521158</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4" customFormat="1" hidden="1" x14ac:dyDescent="0.2">
      <c r="A103" s="18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07" t="s">
        <v>469</v>
      </c>
      <c r="B104" s="207" t="s">
        <v>470</v>
      </c>
      <c r="C104" s="207" t="s">
        <v>471</v>
      </c>
      <c r="D104" s="207" t="s">
        <v>472</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hidden="1" x14ac:dyDescent="0.2">
      <c r="A105" s="208">
        <f>G30/1000/1000</f>
        <v>-20.367515487937229</v>
      </c>
      <c r="B105" s="209">
        <f>L88</f>
        <v>0</v>
      </c>
      <c r="C105" s="210" t="str">
        <f>G28</f>
        <v>не окупается</v>
      </c>
      <c r="D105" s="210" t="str">
        <f>G29</f>
        <v>не окупается</v>
      </c>
      <c r="E105" s="189" t="s">
        <v>473</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hidden="1"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hidden="1" x14ac:dyDescent="0.2">
      <c r="A107" s="211"/>
      <c r="B107" s="212">
        <v>2026</v>
      </c>
      <c r="C107" s="213">
        <f t="shared" ref="C107:AP107" si="36">B107+1</f>
        <v>2027</v>
      </c>
      <c r="D107" s="213">
        <f t="shared" si="36"/>
        <v>2028</v>
      </c>
      <c r="E107" s="213">
        <f t="shared" si="36"/>
        <v>2029</v>
      </c>
      <c r="F107" s="213">
        <f t="shared" si="36"/>
        <v>2030</v>
      </c>
      <c r="G107" s="213">
        <f t="shared" si="36"/>
        <v>2031</v>
      </c>
      <c r="H107" s="213">
        <f t="shared" si="36"/>
        <v>2032</v>
      </c>
      <c r="I107" s="213">
        <f t="shared" si="36"/>
        <v>2033</v>
      </c>
      <c r="J107" s="213">
        <f t="shared" si="36"/>
        <v>2034</v>
      </c>
      <c r="K107" s="213">
        <f t="shared" si="36"/>
        <v>2035</v>
      </c>
      <c r="L107" s="213">
        <f t="shared" si="36"/>
        <v>2036</v>
      </c>
      <c r="M107" s="213">
        <f t="shared" si="36"/>
        <v>2037</v>
      </c>
      <c r="N107" s="213">
        <f t="shared" si="36"/>
        <v>2038</v>
      </c>
      <c r="O107" s="213">
        <f t="shared" si="36"/>
        <v>2039</v>
      </c>
      <c r="P107" s="213">
        <f t="shared" si="36"/>
        <v>2040</v>
      </c>
      <c r="Q107" s="213">
        <f t="shared" si="36"/>
        <v>2041</v>
      </c>
      <c r="R107" s="213">
        <f t="shared" si="36"/>
        <v>2042</v>
      </c>
      <c r="S107" s="213">
        <f t="shared" si="36"/>
        <v>2043</v>
      </c>
      <c r="T107" s="213">
        <f t="shared" si="36"/>
        <v>2044</v>
      </c>
      <c r="U107" s="213">
        <f t="shared" si="36"/>
        <v>2045</v>
      </c>
      <c r="V107" s="213">
        <f t="shared" si="36"/>
        <v>2046</v>
      </c>
      <c r="W107" s="213">
        <f t="shared" si="36"/>
        <v>2047</v>
      </c>
      <c r="X107" s="213">
        <f t="shared" si="36"/>
        <v>2048</v>
      </c>
      <c r="Y107" s="213">
        <f t="shared" si="36"/>
        <v>2049</v>
      </c>
      <c r="Z107" s="213">
        <f t="shared" si="36"/>
        <v>2050</v>
      </c>
      <c r="AA107" s="213">
        <f t="shared" si="36"/>
        <v>2051</v>
      </c>
      <c r="AB107" s="213">
        <f t="shared" si="36"/>
        <v>2052</v>
      </c>
      <c r="AC107" s="213">
        <f t="shared" si="36"/>
        <v>2053</v>
      </c>
      <c r="AD107" s="213">
        <f t="shared" si="36"/>
        <v>2054</v>
      </c>
      <c r="AE107" s="213">
        <f t="shared" si="36"/>
        <v>2055</v>
      </c>
      <c r="AF107" s="213">
        <f t="shared" si="36"/>
        <v>2056</v>
      </c>
      <c r="AG107" s="213">
        <f t="shared" si="36"/>
        <v>2057</v>
      </c>
      <c r="AH107" s="213">
        <f t="shared" si="36"/>
        <v>2058</v>
      </c>
      <c r="AI107" s="213">
        <f t="shared" si="36"/>
        <v>2059</v>
      </c>
      <c r="AJ107" s="213">
        <f t="shared" si="36"/>
        <v>2060</v>
      </c>
      <c r="AK107" s="213">
        <f t="shared" si="36"/>
        <v>2061</v>
      </c>
      <c r="AL107" s="213">
        <f t="shared" si="36"/>
        <v>2062</v>
      </c>
      <c r="AM107" s="213">
        <f t="shared" si="36"/>
        <v>2063</v>
      </c>
      <c r="AN107" s="213">
        <f t="shared" si="36"/>
        <v>2064</v>
      </c>
      <c r="AO107" s="213">
        <f t="shared" si="36"/>
        <v>2065</v>
      </c>
      <c r="AP107" s="213">
        <f t="shared" si="36"/>
        <v>2066</v>
      </c>
      <c r="AT107" s="184"/>
      <c r="AU107" s="184"/>
      <c r="AV107" s="184"/>
      <c r="AW107" s="184"/>
      <c r="AX107" s="184"/>
      <c r="AY107" s="184"/>
      <c r="AZ107" s="184"/>
      <c r="BA107" s="184"/>
      <c r="BB107" s="184"/>
      <c r="BC107" s="184"/>
      <c r="BD107" s="184"/>
      <c r="BE107" s="184"/>
      <c r="BF107" s="184"/>
      <c r="BG107" s="184"/>
    </row>
    <row r="108" spans="1:71" ht="12.75" hidden="1" x14ac:dyDescent="0.2">
      <c r="A108" s="214" t="s">
        <v>586</v>
      </c>
      <c r="B108" s="215"/>
      <c r="C108" s="215">
        <f>C109*$B$111*$B$112*1000</f>
        <v>0</v>
      </c>
      <c r="D108" s="215">
        <f t="shared" ref="D108:AP108" si="37">D109*$B$111*$B$112*1000</f>
        <v>0</v>
      </c>
      <c r="E108" s="215">
        <f>E109*$B$111*$B$112*1000</f>
        <v>0</v>
      </c>
      <c r="F108" s="215">
        <f t="shared" si="37"/>
        <v>0</v>
      </c>
      <c r="G108" s="215">
        <f t="shared" si="37"/>
        <v>0</v>
      </c>
      <c r="H108" s="215">
        <f t="shared" si="37"/>
        <v>0</v>
      </c>
      <c r="I108" s="215">
        <f t="shared" si="37"/>
        <v>0</v>
      </c>
      <c r="J108" s="215">
        <f t="shared" si="37"/>
        <v>0</v>
      </c>
      <c r="K108" s="215">
        <f t="shared" si="37"/>
        <v>0</v>
      </c>
      <c r="L108" s="215">
        <f t="shared" si="37"/>
        <v>0</v>
      </c>
      <c r="M108" s="215">
        <f t="shared" si="37"/>
        <v>0</v>
      </c>
      <c r="N108" s="215">
        <f t="shared" si="37"/>
        <v>0</v>
      </c>
      <c r="O108" s="215">
        <f t="shared" si="37"/>
        <v>0</v>
      </c>
      <c r="P108" s="215">
        <f t="shared" si="37"/>
        <v>0</v>
      </c>
      <c r="Q108" s="215">
        <f t="shared" si="37"/>
        <v>0</v>
      </c>
      <c r="R108" s="215">
        <f t="shared" si="37"/>
        <v>0</v>
      </c>
      <c r="S108" s="215">
        <f t="shared" si="37"/>
        <v>0</v>
      </c>
      <c r="T108" s="215">
        <f t="shared" si="37"/>
        <v>0</v>
      </c>
      <c r="U108" s="215">
        <f t="shared" si="37"/>
        <v>0</v>
      </c>
      <c r="V108" s="215">
        <f t="shared" si="37"/>
        <v>0</v>
      </c>
      <c r="W108" s="215">
        <f t="shared" si="37"/>
        <v>0</v>
      </c>
      <c r="X108" s="215">
        <f t="shared" si="37"/>
        <v>0</v>
      </c>
      <c r="Y108" s="215">
        <f t="shared" si="37"/>
        <v>0</v>
      </c>
      <c r="Z108" s="215">
        <f t="shared" si="37"/>
        <v>0</v>
      </c>
      <c r="AA108" s="215">
        <f t="shared" si="37"/>
        <v>0</v>
      </c>
      <c r="AB108" s="215">
        <f t="shared" si="37"/>
        <v>0</v>
      </c>
      <c r="AC108" s="215">
        <f t="shared" si="37"/>
        <v>0</v>
      </c>
      <c r="AD108" s="215">
        <f t="shared" si="37"/>
        <v>0</v>
      </c>
      <c r="AE108" s="215">
        <f t="shared" si="37"/>
        <v>0</v>
      </c>
      <c r="AF108" s="215">
        <f t="shared" si="37"/>
        <v>0</v>
      </c>
      <c r="AG108" s="215">
        <f t="shared" si="37"/>
        <v>0</v>
      </c>
      <c r="AH108" s="215">
        <f t="shared" si="37"/>
        <v>0</v>
      </c>
      <c r="AI108" s="215">
        <f t="shared" si="37"/>
        <v>0</v>
      </c>
      <c r="AJ108" s="215">
        <f t="shared" si="37"/>
        <v>0</v>
      </c>
      <c r="AK108" s="215">
        <f t="shared" si="37"/>
        <v>0</v>
      </c>
      <c r="AL108" s="215">
        <f t="shared" si="37"/>
        <v>0</v>
      </c>
      <c r="AM108" s="215">
        <f t="shared" si="37"/>
        <v>0</v>
      </c>
      <c r="AN108" s="215">
        <f t="shared" si="37"/>
        <v>0</v>
      </c>
      <c r="AO108" s="215">
        <f t="shared" si="37"/>
        <v>0</v>
      </c>
      <c r="AP108" s="215">
        <f t="shared" si="37"/>
        <v>0</v>
      </c>
      <c r="AT108" s="184"/>
      <c r="AU108" s="184"/>
      <c r="AV108" s="184"/>
      <c r="AW108" s="184"/>
      <c r="AX108" s="184"/>
      <c r="AY108" s="184"/>
      <c r="AZ108" s="184"/>
      <c r="BA108" s="184"/>
      <c r="BB108" s="184"/>
      <c r="BC108" s="184"/>
      <c r="BD108" s="184"/>
      <c r="BE108" s="184"/>
      <c r="BF108" s="184"/>
      <c r="BG108" s="184"/>
    </row>
    <row r="109" spans="1:71" ht="12.75" hidden="1" x14ac:dyDescent="0.2">
      <c r="A109" s="214" t="s">
        <v>474</v>
      </c>
      <c r="B109" s="213"/>
      <c r="C109" s="213">
        <f>B109+$I$120*C113</f>
        <v>0</v>
      </c>
      <c r="D109" s="213">
        <f>C109+$I$120*D113</f>
        <v>0</v>
      </c>
      <c r="E109" s="213">
        <f t="shared" ref="E109:AP109" si="38">D109+$I$120*E113</f>
        <v>0</v>
      </c>
      <c r="F109" s="213">
        <f t="shared" si="38"/>
        <v>0</v>
      </c>
      <c r="G109" s="213">
        <f t="shared" si="38"/>
        <v>0</v>
      </c>
      <c r="H109" s="213">
        <f t="shared" si="38"/>
        <v>0</v>
      </c>
      <c r="I109" s="213">
        <f t="shared" si="38"/>
        <v>0</v>
      </c>
      <c r="J109" s="213">
        <f t="shared" si="38"/>
        <v>0</v>
      </c>
      <c r="K109" s="213">
        <f t="shared" si="38"/>
        <v>0</v>
      </c>
      <c r="L109" s="213">
        <f t="shared" si="38"/>
        <v>0</v>
      </c>
      <c r="M109" s="213">
        <f t="shared" si="38"/>
        <v>0</v>
      </c>
      <c r="N109" s="213">
        <f t="shared" si="38"/>
        <v>0</v>
      </c>
      <c r="O109" s="213">
        <f t="shared" si="38"/>
        <v>0</v>
      </c>
      <c r="P109" s="213">
        <f t="shared" si="38"/>
        <v>0</v>
      </c>
      <c r="Q109" s="213">
        <f t="shared" si="38"/>
        <v>0</v>
      </c>
      <c r="R109" s="213">
        <f t="shared" si="38"/>
        <v>0</v>
      </c>
      <c r="S109" s="213">
        <f t="shared" si="38"/>
        <v>0</v>
      </c>
      <c r="T109" s="213">
        <f t="shared" si="38"/>
        <v>0</v>
      </c>
      <c r="U109" s="213">
        <f t="shared" si="38"/>
        <v>0</v>
      </c>
      <c r="V109" s="213">
        <f t="shared" si="38"/>
        <v>0</v>
      </c>
      <c r="W109" s="213">
        <f t="shared" si="38"/>
        <v>0</v>
      </c>
      <c r="X109" s="213">
        <f t="shared" si="38"/>
        <v>0</v>
      </c>
      <c r="Y109" s="213">
        <f t="shared" si="38"/>
        <v>0</v>
      </c>
      <c r="Z109" s="213">
        <f t="shared" si="38"/>
        <v>0</v>
      </c>
      <c r="AA109" s="213">
        <f t="shared" si="38"/>
        <v>0</v>
      </c>
      <c r="AB109" s="213">
        <f t="shared" si="38"/>
        <v>0</v>
      </c>
      <c r="AC109" s="213">
        <f t="shared" si="38"/>
        <v>0</v>
      </c>
      <c r="AD109" s="213">
        <f t="shared" si="38"/>
        <v>0</v>
      </c>
      <c r="AE109" s="213">
        <f t="shared" si="38"/>
        <v>0</v>
      </c>
      <c r="AF109" s="213">
        <f t="shared" si="38"/>
        <v>0</v>
      </c>
      <c r="AG109" s="213">
        <f t="shared" si="38"/>
        <v>0</v>
      </c>
      <c r="AH109" s="213">
        <f t="shared" si="38"/>
        <v>0</v>
      </c>
      <c r="AI109" s="213">
        <f t="shared" si="38"/>
        <v>0</v>
      </c>
      <c r="AJ109" s="213">
        <f t="shared" si="38"/>
        <v>0</v>
      </c>
      <c r="AK109" s="213">
        <f t="shared" si="38"/>
        <v>0</v>
      </c>
      <c r="AL109" s="213">
        <f t="shared" si="38"/>
        <v>0</v>
      </c>
      <c r="AM109" s="213">
        <f t="shared" si="38"/>
        <v>0</v>
      </c>
      <c r="AN109" s="213">
        <f t="shared" si="38"/>
        <v>0</v>
      </c>
      <c r="AO109" s="213">
        <f t="shared" si="38"/>
        <v>0</v>
      </c>
      <c r="AP109" s="213">
        <f t="shared" si="38"/>
        <v>0</v>
      </c>
      <c r="AT109" s="184"/>
      <c r="AU109" s="184"/>
      <c r="AV109" s="184"/>
      <c r="AW109" s="184"/>
      <c r="AX109" s="184"/>
      <c r="AY109" s="184"/>
      <c r="AZ109" s="184"/>
      <c r="BA109" s="184"/>
      <c r="BB109" s="184"/>
      <c r="BC109" s="184"/>
      <c r="BD109" s="184"/>
      <c r="BE109" s="184"/>
      <c r="BF109" s="184"/>
      <c r="BG109" s="184"/>
    </row>
    <row r="110" spans="1:71" ht="12.75" hidden="1" x14ac:dyDescent="0.2">
      <c r="A110" s="214" t="s">
        <v>475</v>
      </c>
      <c r="B110" s="216">
        <v>0.93</v>
      </c>
      <c r="C110" s="213"/>
      <c r="D110" s="213"/>
      <c r="E110" s="213"/>
      <c r="F110" s="213"/>
      <c r="G110" s="213"/>
      <c r="H110" s="213"/>
      <c r="I110" s="213"/>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T110" s="184"/>
      <c r="AU110" s="184"/>
      <c r="AV110" s="184"/>
      <c r="AW110" s="184"/>
      <c r="AX110" s="184"/>
      <c r="AY110" s="184"/>
      <c r="AZ110" s="184"/>
      <c r="BA110" s="184"/>
      <c r="BB110" s="184"/>
      <c r="BC110" s="184"/>
      <c r="BD110" s="184"/>
      <c r="BE110" s="184"/>
      <c r="BF110" s="184"/>
      <c r="BG110" s="184"/>
    </row>
    <row r="111" spans="1:71" ht="12.75" hidden="1" x14ac:dyDescent="0.2">
      <c r="A111" s="214" t="s">
        <v>476</v>
      </c>
      <c r="B111" s="216">
        <v>4380</v>
      </c>
      <c r="C111" s="213"/>
      <c r="D111" s="213"/>
      <c r="E111" s="213"/>
      <c r="F111" s="213"/>
      <c r="G111" s="213"/>
      <c r="H111" s="213"/>
      <c r="I111" s="213"/>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T111" s="184"/>
      <c r="AU111" s="184"/>
      <c r="AV111" s="184"/>
      <c r="AW111" s="184"/>
      <c r="AX111" s="184"/>
      <c r="AY111" s="184"/>
      <c r="AZ111" s="184"/>
      <c r="BA111" s="184"/>
      <c r="BB111" s="184"/>
      <c r="BC111" s="184"/>
      <c r="BD111" s="184"/>
      <c r="BE111" s="184"/>
      <c r="BF111" s="184"/>
      <c r="BG111" s="184"/>
    </row>
    <row r="112" spans="1:71" ht="12.75" hidden="1" x14ac:dyDescent="0.2">
      <c r="A112" s="214" t="s">
        <v>477</v>
      </c>
      <c r="B112" s="439">
        <f>D132</f>
        <v>3093.1622627317265</v>
      </c>
      <c r="C112" s="439">
        <f t="shared" ref="C112:F112" si="39">E132</f>
        <v>3737.7509009779374</v>
      </c>
      <c r="D112" s="439">
        <f t="shared" si="39"/>
        <v>4217.4593621602853</v>
      </c>
      <c r="E112" s="439">
        <f t="shared" si="39"/>
        <v>4535.9042897605668</v>
      </c>
      <c r="F112" s="439">
        <f t="shared" si="39"/>
        <v>4737.8803336830961</v>
      </c>
      <c r="G112" s="213">
        <f t="shared" ref="G112:AS112" si="40">F112</f>
        <v>4737.8803336830961</v>
      </c>
      <c r="H112" s="213">
        <f t="shared" si="40"/>
        <v>4737.8803336830961</v>
      </c>
      <c r="I112" s="213">
        <f t="shared" si="40"/>
        <v>4737.8803336830961</v>
      </c>
      <c r="J112" s="213">
        <f t="shared" si="40"/>
        <v>4737.8803336830961</v>
      </c>
      <c r="K112" s="213">
        <f t="shared" si="40"/>
        <v>4737.8803336830961</v>
      </c>
      <c r="L112" s="213">
        <f t="shared" si="40"/>
        <v>4737.8803336830961</v>
      </c>
      <c r="M112" s="213">
        <f t="shared" si="40"/>
        <v>4737.8803336830961</v>
      </c>
      <c r="N112" s="213">
        <f t="shared" si="40"/>
        <v>4737.8803336830961</v>
      </c>
      <c r="O112" s="213">
        <f t="shared" si="40"/>
        <v>4737.8803336830961</v>
      </c>
      <c r="P112" s="213">
        <f t="shared" si="40"/>
        <v>4737.8803336830961</v>
      </c>
      <c r="Q112" s="213">
        <f t="shared" si="40"/>
        <v>4737.8803336830961</v>
      </c>
      <c r="R112" s="213">
        <f t="shared" si="40"/>
        <v>4737.8803336830961</v>
      </c>
      <c r="S112" s="213">
        <f t="shared" si="40"/>
        <v>4737.8803336830961</v>
      </c>
      <c r="T112" s="213">
        <f t="shared" si="40"/>
        <v>4737.8803336830961</v>
      </c>
      <c r="U112" s="213">
        <f t="shared" si="40"/>
        <v>4737.8803336830961</v>
      </c>
      <c r="V112" s="213">
        <f t="shared" si="40"/>
        <v>4737.8803336830961</v>
      </c>
      <c r="W112" s="213">
        <f t="shared" si="40"/>
        <v>4737.8803336830961</v>
      </c>
      <c r="X112" s="213">
        <f t="shared" si="40"/>
        <v>4737.8803336830961</v>
      </c>
      <c r="Y112" s="213">
        <f t="shared" si="40"/>
        <v>4737.8803336830961</v>
      </c>
      <c r="Z112" s="213">
        <f t="shared" si="40"/>
        <v>4737.8803336830961</v>
      </c>
      <c r="AA112" s="213">
        <f t="shared" si="40"/>
        <v>4737.8803336830961</v>
      </c>
      <c r="AB112" s="213">
        <f t="shared" si="40"/>
        <v>4737.8803336830961</v>
      </c>
      <c r="AC112" s="213">
        <f t="shared" si="40"/>
        <v>4737.8803336830961</v>
      </c>
      <c r="AD112" s="213">
        <f t="shared" si="40"/>
        <v>4737.8803336830961</v>
      </c>
      <c r="AE112" s="213">
        <f t="shared" si="40"/>
        <v>4737.8803336830961</v>
      </c>
      <c r="AF112" s="213">
        <f t="shared" si="40"/>
        <v>4737.8803336830961</v>
      </c>
      <c r="AG112" s="213">
        <f t="shared" si="40"/>
        <v>4737.8803336830961</v>
      </c>
      <c r="AH112" s="213">
        <f t="shared" si="40"/>
        <v>4737.8803336830961</v>
      </c>
      <c r="AI112" s="213">
        <f t="shared" si="40"/>
        <v>4737.8803336830961</v>
      </c>
      <c r="AJ112" s="213">
        <f t="shared" si="40"/>
        <v>4737.8803336830961</v>
      </c>
      <c r="AK112" s="213">
        <f t="shared" si="40"/>
        <v>4737.8803336830961</v>
      </c>
      <c r="AL112" s="213">
        <f t="shared" si="40"/>
        <v>4737.8803336830961</v>
      </c>
      <c r="AM112" s="213">
        <f t="shared" si="40"/>
        <v>4737.8803336830961</v>
      </c>
      <c r="AN112" s="213">
        <f t="shared" si="40"/>
        <v>4737.8803336830961</v>
      </c>
      <c r="AO112" s="213">
        <f t="shared" si="40"/>
        <v>4737.8803336830961</v>
      </c>
      <c r="AP112" s="213">
        <f t="shared" si="40"/>
        <v>4737.8803336830961</v>
      </c>
      <c r="AQ112" s="213">
        <f t="shared" si="40"/>
        <v>4737.8803336830961</v>
      </c>
      <c r="AR112" s="213">
        <f t="shared" si="40"/>
        <v>4737.8803336830961</v>
      </c>
      <c r="AS112" s="213">
        <f t="shared" si="40"/>
        <v>4737.8803336830961</v>
      </c>
      <c r="AT112" s="184"/>
      <c r="AU112" s="184"/>
      <c r="AV112" s="184"/>
      <c r="AW112" s="184"/>
      <c r="AX112" s="184"/>
      <c r="AY112" s="184"/>
      <c r="AZ112" s="184"/>
      <c r="BA112" s="184"/>
      <c r="BB112" s="184"/>
      <c r="BC112" s="184"/>
      <c r="BD112" s="184"/>
      <c r="BE112" s="184"/>
      <c r="BF112" s="184"/>
      <c r="BG112" s="184"/>
    </row>
    <row r="113" spans="1:71" ht="15" hidden="1" x14ac:dyDescent="0.2">
      <c r="A113" s="217" t="s">
        <v>478</v>
      </c>
      <c r="B113" s="218">
        <v>0</v>
      </c>
      <c r="C113" s="219">
        <v>0.33</v>
      </c>
      <c r="D113" s="219">
        <v>0.33</v>
      </c>
      <c r="E113" s="219">
        <v>0.34</v>
      </c>
      <c r="F113" s="218">
        <v>0</v>
      </c>
      <c r="G113" s="218">
        <v>0</v>
      </c>
      <c r="H113" s="218">
        <v>0</v>
      </c>
      <c r="I113" s="218">
        <v>0</v>
      </c>
      <c r="J113" s="218">
        <v>0</v>
      </c>
      <c r="K113" s="218">
        <v>0</v>
      </c>
      <c r="L113" s="218">
        <v>0</v>
      </c>
      <c r="M113" s="218">
        <v>0</v>
      </c>
      <c r="N113" s="218">
        <v>0</v>
      </c>
      <c r="O113" s="218">
        <v>0</v>
      </c>
      <c r="P113" s="218">
        <v>0</v>
      </c>
      <c r="Q113" s="218">
        <v>0</v>
      </c>
      <c r="R113" s="218">
        <v>0</v>
      </c>
      <c r="S113" s="218">
        <v>0</v>
      </c>
      <c r="T113" s="218">
        <v>0</v>
      </c>
      <c r="U113" s="218">
        <v>0</v>
      </c>
      <c r="V113" s="218">
        <v>0</v>
      </c>
      <c r="W113" s="218">
        <v>0</v>
      </c>
      <c r="X113" s="218">
        <v>0</v>
      </c>
      <c r="Y113" s="218">
        <v>0</v>
      </c>
      <c r="Z113" s="218">
        <v>0</v>
      </c>
      <c r="AA113" s="218">
        <v>0</v>
      </c>
      <c r="AB113" s="218">
        <v>0</v>
      </c>
      <c r="AC113" s="218">
        <v>0</v>
      </c>
      <c r="AD113" s="218">
        <v>0</v>
      </c>
      <c r="AE113" s="218">
        <v>0</v>
      </c>
      <c r="AF113" s="218">
        <v>0</v>
      </c>
      <c r="AG113" s="218">
        <v>0</v>
      </c>
      <c r="AH113" s="218">
        <v>0</v>
      </c>
      <c r="AI113" s="218">
        <v>0</v>
      </c>
      <c r="AJ113" s="218">
        <v>0</v>
      </c>
      <c r="AK113" s="218">
        <v>0</v>
      </c>
      <c r="AL113" s="218">
        <v>0</v>
      </c>
      <c r="AM113" s="218">
        <v>0</v>
      </c>
      <c r="AN113" s="218">
        <v>0</v>
      </c>
      <c r="AO113" s="218">
        <v>0</v>
      </c>
      <c r="AP113" s="218">
        <v>0</v>
      </c>
      <c r="AT113" s="184"/>
      <c r="AU113" s="184"/>
      <c r="AV113" s="184"/>
      <c r="AW113" s="184"/>
      <c r="AX113" s="184"/>
      <c r="AY113" s="184"/>
      <c r="AZ113" s="184"/>
      <c r="BA113" s="184"/>
      <c r="BB113" s="184"/>
      <c r="BC113" s="184"/>
      <c r="BD113" s="184"/>
      <c r="BE113" s="184"/>
      <c r="BF113" s="184"/>
      <c r="BG113" s="184"/>
    </row>
    <row r="114" spans="1:71" ht="12.75" hidden="1" x14ac:dyDescent="0.2">
      <c r="A114" s="190"/>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c r="AC114" s="187"/>
      <c r="AD114" s="187"/>
      <c r="AE114" s="187"/>
      <c r="AF114" s="187"/>
      <c r="AG114" s="187"/>
      <c r="AH114" s="187"/>
      <c r="AI114" s="187"/>
      <c r="AJ114" s="187"/>
      <c r="AK114" s="187"/>
      <c r="AL114" s="187"/>
      <c r="AM114" s="187"/>
      <c r="AN114" s="187"/>
      <c r="AO114" s="187"/>
      <c r="AP114" s="187"/>
      <c r="AQ114" s="188"/>
      <c r="AR114" s="188"/>
      <c r="AS114" s="188"/>
      <c r="AT114" s="187"/>
      <c r="AU114" s="187"/>
      <c r="AV114" s="187"/>
      <c r="AW114" s="187"/>
      <c r="AX114" s="187"/>
      <c r="AY114" s="187"/>
      <c r="AZ114" s="187"/>
      <c r="BA114" s="187"/>
      <c r="BB114" s="187"/>
      <c r="BC114" s="187"/>
      <c r="BD114" s="187"/>
      <c r="BE114" s="187"/>
      <c r="BF114" s="187"/>
      <c r="BG114" s="187"/>
      <c r="BH114" s="187"/>
      <c r="BI114" s="187"/>
      <c r="BJ114" s="187"/>
      <c r="BK114" s="187"/>
      <c r="BL114" s="187"/>
      <c r="BM114" s="187"/>
      <c r="BN114" s="187"/>
      <c r="BO114" s="187"/>
      <c r="BP114" s="187"/>
      <c r="BQ114" s="187"/>
      <c r="BR114" s="187"/>
      <c r="BS114" s="187"/>
    </row>
    <row r="115" spans="1:71" ht="12.75" hidden="1"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R115" s="188"/>
      <c r="AS115" s="188"/>
      <c r="AT115" s="187"/>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hidden="1" x14ac:dyDescent="0.2">
      <c r="A116" s="211"/>
      <c r="B116" s="513" t="s">
        <v>479</v>
      </c>
      <c r="C116" s="514"/>
      <c r="D116" s="513" t="s">
        <v>480</v>
      </c>
      <c r="E116" s="514"/>
      <c r="F116" s="211"/>
      <c r="G116" s="211"/>
      <c r="H116" s="211"/>
      <c r="I116" s="211"/>
      <c r="J116" s="211"/>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R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hidden="1" x14ac:dyDescent="0.2">
      <c r="A117" s="214" t="s">
        <v>481</v>
      </c>
      <c r="B117" s="220">
        <f>'3.1. паспорт Техсостояние ПС'!N27</f>
        <v>0</v>
      </c>
      <c r="C117" s="211" t="s">
        <v>482</v>
      </c>
      <c r="D117" s="272">
        <f>'3.1. паспорт Техсостояние ПС'!O27</f>
        <v>0</v>
      </c>
      <c r="E117" s="211" t="s">
        <v>482</v>
      </c>
      <c r="F117" s="211"/>
      <c r="G117" s="211"/>
      <c r="H117" s="211"/>
      <c r="I117" s="211"/>
      <c r="J117" s="211"/>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R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25.5" hidden="1" x14ac:dyDescent="0.2">
      <c r="A118" s="214" t="s">
        <v>481</v>
      </c>
      <c r="B118" s="211">
        <f>$B$110*B117</f>
        <v>0</v>
      </c>
      <c r="C118" s="211" t="s">
        <v>125</v>
      </c>
      <c r="D118" s="211">
        <f>$B$110*D117</f>
        <v>0</v>
      </c>
      <c r="E118" s="211" t="s">
        <v>125</v>
      </c>
      <c r="F118" s="214" t="s">
        <v>483</v>
      </c>
      <c r="G118" s="211">
        <f>D117-B117</f>
        <v>0</v>
      </c>
      <c r="H118" s="211" t="s">
        <v>482</v>
      </c>
      <c r="I118" s="221">
        <f>$B$110*G118</f>
        <v>0</v>
      </c>
      <c r="J118" s="211" t="s">
        <v>125</v>
      </c>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R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25.5" hidden="1" x14ac:dyDescent="0.2">
      <c r="A119" s="211"/>
      <c r="B119" s="211"/>
      <c r="C119" s="211"/>
      <c r="D119" s="211"/>
      <c r="E119" s="211"/>
      <c r="F119" s="214" t="s">
        <v>484</v>
      </c>
      <c r="G119" s="211">
        <f>I119/$B$110</f>
        <v>0</v>
      </c>
      <c r="H119" s="211" t="s">
        <v>482</v>
      </c>
      <c r="I119" s="220"/>
      <c r="J119" s="211" t="s">
        <v>125</v>
      </c>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R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38.25" hidden="1" x14ac:dyDescent="0.2">
      <c r="A120" s="222"/>
      <c r="B120" s="223"/>
      <c r="C120" s="223"/>
      <c r="D120" s="223"/>
      <c r="E120" s="223"/>
      <c r="F120" s="224" t="s">
        <v>485</v>
      </c>
      <c r="G120" s="221">
        <f>G118</f>
        <v>0</v>
      </c>
      <c r="H120" s="211" t="s">
        <v>482</v>
      </c>
      <c r="I120" s="216">
        <f>I118</f>
        <v>0</v>
      </c>
      <c r="J120" s="211" t="s">
        <v>125</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R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12.75" hidden="1" x14ac:dyDescent="0.2">
      <c r="A121" s="191"/>
      <c r="B121" s="189"/>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R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12.75" hidden="1" x14ac:dyDescent="0.2">
      <c r="A122" s="225" t="s">
        <v>486</v>
      </c>
      <c r="B122" s="271">
        <f>'6.2. Паспорт фин осв ввод'!D24</f>
        <v>28.557248300000001</v>
      </c>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89"/>
      <c r="AQ122" s="189"/>
      <c r="AR122" s="189"/>
      <c r="AS122" s="189"/>
      <c r="AT122" s="189"/>
      <c r="AU122" s="189"/>
      <c r="AV122" s="189"/>
      <c r="AW122" s="189"/>
      <c r="AX122" s="189"/>
      <c r="AY122" s="189"/>
      <c r="AZ122" s="189"/>
      <c r="BA122" s="189"/>
      <c r="BB122" s="189"/>
      <c r="BC122" s="189"/>
      <c r="BD122" s="189"/>
      <c r="BE122" s="189"/>
      <c r="BF122" s="189"/>
      <c r="BG122" s="189"/>
      <c r="BH122" s="189"/>
      <c r="BI122" s="189"/>
      <c r="BJ122" s="189"/>
      <c r="BK122" s="189"/>
      <c r="BL122" s="189"/>
      <c r="BM122" s="189"/>
      <c r="BN122" s="189"/>
      <c r="BO122" s="189"/>
      <c r="BP122" s="189"/>
      <c r="BQ122" s="189"/>
      <c r="BR122" s="189"/>
      <c r="BS122" s="189"/>
    </row>
    <row r="123" spans="1:71" ht="12.75" hidden="1" x14ac:dyDescent="0.2">
      <c r="A123" s="225" t="s">
        <v>289</v>
      </c>
      <c r="B123" s="226">
        <v>25</v>
      </c>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c r="AA123" s="189"/>
      <c r="AB123" s="189"/>
      <c r="AC123" s="189"/>
      <c r="AD123" s="189"/>
      <c r="AE123" s="189"/>
      <c r="AF123" s="189"/>
      <c r="AG123" s="189"/>
      <c r="AH123" s="189"/>
      <c r="AI123" s="189"/>
      <c r="AJ123" s="189"/>
      <c r="AK123" s="189"/>
      <c r="AL123" s="189"/>
      <c r="AM123" s="189"/>
      <c r="AN123" s="189"/>
      <c r="AO123" s="189"/>
      <c r="AP123" s="189"/>
      <c r="AQ123" s="189"/>
      <c r="AR123" s="189"/>
      <c r="AS123" s="189"/>
      <c r="AT123" s="189"/>
      <c r="AU123" s="189"/>
      <c r="AV123" s="189"/>
      <c r="AW123" s="189"/>
      <c r="AX123" s="189"/>
      <c r="AY123" s="189"/>
      <c r="AZ123" s="189"/>
      <c r="BA123" s="189"/>
      <c r="BB123" s="189"/>
      <c r="BC123" s="189"/>
      <c r="BD123" s="189"/>
      <c r="BE123" s="189"/>
      <c r="BF123" s="189"/>
      <c r="BG123" s="189"/>
      <c r="BH123" s="189"/>
      <c r="BI123" s="189"/>
      <c r="BJ123" s="189"/>
      <c r="BK123" s="189"/>
      <c r="BL123" s="189"/>
      <c r="BM123" s="189"/>
      <c r="BN123" s="189"/>
      <c r="BO123" s="189"/>
      <c r="BP123" s="189"/>
      <c r="BQ123" s="189"/>
      <c r="BR123" s="189"/>
      <c r="BS123" s="189"/>
    </row>
    <row r="124" spans="1:71" ht="12.75" hidden="1" x14ac:dyDescent="0.2">
      <c r="A124" s="225" t="s">
        <v>487</v>
      </c>
      <c r="B124" s="226"/>
      <c r="C124" s="192" t="s">
        <v>488</v>
      </c>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s="149" customFormat="1" ht="12.75" hidden="1" x14ac:dyDescent="0.2">
      <c r="A125" s="227"/>
      <c r="B125" s="228"/>
      <c r="C125" s="193"/>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Q125" s="194"/>
      <c r="AR125" s="194"/>
      <c r="AS125" s="194"/>
      <c r="AT125" s="194"/>
      <c r="AU125" s="194"/>
      <c r="AV125" s="194"/>
      <c r="AW125" s="194"/>
      <c r="AX125" s="194"/>
      <c r="AY125" s="194"/>
      <c r="AZ125" s="194"/>
      <c r="BA125" s="194"/>
      <c r="BB125" s="194"/>
      <c r="BC125" s="194"/>
      <c r="BD125" s="194"/>
      <c r="BE125" s="194"/>
      <c r="BF125" s="194"/>
      <c r="BG125" s="194"/>
      <c r="BH125" s="194"/>
      <c r="BI125" s="194"/>
      <c r="BJ125" s="194"/>
      <c r="BK125" s="194"/>
      <c r="BL125" s="194"/>
      <c r="BM125" s="194"/>
      <c r="BN125" s="194"/>
      <c r="BO125" s="194"/>
      <c r="BP125" s="194"/>
      <c r="BQ125" s="194"/>
      <c r="BR125" s="194"/>
      <c r="BS125" s="194"/>
    </row>
    <row r="126" spans="1:71" ht="12.75" hidden="1" x14ac:dyDescent="0.2">
      <c r="A126" s="225" t="s">
        <v>489</v>
      </c>
      <c r="B126" s="229">
        <f>$B$122*1000*1000</f>
        <v>28557248.300000004</v>
      </c>
      <c r="C126" s="189"/>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ht="12.75" hidden="1" x14ac:dyDescent="0.2">
      <c r="A127" s="225" t="s">
        <v>490</v>
      </c>
      <c r="B127" s="230">
        <v>0.01</v>
      </c>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c r="AP127" s="189"/>
      <c r="AQ127" s="189"/>
      <c r="AR127" s="189"/>
      <c r="AS127" s="189"/>
      <c r="AT127" s="189"/>
      <c r="AU127" s="189"/>
      <c r="AV127" s="189"/>
      <c r="AW127" s="189"/>
      <c r="AX127" s="189"/>
      <c r="AY127" s="189"/>
      <c r="AZ127" s="189"/>
      <c r="BA127" s="189"/>
      <c r="BB127" s="189"/>
      <c r="BC127" s="189"/>
      <c r="BD127" s="189"/>
      <c r="BE127" s="189"/>
      <c r="BF127" s="189"/>
      <c r="BG127" s="189"/>
      <c r="BH127" s="189"/>
      <c r="BI127" s="189"/>
      <c r="BJ127" s="189"/>
      <c r="BK127" s="189"/>
      <c r="BL127" s="189"/>
      <c r="BM127" s="189"/>
      <c r="BN127" s="189"/>
      <c r="BO127" s="189"/>
      <c r="BP127" s="189"/>
      <c r="BQ127" s="189"/>
      <c r="BR127" s="189"/>
      <c r="BS127" s="189"/>
    </row>
    <row r="128" spans="1:71" ht="12.75" hidden="1" x14ac:dyDescent="0.2">
      <c r="A128" s="191"/>
      <c r="B128" s="195"/>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hidden="1" x14ac:dyDescent="0.2">
      <c r="A129" s="427" t="s">
        <v>491</v>
      </c>
      <c r="B129" s="428">
        <v>0.13170000000000001</v>
      </c>
      <c r="C129" s="429"/>
      <c r="D129" s="429"/>
      <c r="E129" s="429"/>
      <c r="F129" s="429"/>
      <c r="G129" s="429"/>
      <c r="H129" s="42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idden="1" x14ac:dyDescent="0.2">
      <c r="A130" s="430"/>
      <c r="B130" s="431"/>
      <c r="C130" s="429"/>
      <c r="D130" s="432"/>
      <c r="E130" s="432"/>
      <c r="F130" s="432"/>
      <c r="G130" s="432"/>
      <c r="H130" s="432"/>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5" hidden="1" x14ac:dyDescent="0.2">
      <c r="A131" s="433"/>
      <c r="B131" s="434">
        <v>2024</v>
      </c>
      <c r="C131" s="435">
        <v>2025</v>
      </c>
      <c r="D131" s="435">
        <v>2026</v>
      </c>
      <c r="E131" s="435">
        <v>2027</v>
      </c>
      <c r="F131" s="435">
        <v>2028</v>
      </c>
      <c r="G131" s="435">
        <v>2029</v>
      </c>
      <c r="H131" s="435">
        <v>2030</v>
      </c>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ht="12.75" hidden="1" x14ac:dyDescent="0.2">
      <c r="A132" s="436" t="s">
        <v>587</v>
      </c>
      <c r="B132" s="437">
        <v>2449.0500000000002</v>
      </c>
      <c r="C132" s="438">
        <v>2769.1203235763874</v>
      </c>
      <c r="D132" s="438">
        <v>3093.1622627317265</v>
      </c>
      <c r="E132" s="438">
        <v>3737.7509009779374</v>
      </c>
      <c r="F132" s="438">
        <v>4217.4593621602853</v>
      </c>
      <c r="G132" s="438">
        <v>4535.9042897605668</v>
      </c>
      <c r="H132" s="438">
        <v>4737.8803336830961</v>
      </c>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ht="12.75" hidden="1" x14ac:dyDescent="0.2">
      <c r="A133" s="191"/>
      <c r="B133" s="189"/>
      <c r="C133" s="189"/>
      <c r="D133" s="189"/>
      <c r="E133" s="189"/>
      <c r="F133" s="189"/>
      <c r="G133" s="189"/>
      <c r="H133" s="189"/>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49"/>
      <c r="AR133" s="149"/>
      <c r="AS133" s="149"/>
      <c r="BH133" s="189"/>
      <c r="BI133" s="189"/>
      <c r="BJ133" s="189"/>
      <c r="BK133" s="189"/>
      <c r="BL133" s="189"/>
      <c r="BM133" s="189"/>
      <c r="BN133" s="189"/>
      <c r="BO133" s="189"/>
      <c r="BP133" s="189"/>
      <c r="BQ133" s="189"/>
      <c r="BR133" s="189"/>
      <c r="BS133" s="189"/>
    </row>
    <row r="134" spans="1:71" hidden="1" x14ac:dyDescent="0.2">
      <c r="A134" s="225" t="s">
        <v>492</v>
      </c>
      <c r="C134" s="194"/>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c r="AK134" s="194"/>
      <c r="AL134" s="194"/>
      <c r="AM134" s="194"/>
      <c r="AN134" s="194"/>
      <c r="AO134" s="194"/>
      <c r="AP134" s="194"/>
      <c r="AQ134" s="149"/>
      <c r="AR134" s="149"/>
      <c r="AS134" s="149"/>
      <c r="BH134" s="194"/>
      <c r="BI134" s="194"/>
      <c r="BJ134" s="194"/>
      <c r="BK134" s="194"/>
      <c r="BL134" s="194"/>
      <c r="BM134" s="194"/>
      <c r="BN134" s="194"/>
      <c r="BO134" s="194"/>
      <c r="BP134" s="194"/>
      <c r="BQ134" s="194"/>
      <c r="BR134" s="194"/>
      <c r="BS134" s="194"/>
    </row>
    <row r="135" spans="1:71" ht="12.75" hidden="1" x14ac:dyDescent="0.2">
      <c r="A135" s="225"/>
      <c r="B135" s="231">
        <v>2026</v>
      </c>
      <c r="C135" s="231">
        <f>B135+1</f>
        <v>2027</v>
      </c>
      <c r="D135" s="231">
        <f t="shared" ref="D135:AY135" si="41">C135+1</f>
        <v>2028</v>
      </c>
      <c r="E135" s="231">
        <f t="shared" si="41"/>
        <v>2029</v>
      </c>
      <c r="F135" s="231">
        <f t="shared" si="41"/>
        <v>2030</v>
      </c>
      <c r="G135" s="231">
        <f t="shared" si="41"/>
        <v>2031</v>
      </c>
      <c r="H135" s="231">
        <f t="shared" si="41"/>
        <v>2032</v>
      </c>
      <c r="I135" s="231">
        <f t="shared" si="41"/>
        <v>2033</v>
      </c>
      <c r="J135" s="231">
        <f t="shared" si="41"/>
        <v>2034</v>
      </c>
      <c r="K135" s="231">
        <f t="shared" si="41"/>
        <v>2035</v>
      </c>
      <c r="L135" s="231">
        <f t="shared" si="41"/>
        <v>2036</v>
      </c>
      <c r="M135" s="231">
        <f t="shared" si="41"/>
        <v>2037</v>
      </c>
      <c r="N135" s="231">
        <f t="shared" si="41"/>
        <v>2038</v>
      </c>
      <c r="O135" s="231">
        <f t="shared" si="41"/>
        <v>2039</v>
      </c>
      <c r="P135" s="231">
        <f t="shared" si="41"/>
        <v>2040</v>
      </c>
      <c r="Q135" s="231">
        <f t="shared" si="41"/>
        <v>2041</v>
      </c>
      <c r="R135" s="231">
        <f t="shared" si="41"/>
        <v>2042</v>
      </c>
      <c r="S135" s="231">
        <f t="shared" si="41"/>
        <v>2043</v>
      </c>
      <c r="T135" s="231">
        <f t="shared" si="41"/>
        <v>2044</v>
      </c>
      <c r="U135" s="231">
        <f t="shared" si="41"/>
        <v>2045</v>
      </c>
      <c r="V135" s="231">
        <f t="shared" si="41"/>
        <v>2046</v>
      </c>
      <c r="W135" s="231">
        <f t="shared" si="41"/>
        <v>2047</v>
      </c>
      <c r="X135" s="231">
        <f t="shared" si="41"/>
        <v>2048</v>
      </c>
      <c r="Y135" s="231">
        <f t="shared" si="41"/>
        <v>2049</v>
      </c>
      <c r="Z135" s="231">
        <f t="shared" si="41"/>
        <v>2050</v>
      </c>
      <c r="AA135" s="231">
        <f t="shared" si="41"/>
        <v>2051</v>
      </c>
      <c r="AB135" s="231">
        <f t="shared" si="41"/>
        <v>2052</v>
      </c>
      <c r="AC135" s="231">
        <f t="shared" si="41"/>
        <v>2053</v>
      </c>
      <c r="AD135" s="231">
        <f t="shared" si="41"/>
        <v>2054</v>
      </c>
      <c r="AE135" s="231">
        <f t="shared" si="41"/>
        <v>2055</v>
      </c>
      <c r="AF135" s="231">
        <f t="shared" si="41"/>
        <v>2056</v>
      </c>
      <c r="AG135" s="231">
        <f t="shared" si="41"/>
        <v>2057</v>
      </c>
      <c r="AH135" s="231">
        <f t="shared" si="41"/>
        <v>2058</v>
      </c>
      <c r="AI135" s="231">
        <f t="shared" si="41"/>
        <v>2059</v>
      </c>
      <c r="AJ135" s="231">
        <f t="shared" si="41"/>
        <v>2060</v>
      </c>
      <c r="AK135" s="231">
        <f t="shared" si="41"/>
        <v>2061</v>
      </c>
      <c r="AL135" s="231">
        <f t="shared" si="41"/>
        <v>2062</v>
      </c>
      <c r="AM135" s="231">
        <f t="shared" si="41"/>
        <v>2063</v>
      </c>
      <c r="AN135" s="231">
        <f t="shared" si="41"/>
        <v>2064</v>
      </c>
      <c r="AO135" s="231">
        <f t="shared" si="41"/>
        <v>2065</v>
      </c>
      <c r="AP135" s="231">
        <f t="shared" si="41"/>
        <v>2066</v>
      </c>
      <c r="AQ135" s="231">
        <f t="shared" si="41"/>
        <v>2067</v>
      </c>
      <c r="AR135" s="231">
        <f t="shared" si="41"/>
        <v>2068</v>
      </c>
      <c r="AS135" s="231">
        <f t="shared" si="41"/>
        <v>2069</v>
      </c>
      <c r="AT135" s="231">
        <f t="shared" si="41"/>
        <v>2070</v>
      </c>
      <c r="AU135" s="231">
        <f t="shared" si="41"/>
        <v>2071</v>
      </c>
      <c r="AV135" s="231">
        <f t="shared" si="41"/>
        <v>2072</v>
      </c>
      <c r="AW135" s="231">
        <f t="shared" si="41"/>
        <v>2073</v>
      </c>
      <c r="AX135" s="231">
        <f t="shared" si="41"/>
        <v>2074</v>
      </c>
      <c r="AY135" s="231">
        <f t="shared" si="41"/>
        <v>2075</v>
      </c>
    </row>
    <row r="136" spans="1:71" ht="12.75" hidden="1" x14ac:dyDescent="0.2">
      <c r="A136" s="225" t="s">
        <v>493</v>
      </c>
      <c r="B136" s="419">
        <v>5.5E-2</v>
      </c>
      <c r="C136" s="419">
        <v>4.1000000000000002E-2</v>
      </c>
      <c r="D136" s="232">
        <v>4.1000000000000002E-2</v>
      </c>
      <c r="E136" s="232">
        <v>4.1000000000000002E-2</v>
      </c>
      <c r="F136" s="232">
        <f t="shared" ref="F136" si="42">E136</f>
        <v>4.1000000000000002E-2</v>
      </c>
      <c r="G136" s="232">
        <f t="shared" ref="G136" si="43">F136</f>
        <v>4.1000000000000002E-2</v>
      </c>
      <c r="H136" s="232">
        <f t="shared" ref="H136:AY136" si="44">G136</f>
        <v>4.1000000000000002E-2</v>
      </c>
      <c r="I136" s="232">
        <f t="shared" si="44"/>
        <v>4.1000000000000002E-2</v>
      </c>
      <c r="J136" s="232">
        <f t="shared" si="44"/>
        <v>4.1000000000000002E-2</v>
      </c>
      <c r="K136" s="232">
        <f t="shared" si="44"/>
        <v>4.1000000000000002E-2</v>
      </c>
      <c r="L136" s="232">
        <f t="shared" si="44"/>
        <v>4.1000000000000002E-2</v>
      </c>
      <c r="M136" s="232">
        <f t="shared" si="44"/>
        <v>4.1000000000000002E-2</v>
      </c>
      <c r="N136" s="232">
        <f t="shared" si="44"/>
        <v>4.1000000000000002E-2</v>
      </c>
      <c r="O136" s="232">
        <f t="shared" si="44"/>
        <v>4.1000000000000002E-2</v>
      </c>
      <c r="P136" s="232">
        <f t="shared" si="44"/>
        <v>4.1000000000000002E-2</v>
      </c>
      <c r="Q136" s="232">
        <f t="shared" si="44"/>
        <v>4.1000000000000002E-2</v>
      </c>
      <c r="R136" s="232">
        <f t="shared" si="44"/>
        <v>4.1000000000000002E-2</v>
      </c>
      <c r="S136" s="232">
        <f t="shared" si="44"/>
        <v>4.1000000000000002E-2</v>
      </c>
      <c r="T136" s="232">
        <f t="shared" si="44"/>
        <v>4.1000000000000002E-2</v>
      </c>
      <c r="U136" s="232">
        <f t="shared" si="44"/>
        <v>4.1000000000000002E-2</v>
      </c>
      <c r="V136" s="232">
        <f t="shared" si="44"/>
        <v>4.1000000000000002E-2</v>
      </c>
      <c r="W136" s="232">
        <f t="shared" si="44"/>
        <v>4.1000000000000002E-2</v>
      </c>
      <c r="X136" s="232">
        <f t="shared" si="44"/>
        <v>4.1000000000000002E-2</v>
      </c>
      <c r="Y136" s="232">
        <f t="shared" si="44"/>
        <v>4.1000000000000002E-2</v>
      </c>
      <c r="Z136" s="232">
        <f t="shared" si="44"/>
        <v>4.1000000000000002E-2</v>
      </c>
      <c r="AA136" s="232">
        <f t="shared" si="44"/>
        <v>4.1000000000000002E-2</v>
      </c>
      <c r="AB136" s="232">
        <f t="shared" si="44"/>
        <v>4.1000000000000002E-2</v>
      </c>
      <c r="AC136" s="232">
        <f t="shared" si="44"/>
        <v>4.1000000000000002E-2</v>
      </c>
      <c r="AD136" s="232">
        <f t="shared" si="44"/>
        <v>4.1000000000000002E-2</v>
      </c>
      <c r="AE136" s="232">
        <f t="shared" si="44"/>
        <v>4.1000000000000002E-2</v>
      </c>
      <c r="AF136" s="232">
        <f t="shared" si="44"/>
        <v>4.1000000000000002E-2</v>
      </c>
      <c r="AG136" s="232">
        <f t="shared" si="44"/>
        <v>4.1000000000000002E-2</v>
      </c>
      <c r="AH136" s="232">
        <f t="shared" si="44"/>
        <v>4.1000000000000002E-2</v>
      </c>
      <c r="AI136" s="232">
        <f t="shared" si="44"/>
        <v>4.1000000000000002E-2</v>
      </c>
      <c r="AJ136" s="232">
        <f t="shared" si="44"/>
        <v>4.1000000000000002E-2</v>
      </c>
      <c r="AK136" s="232">
        <f t="shared" si="44"/>
        <v>4.1000000000000002E-2</v>
      </c>
      <c r="AL136" s="232">
        <f t="shared" si="44"/>
        <v>4.1000000000000002E-2</v>
      </c>
      <c r="AM136" s="232">
        <f t="shared" si="44"/>
        <v>4.1000000000000002E-2</v>
      </c>
      <c r="AN136" s="232">
        <f t="shared" si="44"/>
        <v>4.1000000000000002E-2</v>
      </c>
      <c r="AO136" s="232">
        <f t="shared" si="44"/>
        <v>4.1000000000000002E-2</v>
      </c>
      <c r="AP136" s="232">
        <f t="shared" si="44"/>
        <v>4.1000000000000002E-2</v>
      </c>
      <c r="AQ136" s="232">
        <f t="shared" si="44"/>
        <v>4.1000000000000002E-2</v>
      </c>
      <c r="AR136" s="232">
        <f t="shared" si="44"/>
        <v>4.1000000000000002E-2</v>
      </c>
      <c r="AS136" s="232">
        <f t="shared" si="44"/>
        <v>4.1000000000000002E-2</v>
      </c>
      <c r="AT136" s="232">
        <f t="shared" si="44"/>
        <v>4.1000000000000002E-2</v>
      </c>
      <c r="AU136" s="232">
        <f t="shared" si="44"/>
        <v>4.1000000000000002E-2</v>
      </c>
      <c r="AV136" s="232">
        <f t="shared" si="44"/>
        <v>4.1000000000000002E-2</v>
      </c>
      <c r="AW136" s="232">
        <f t="shared" si="44"/>
        <v>4.1000000000000002E-2</v>
      </c>
      <c r="AX136" s="232">
        <f t="shared" si="44"/>
        <v>4.1000000000000002E-2</v>
      </c>
      <c r="AY136" s="232">
        <f t="shared" si="44"/>
        <v>4.1000000000000002E-2</v>
      </c>
    </row>
    <row r="137" spans="1:71" s="149" customFormat="1" ht="15" hidden="1" x14ac:dyDescent="0.2">
      <c r="A137" s="225" t="s">
        <v>494</v>
      </c>
      <c r="B137" s="419">
        <f>B136</f>
        <v>5.5E-2</v>
      </c>
      <c r="C137" s="200">
        <f>(1+B137)*(1+C136)-1</f>
        <v>9.8254999999999759E-2</v>
      </c>
      <c r="D137" s="200">
        <f t="shared" ref="D137:AY137" si="45">(1+C137)*(1+D136)-1</f>
        <v>0.14328345499999973</v>
      </c>
      <c r="E137" s="200">
        <f t="shared" si="45"/>
        <v>0.19015807665499973</v>
      </c>
      <c r="F137" s="200">
        <f t="shared" si="45"/>
        <v>0.23895455779785468</v>
      </c>
      <c r="G137" s="200">
        <f t="shared" si="45"/>
        <v>0.28975169466756667</v>
      </c>
      <c r="H137" s="200">
        <f t="shared" si="45"/>
        <v>0.34263151414893689</v>
      </c>
      <c r="I137" s="200">
        <f t="shared" si="45"/>
        <v>0.39767940622904319</v>
      </c>
      <c r="J137" s="200">
        <f t="shared" si="45"/>
        <v>0.45498426188443375</v>
      </c>
      <c r="K137" s="200">
        <f t="shared" si="45"/>
        <v>0.51463861662169541</v>
      </c>
      <c r="L137" s="200">
        <f t="shared" si="45"/>
        <v>0.57673879990318477</v>
      </c>
      <c r="M137" s="200">
        <f t="shared" si="45"/>
        <v>0.64138509069921512</v>
      </c>
      <c r="N137" s="200">
        <f t="shared" si="45"/>
        <v>0.70868187941788285</v>
      </c>
      <c r="O137" s="200">
        <f t="shared" si="45"/>
        <v>0.77873783647401584</v>
      </c>
      <c r="P137" s="200">
        <f t="shared" si="45"/>
        <v>0.85166608776945041</v>
      </c>
      <c r="Q137" s="200">
        <f t="shared" si="45"/>
        <v>0.9275843973679978</v>
      </c>
      <c r="R137" s="200">
        <f t="shared" si="45"/>
        <v>1.0066153576600856</v>
      </c>
      <c r="S137" s="200">
        <f t="shared" si="45"/>
        <v>1.0888865873241489</v>
      </c>
      <c r="T137" s="200">
        <f t="shared" si="45"/>
        <v>1.1745309374044388</v>
      </c>
      <c r="U137" s="200">
        <f t="shared" si="45"/>
        <v>1.2636867058380208</v>
      </c>
      <c r="V137" s="200">
        <f t="shared" si="45"/>
        <v>1.3564978607773797</v>
      </c>
      <c r="W137" s="200">
        <f t="shared" si="45"/>
        <v>1.4531142730692519</v>
      </c>
      <c r="X137" s="200">
        <f t="shared" si="45"/>
        <v>1.553691958265091</v>
      </c>
      <c r="Y137" s="200">
        <f t="shared" si="45"/>
        <v>1.6583933285539594</v>
      </c>
      <c r="Z137" s="200">
        <f t="shared" si="45"/>
        <v>1.7673874550246715</v>
      </c>
      <c r="AA137" s="200">
        <f t="shared" si="45"/>
        <v>1.8808503406806829</v>
      </c>
      <c r="AB137" s="200">
        <f t="shared" si="45"/>
        <v>1.9989652046485906</v>
      </c>
      <c r="AC137" s="200">
        <f t="shared" si="45"/>
        <v>2.1219227780391825</v>
      </c>
      <c r="AD137" s="200">
        <f t="shared" si="45"/>
        <v>2.2499216119387886</v>
      </c>
      <c r="AE137" s="200">
        <f t="shared" si="45"/>
        <v>2.3831683980282787</v>
      </c>
      <c r="AF137" s="200">
        <f t="shared" si="45"/>
        <v>2.5218783023474378</v>
      </c>
      <c r="AG137" s="200">
        <f t="shared" si="45"/>
        <v>2.6662753127436827</v>
      </c>
      <c r="AH137" s="200">
        <f t="shared" si="45"/>
        <v>2.8165926005661732</v>
      </c>
      <c r="AI137" s="200">
        <f t="shared" si="45"/>
        <v>2.9730728971893861</v>
      </c>
      <c r="AJ137" s="200">
        <f t="shared" si="45"/>
        <v>3.135968885974151</v>
      </c>
      <c r="AK137" s="200">
        <f t="shared" si="45"/>
        <v>3.3055436102990905</v>
      </c>
      <c r="AL137" s="200">
        <f t="shared" si="45"/>
        <v>3.4820708983213526</v>
      </c>
      <c r="AM137" s="200">
        <f t="shared" si="45"/>
        <v>3.6658358051525282</v>
      </c>
      <c r="AN137" s="200">
        <f t="shared" si="45"/>
        <v>3.8571350731637812</v>
      </c>
      <c r="AO137" s="200">
        <f t="shared" si="45"/>
        <v>4.0562776111634955</v>
      </c>
      <c r="AP137" s="200">
        <f t="shared" si="45"/>
        <v>4.2635849932211984</v>
      </c>
      <c r="AQ137" s="200">
        <f t="shared" si="45"/>
        <v>4.4793919779432674</v>
      </c>
      <c r="AR137" s="200">
        <f t="shared" si="45"/>
        <v>4.704047049038941</v>
      </c>
      <c r="AS137" s="200">
        <f t="shared" si="45"/>
        <v>4.9379129780495372</v>
      </c>
      <c r="AT137" s="200">
        <f t="shared" si="45"/>
        <v>5.1813674101495675</v>
      </c>
      <c r="AU137" s="200">
        <f t="shared" si="45"/>
        <v>5.4348034739656992</v>
      </c>
      <c r="AV137" s="200">
        <f t="shared" si="45"/>
        <v>5.6986304163982924</v>
      </c>
      <c r="AW137" s="200">
        <f>(1+AV137)*(1+AW136)-1</f>
        <v>5.9732742634706222</v>
      </c>
      <c r="AX137" s="200">
        <f t="shared" si="45"/>
        <v>6.2591785082729174</v>
      </c>
      <c r="AY137" s="200">
        <f t="shared" si="45"/>
        <v>6.5568048271121064</v>
      </c>
    </row>
    <row r="138" spans="1:71" s="149" customFormat="1" hidden="1" x14ac:dyDescent="0.2">
      <c r="A138" s="196"/>
      <c r="B138" s="233"/>
      <c r="C138" s="234"/>
      <c r="D138" s="234"/>
      <c r="E138" s="234"/>
      <c r="F138" s="234"/>
      <c r="G138" s="234"/>
      <c r="H138" s="234"/>
      <c r="I138" s="234"/>
      <c r="J138" s="234"/>
      <c r="K138" s="234"/>
      <c r="L138" s="234"/>
      <c r="M138" s="234"/>
      <c r="N138" s="234"/>
      <c r="O138" s="234"/>
      <c r="P138" s="234"/>
      <c r="Q138" s="234"/>
      <c r="R138" s="234"/>
      <c r="S138" s="234"/>
      <c r="T138" s="234"/>
      <c r="U138" s="234"/>
      <c r="V138" s="234"/>
      <c r="W138" s="234"/>
      <c r="X138" s="234"/>
      <c r="Y138" s="234"/>
      <c r="Z138" s="234"/>
      <c r="AA138" s="234"/>
      <c r="AB138" s="234"/>
      <c r="AC138" s="234"/>
      <c r="AD138" s="234"/>
      <c r="AE138" s="234"/>
      <c r="AF138" s="234"/>
      <c r="AG138" s="234"/>
      <c r="AH138" s="234"/>
      <c r="AI138" s="234"/>
      <c r="AJ138" s="234"/>
      <c r="AK138" s="234"/>
      <c r="AL138" s="234"/>
      <c r="AM138" s="234"/>
      <c r="AN138" s="234"/>
      <c r="AO138" s="234"/>
      <c r="AP138" s="234"/>
      <c r="AQ138" s="109"/>
    </row>
    <row r="139" spans="1:71" ht="12.75" hidden="1" x14ac:dyDescent="0.2">
      <c r="A139" s="191"/>
      <c r="B139" s="231">
        <v>2026</v>
      </c>
      <c r="C139" s="231">
        <f>B139+1</f>
        <v>2027</v>
      </c>
      <c r="D139" s="231">
        <f t="shared" ref="D139:AY140" si="46">C139+1</f>
        <v>2028</v>
      </c>
      <c r="E139" s="231">
        <f t="shared" si="46"/>
        <v>2029</v>
      </c>
      <c r="F139" s="231">
        <f t="shared" si="46"/>
        <v>2030</v>
      </c>
      <c r="G139" s="231">
        <f t="shared" si="46"/>
        <v>2031</v>
      </c>
      <c r="H139" s="231">
        <f t="shared" si="46"/>
        <v>2032</v>
      </c>
      <c r="I139" s="231">
        <f t="shared" si="46"/>
        <v>2033</v>
      </c>
      <c r="J139" s="231">
        <f t="shared" si="46"/>
        <v>2034</v>
      </c>
      <c r="K139" s="231">
        <f t="shared" si="46"/>
        <v>2035</v>
      </c>
      <c r="L139" s="231">
        <f t="shared" si="46"/>
        <v>2036</v>
      </c>
      <c r="M139" s="231">
        <f t="shared" si="46"/>
        <v>2037</v>
      </c>
      <c r="N139" s="231">
        <f t="shared" si="46"/>
        <v>2038</v>
      </c>
      <c r="O139" s="231">
        <f t="shared" si="46"/>
        <v>2039</v>
      </c>
      <c r="P139" s="231">
        <f t="shared" si="46"/>
        <v>2040</v>
      </c>
      <c r="Q139" s="231">
        <f t="shared" si="46"/>
        <v>2041</v>
      </c>
      <c r="R139" s="231">
        <f t="shared" si="46"/>
        <v>2042</v>
      </c>
      <c r="S139" s="231">
        <f t="shared" si="46"/>
        <v>2043</v>
      </c>
      <c r="T139" s="231">
        <f t="shared" si="46"/>
        <v>2044</v>
      </c>
      <c r="U139" s="231">
        <f t="shared" si="46"/>
        <v>2045</v>
      </c>
      <c r="V139" s="231">
        <f t="shared" si="46"/>
        <v>2046</v>
      </c>
      <c r="W139" s="231">
        <f t="shared" si="46"/>
        <v>2047</v>
      </c>
      <c r="X139" s="231">
        <f t="shared" si="46"/>
        <v>2048</v>
      </c>
      <c r="Y139" s="231">
        <f t="shared" si="46"/>
        <v>2049</v>
      </c>
      <c r="Z139" s="231">
        <f t="shared" si="46"/>
        <v>2050</v>
      </c>
      <c r="AA139" s="231">
        <f t="shared" si="46"/>
        <v>2051</v>
      </c>
      <c r="AB139" s="231">
        <f t="shared" si="46"/>
        <v>2052</v>
      </c>
      <c r="AC139" s="231">
        <f t="shared" si="46"/>
        <v>2053</v>
      </c>
      <c r="AD139" s="231">
        <f t="shared" si="46"/>
        <v>2054</v>
      </c>
      <c r="AE139" s="231">
        <f t="shared" si="46"/>
        <v>2055</v>
      </c>
      <c r="AF139" s="231">
        <f t="shared" si="46"/>
        <v>2056</v>
      </c>
      <c r="AG139" s="231">
        <f t="shared" si="46"/>
        <v>2057</v>
      </c>
      <c r="AH139" s="231">
        <f t="shared" si="46"/>
        <v>2058</v>
      </c>
      <c r="AI139" s="231">
        <f t="shared" si="46"/>
        <v>2059</v>
      </c>
      <c r="AJ139" s="231">
        <f t="shared" si="46"/>
        <v>2060</v>
      </c>
      <c r="AK139" s="231">
        <f t="shared" si="46"/>
        <v>2061</v>
      </c>
      <c r="AL139" s="231">
        <f t="shared" si="46"/>
        <v>2062</v>
      </c>
      <c r="AM139" s="231">
        <f t="shared" si="46"/>
        <v>2063</v>
      </c>
      <c r="AN139" s="231">
        <f t="shared" si="46"/>
        <v>2064</v>
      </c>
      <c r="AO139" s="231">
        <f t="shared" si="46"/>
        <v>2065</v>
      </c>
      <c r="AP139" s="231">
        <f t="shared" si="46"/>
        <v>2066</v>
      </c>
      <c r="AQ139" s="231">
        <f t="shared" si="46"/>
        <v>2067</v>
      </c>
      <c r="AR139" s="231">
        <f t="shared" si="46"/>
        <v>2068</v>
      </c>
      <c r="AS139" s="231">
        <f t="shared" si="46"/>
        <v>2069</v>
      </c>
      <c r="AT139" s="231">
        <f t="shared" si="46"/>
        <v>2070</v>
      </c>
      <c r="AU139" s="231">
        <f t="shared" si="46"/>
        <v>2071</v>
      </c>
      <c r="AV139" s="231">
        <f t="shared" si="46"/>
        <v>2072</v>
      </c>
      <c r="AW139" s="231">
        <f t="shared" si="46"/>
        <v>2073</v>
      </c>
      <c r="AX139" s="231">
        <f t="shared" si="46"/>
        <v>2074</v>
      </c>
      <c r="AY139" s="231">
        <f t="shared" si="46"/>
        <v>2075</v>
      </c>
      <c r="AZ139" s="189"/>
      <c r="BA139" s="189"/>
      <c r="BB139" s="189"/>
      <c r="BC139" s="189"/>
      <c r="BD139" s="189"/>
      <c r="BE139" s="189"/>
      <c r="BF139" s="189"/>
      <c r="BG139" s="189"/>
      <c r="BH139" s="189"/>
      <c r="BI139" s="189"/>
      <c r="BJ139" s="189"/>
      <c r="BK139" s="189"/>
      <c r="BL139" s="189"/>
      <c r="BM139" s="189"/>
      <c r="BN139" s="189"/>
      <c r="BO139" s="189"/>
      <c r="BP139" s="189"/>
      <c r="BQ139" s="189"/>
      <c r="BR139" s="189"/>
      <c r="BS139" s="189"/>
    </row>
    <row r="140" spans="1:71" hidden="1" x14ac:dyDescent="0.2">
      <c r="A140" s="191"/>
      <c r="B140" s="235">
        <f>1</f>
        <v>1</v>
      </c>
      <c r="C140" s="235">
        <f t="shared" ref="C140" si="47">B140+1</f>
        <v>2</v>
      </c>
      <c r="D140" s="235">
        <f t="shared" si="46"/>
        <v>3</v>
      </c>
      <c r="E140" s="235">
        <f>D140+1</f>
        <v>4</v>
      </c>
      <c r="F140" s="235">
        <f t="shared" si="46"/>
        <v>5</v>
      </c>
      <c r="G140" s="235">
        <f t="shared" si="46"/>
        <v>6</v>
      </c>
      <c r="H140" s="235">
        <f t="shared" si="46"/>
        <v>7</v>
      </c>
      <c r="I140" s="235">
        <f t="shared" si="46"/>
        <v>8</v>
      </c>
      <c r="J140" s="235">
        <f t="shared" si="46"/>
        <v>9</v>
      </c>
      <c r="K140" s="235">
        <f t="shared" si="46"/>
        <v>10</v>
      </c>
      <c r="L140" s="235">
        <f t="shared" si="46"/>
        <v>11</v>
      </c>
      <c r="M140" s="235">
        <f t="shared" si="46"/>
        <v>12</v>
      </c>
      <c r="N140" s="235">
        <f t="shared" si="46"/>
        <v>13</v>
      </c>
      <c r="O140" s="235">
        <f t="shared" si="46"/>
        <v>14</v>
      </c>
      <c r="P140" s="235">
        <f t="shared" si="46"/>
        <v>15</v>
      </c>
      <c r="Q140" s="235">
        <f t="shared" si="46"/>
        <v>16</v>
      </c>
      <c r="R140" s="235">
        <f t="shared" si="46"/>
        <v>17</v>
      </c>
      <c r="S140" s="235">
        <f t="shared" si="46"/>
        <v>18</v>
      </c>
      <c r="T140" s="235">
        <f t="shared" si="46"/>
        <v>19</v>
      </c>
      <c r="U140" s="235">
        <f t="shared" si="46"/>
        <v>20</v>
      </c>
      <c r="V140" s="235">
        <f t="shared" si="46"/>
        <v>21</v>
      </c>
      <c r="W140" s="235">
        <f t="shared" si="46"/>
        <v>22</v>
      </c>
      <c r="X140" s="235">
        <f t="shared" si="46"/>
        <v>23</v>
      </c>
      <c r="Y140" s="235">
        <f t="shared" si="46"/>
        <v>24</v>
      </c>
      <c r="Z140" s="235">
        <f t="shared" si="46"/>
        <v>25</v>
      </c>
      <c r="AA140" s="235">
        <f t="shared" si="46"/>
        <v>26</v>
      </c>
      <c r="AB140" s="235">
        <f t="shared" si="46"/>
        <v>27</v>
      </c>
      <c r="AC140" s="235">
        <f t="shared" si="46"/>
        <v>28</v>
      </c>
      <c r="AD140" s="235">
        <f t="shared" si="46"/>
        <v>29</v>
      </c>
      <c r="AE140" s="235">
        <f t="shared" si="46"/>
        <v>30</v>
      </c>
      <c r="AF140" s="235">
        <f t="shared" si="46"/>
        <v>31</v>
      </c>
      <c r="AG140" s="235">
        <f t="shared" si="46"/>
        <v>32</v>
      </c>
      <c r="AH140" s="235">
        <f t="shared" si="46"/>
        <v>33</v>
      </c>
      <c r="AI140" s="235">
        <f t="shared" si="46"/>
        <v>34</v>
      </c>
      <c r="AJ140" s="235">
        <f t="shared" si="46"/>
        <v>35</v>
      </c>
      <c r="AK140" s="235">
        <f t="shared" si="46"/>
        <v>36</v>
      </c>
      <c r="AL140" s="235">
        <f t="shared" si="46"/>
        <v>37</v>
      </c>
      <c r="AM140" s="235">
        <f t="shared" si="46"/>
        <v>38</v>
      </c>
      <c r="AN140" s="235">
        <f t="shared" si="46"/>
        <v>39</v>
      </c>
      <c r="AO140" s="235">
        <f t="shared" si="46"/>
        <v>40</v>
      </c>
      <c r="AP140" s="235">
        <f>AO140+1</f>
        <v>41</v>
      </c>
      <c r="AQ140" s="235">
        <f t="shared" si="46"/>
        <v>42</v>
      </c>
      <c r="AR140" s="235">
        <f t="shared" si="46"/>
        <v>43</v>
      </c>
      <c r="AS140" s="235">
        <f t="shared" si="46"/>
        <v>44</v>
      </c>
      <c r="AT140" s="235">
        <f t="shared" si="46"/>
        <v>45</v>
      </c>
      <c r="AU140" s="235">
        <f t="shared" si="46"/>
        <v>46</v>
      </c>
      <c r="AV140" s="235">
        <f t="shared" si="46"/>
        <v>47</v>
      </c>
      <c r="AW140" s="235">
        <f t="shared" si="46"/>
        <v>48</v>
      </c>
      <c r="AX140" s="235">
        <f t="shared" si="46"/>
        <v>49</v>
      </c>
      <c r="AY140" s="235">
        <f t="shared" si="46"/>
        <v>50</v>
      </c>
      <c r="AZ140" s="189"/>
      <c r="BA140" s="189"/>
      <c r="BB140" s="189"/>
      <c r="BC140" s="189"/>
      <c r="BD140" s="189"/>
      <c r="BE140" s="189"/>
      <c r="BF140" s="189"/>
      <c r="BG140" s="189"/>
      <c r="BH140" s="189"/>
      <c r="BI140" s="189"/>
      <c r="BJ140" s="189"/>
      <c r="BK140" s="189"/>
      <c r="BL140" s="189"/>
      <c r="BM140" s="189"/>
      <c r="BN140" s="189"/>
      <c r="BO140" s="189"/>
      <c r="BP140" s="189"/>
      <c r="BQ140" s="189"/>
      <c r="BR140" s="189"/>
      <c r="BS140" s="189"/>
    </row>
    <row r="141" spans="1:71" ht="15" hidden="1" x14ac:dyDescent="0.2">
      <c r="A141" s="191"/>
      <c r="B141" s="236">
        <v>0.5</v>
      </c>
      <c r="C141" s="236">
        <f>AVERAGE(B140:C140)</f>
        <v>1.5</v>
      </c>
      <c r="D141" s="236">
        <f>AVERAGE(C140:D140)</f>
        <v>2.5</v>
      </c>
      <c r="E141" s="236">
        <f>AVERAGE(D140:E140)</f>
        <v>3.5</v>
      </c>
      <c r="F141" s="236">
        <f t="shared" ref="F141:AO141" si="48">AVERAGE(E140:F140)</f>
        <v>4.5</v>
      </c>
      <c r="G141" s="236">
        <f t="shared" si="48"/>
        <v>5.5</v>
      </c>
      <c r="H141" s="236">
        <f t="shared" si="48"/>
        <v>6.5</v>
      </c>
      <c r="I141" s="236">
        <f t="shared" si="48"/>
        <v>7.5</v>
      </c>
      <c r="J141" s="236">
        <f t="shared" si="48"/>
        <v>8.5</v>
      </c>
      <c r="K141" s="236">
        <f t="shared" si="48"/>
        <v>9.5</v>
      </c>
      <c r="L141" s="236">
        <f t="shared" si="48"/>
        <v>10.5</v>
      </c>
      <c r="M141" s="236">
        <f t="shared" si="48"/>
        <v>11.5</v>
      </c>
      <c r="N141" s="236">
        <f t="shared" si="48"/>
        <v>12.5</v>
      </c>
      <c r="O141" s="236">
        <f t="shared" si="48"/>
        <v>13.5</v>
      </c>
      <c r="P141" s="236">
        <f t="shared" si="48"/>
        <v>14.5</v>
      </c>
      <c r="Q141" s="236">
        <f t="shared" si="48"/>
        <v>15.5</v>
      </c>
      <c r="R141" s="236">
        <f t="shared" si="48"/>
        <v>16.5</v>
      </c>
      <c r="S141" s="236">
        <f t="shared" si="48"/>
        <v>17.5</v>
      </c>
      <c r="T141" s="236">
        <f t="shared" si="48"/>
        <v>18.5</v>
      </c>
      <c r="U141" s="236">
        <f t="shared" si="48"/>
        <v>19.5</v>
      </c>
      <c r="V141" s="236">
        <f t="shared" si="48"/>
        <v>20.5</v>
      </c>
      <c r="W141" s="236">
        <f t="shared" si="48"/>
        <v>21.5</v>
      </c>
      <c r="X141" s="236">
        <f t="shared" si="48"/>
        <v>22.5</v>
      </c>
      <c r="Y141" s="236">
        <f t="shared" si="48"/>
        <v>23.5</v>
      </c>
      <c r="Z141" s="236">
        <f t="shared" si="48"/>
        <v>24.5</v>
      </c>
      <c r="AA141" s="236">
        <f t="shared" si="48"/>
        <v>25.5</v>
      </c>
      <c r="AB141" s="236">
        <f t="shared" si="48"/>
        <v>26.5</v>
      </c>
      <c r="AC141" s="236">
        <f t="shared" si="48"/>
        <v>27.5</v>
      </c>
      <c r="AD141" s="236">
        <f t="shared" si="48"/>
        <v>28.5</v>
      </c>
      <c r="AE141" s="236">
        <f t="shared" si="48"/>
        <v>29.5</v>
      </c>
      <c r="AF141" s="236">
        <f t="shared" si="48"/>
        <v>30.5</v>
      </c>
      <c r="AG141" s="236">
        <f t="shared" si="48"/>
        <v>31.5</v>
      </c>
      <c r="AH141" s="236">
        <f t="shared" si="48"/>
        <v>32.5</v>
      </c>
      <c r="AI141" s="236">
        <f t="shared" si="48"/>
        <v>33.5</v>
      </c>
      <c r="AJ141" s="236">
        <f t="shared" si="48"/>
        <v>34.5</v>
      </c>
      <c r="AK141" s="236">
        <f t="shared" si="48"/>
        <v>35.5</v>
      </c>
      <c r="AL141" s="236">
        <f t="shared" si="48"/>
        <v>36.5</v>
      </c>
      <c r="AM141" s="236">
        <f t="shared" si="48"/>
        <v>37.5</v>
      </c>
      <c r="AN141" s="236">
        <f t="shared" si="48"/>
        <v>38.5</v>
      </c>
      <c r="AO141" s="236">
        <f t="shared" si="48"/>
        <v>39.5</v>
      </c>
      <c r="AP141" s="236">
        <f>AVERAGE(AO140:AP140)</f>
        <v>40.5</v>
      </c>
      <c r="AQ141" s="236">
        <f t="shared" ref="AQ141:AY141" si="49">AVERAGE(AP140:AQ140)</f>
        <v>41.5</v>
      </c>
      <c r="AR141" s="236">
        <f t="shared" si="49"/>
        <v>42.5</v>
      </c>
      <c r="AS141" s="236">
        <f t="shared" si="49"/>
        <v>43.5</v>
      </c>
      <c r="AT141" s="236">
        <f t="shared" si="49"/>
        <v>44.5</v>
      </c>
      <c r="AU141" s="236">
        <f t="shared" si="49"/>
        <v>45.5</v>
      </c>
      <c r="AV141" s="236">
        <f t="shared" si="49"/>
        <v>46.5</v>
      </c>
      <c r="AW141" s="236">
        <f t="shared" si="49"/>
        <v>47.5</v>
      </c>
      <c r="AX141" s="236">
        <f t="shared" si="49"/>
        <v>48.5</v>
      </c>
      <c r="AY141" s="236">
        <f t="shared" si="49"/>
        <v>49.5</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ht="12.75" hidden="1" x14ac:dyDescent="0.2">
      <c r="A142" s="191"/>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189"/>
      <c r="AG142" s="189"/>
      <c r="AH142" s="189"/>
      <c r="AI142" s="189"/>
      <c r="AJ142" s="189"/>
      <c r="AK142" s="189"/>
      <c r="AL142" s="189"/>
      <c r="AM142" s="189"/>
      <c r="AN142" s="189"/>
      <c r="AO142" s="189"/>
      <c r="AP142" s="189"/>
      <c r="AR142" s="189"/>
      <c r="AS142" s="189"/>
      <c r="AT142" s="189"/>
      <c r="AU142" s="189"/>
      <c r="AV142" s="189"/>
      <c r="AW142" s="189"/>
      <c r="AX142" s="189"/>
      <c r="AY142" s="189"/>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2.75" hidden="1" x14ac:dyDescent="0.2">
      <c r="A143" s="191"/>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c r="AA143" s="189"/>
      <c r="AB143" s="189"/>
      <c r="AC143" s="189"/>
      <c r="AD143" s="189"/>
      <c r="AE143" s="189"/>
      <c r="AF143" s="189"/>
      <c r="AG143" s="189"/>
      <c r="AH143" s="189"/>
      <c r="AI143" s="189"/>
      <c r="AJ143" s="189"/>
      <c r="AK143" s="189"/>
      <c r="AL143" s="189"/>
      <c r="AM143" s="189"/>
      <c r="AN143" s="189"/>
      <c r="AO143" s="189"/>
      <c r="AP143" s="189"/>
      <c r="AQ143" s="189"/>
      <c r="AR143" s="189"/>
      <c r="AS143" s="189"/>
      <c r="AT143" s="189"/>
      <c r="AU143" s="189"/>
      <c r="AV143" s="189"/>
      <c r="AW143" s="189"/>
      <c r="AX143" s="189"/>
      <c r="AY143" s="189"/>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hidden="1"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hidden="1"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hidden="1"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hidden="1"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0"/>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8"/>
      <c r="AR156" s="188"/>
      <c r="AS156" s="188"/>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7"/>
      <c r="BR156" s="187"/>
      <c r="BS156" s="187"/>
    </row>
    <row r="157" spans="1:71" ht="12.75" x14ac:dyDescent="0.2">
      <c r="A157" s="190"/>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8"/>
      <c r="AR157" s="188"/>
      <c r="AS157" s="188"/>
      <c r="AT157" s="187"/>
      <c r="AU157" s="187"/>
      <c r="AV157" s="187"/>
      <c r="AW157" s="187"/>
      <c r="AX157" s="187"/>
      <c r="AY157" s="187"/>
      <c r="AZ157" s="187"/>
      <c r="BA157" s="187"/>
      <c r="BB157" s="187"/>
      <c r="BC157" s="187"/>
      <c r="BD157" s="187"/>
      <c r="BE157" s="187"/>
      <c r="BF157" s="187"/>
      <c r="BG157" s="187"/>
      <c r="BH157" s="187"/>
      <c r="BI157" s="187"/>
      <c r="BJ157" s="187"/>
      <c r="BK157" s="187"/>
      <c r="BL157" s="187"/>
      <c r="BM157" s="187"/>
      <c r="BN157" s="187"/>
      <c r="BO157" s="187"/>
      <c r="BP157" s="187"/>
      <c r="BQ157" s="187"/>
      <c r="BR157" s="187"/>
      <c r="BS157" s="187"/>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sheetData>
  <mergeCells count="20">
    <mergeCell ref="A13:H13"/>
    <mergeCell ref="A5:H5"/>
    <mergeCell ref="A7:H7"/>
    <mergeCell ref="A9:H9"/>
    <mergeCell ref="A10:H10"/>
    <mergeCell ref="A12:H12"/>
    <mergeCell ref="B116:C116"/>
    <mergeCell ref="D116:E116"/>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4" zoomScale="70" zoomScaleSheetLayoutView="70" workbookViewId="0">
      <selection activeCell="I27" sqref="I27"/>
    </sheetView>
  </sheetViews>
  <sheetFormatPr defaultColWidth="9.140625" defaultRowHeight="15" x14ac:dyDescent="0.25"/>
  <cols>
    <col min="1" max="1" width="9.140625" style="283"/>
    <col min="2" max="2" width="37.7109375" style="283" customWidth="1"/>
    <col min="3" max="4" width="15.7109375" style="285" customWidth="1"/>
    <col min="5" max="6" width="15.7109375" style="283" hidden="1" customWidth="1"/>
    <col min="7" max="8" width="15.7109375" style="283" customWidth="1"/>
    <col min="9" max="10" width="18.28515625" style="283" customWidth="1"/>
    <col min="11" max="11" width="64.85546875" style="283" customWidth="1"/>
    <col min="12" max="12" width="32.28515625" style="283" customWidth="1"/>
    <col min="13" max="16384" width="9.140625" style="283"/>
  </cols>
  <sheetData>
    <row r="1" spans="1:12" ht="18.75" x14ac:dyDescent="0.25">
      <c r="A1" s="49"/>
      <c r="B1" s="49"/>
      <c r="C1" s="49"/>
      <c r="D1" s="49"/>
      <c r="E1" s="49"/>
      <c r="F1" s="49"/>
      <c r="G1" s="49"/>
      <c r="H1" s="49"/>
      <c r="I1" s="49"/>
      <c r="J1" s="49"/>
      <c r="K1" s="49"/>
      <c r="L1" s="251" t="s">
        <v>65</v>
      </c>
    </row>
    <row r="2" spans="1:12" ht="18.75" x14ac:dyDescent="0.3">
      <c r="A2" s="49"/>
      <c r="B2" s="49"/>
      <c r="C2" s="49"/>
      <c r="D2" s="49"/>
      <c r="E2" s="49"/>
      <c r="F2" s="49"/>
      <c r="G2" s="49"/>
      <c r="H2" s="49"/>
      <c r="I2" s="49"/>
      <c r="J2" s="49"/>
      <c r="K2" s="49"/>
      <c r="L2" s="252" t="s">
        <v>7</v>
      </c>
    </row>
    <row r="3" spans="1:12" ht="18.75" x14ac:dyDescent="0.3">
      <c r="A3" s="49"/>
      <c r="B3" s="49"/>
      <c r="C3" s="49"/>
      <c r="D3" s="49"/>
      <c r="E3" s="49"/>
      <c r="F3" s="49"/>
      <c r="G3" s="49"/>
      <c r="H3" s="49"/>
      <c r="I3" s="49"/>
      <c r="J3" s="49"/>
      <c r="K3" s="49"/>
      <c r="L3" s="252" t="s">
        <v>503</v>
      </c>
    </row>
    <row r="4" spans="1:12" ht="18.75" x14ac:dyDescent="0.3">
      <c r="A4" s="49"/>
      <c r="B4" s="49"/>
      <c r="C4" s="49"/>
      <c r="D4" s="49"/>
      <c r="E4" s="49"/>
      <c r="F4" s="49"/>
      <c r="G4" s="49"/>
      <c r="H4" s="49"/>
      <c r="I4" s="49"/>
      <c r="J4" s="49"/>
      <c r="K4" s="252"/>
      <c r="L4" s="49"/>
    </row>
    <row r="5" spans="1:12" ht="15.75" x14ac:dyDescent="0.25">
      <c r="A5" s="453" t="str">
        <f>'1. паспорт местоположение'!A5:C5</f>
        <v>Год раскрытия информации: 2026 год</v>
      </c>
      <c r="B5" s="453"/>
      <c r="C5" s="453"/>
      <c r="D5" s="453"/>
      <c r="E5" s="453"/>
      <c r="F5" s="453"/>
      <c r="G5" s="453"/>
      <c r="H5" s="453"/>
      <c r="I5" s="453"/>
      <c r="J5" s="453"/>
      <c r="K5" s="453"/>
      <c r="L5" s="453"/>
    </row>
    <row r="6" spans="1:12" ht="18.75" x14ac:dyDescent="0.3">
      <c r="A6" s="49"/>
      <c r="B6" s="49"/>
      <c r="C6" s="49"/>
      <c r="D6" s="49"/>
      <c r="E6" s="49"/>
      <c r="F6" s="49"/>
      <c r="G6" s="49"/>
      <c r="H6" s="49"/>
      <c r="I6" s="49"/>
      <c r="J6" s="49"/>
      <c r="K6" s="252"/>
      <c r="L6" s="49"/>
    </row>
    <row r="7" spans="1:12" ht="18.75" x14ac:dyDescent="0.25">
      <c r="A7" s="457" t="s">
        <v>6</v>
      </c>
      <c r="B7" s="457"/>
      <c r="C7" s="457"/>
      <c r="D7" s="457"/>
      <c r="E7" s="457"/>
      <c r="F7" s="457"/>
      <c r="G7" s="457"/>
      <c r="H7" s="457"/>
      <c r="I7" s="457"/>
      <c r="J7" s="457"/>
      <c r="K7" s="457"/>
      <c r="L7" s="457"/>
    </row>
    <row r="8" spans="1:12" ht="18.75" x14ac:dyDescent="0.25">
      <c r="A8" s="457"/>
      <c r="B8" s="457"/>
      <c r="C8" s="457"/>
      <c r="D8" s="457"/>
      <c r="E8" s="457"/>
      <c r="F8" s="457"/>
      <c r="G8" s="457"/>
      <c r="H8" s="457"/>
      <c r="I8" s="457"/>
      <c r="J8" s="457"/>
      <c r="K8" s="457"/>
      <c r="L8" s="457"/>
    </row>
    <row r="9" spans="1:12" x14ac:dyDescent="0.25">
      <c r="A9" s="536" t="str">
        <f>'5. анализ эконом эфф'!A9:H9</f>
        <v>Акционерное общество "Россети Янтарь" ДЗО  ПАО "Россети"</v>
      </c>
      <c r="B9" s="536"/>
      <c r="C9" s="536"/>
      <c r="D9" s="536"/>
      <c r="E9" s="536"/>
      <c r="F9" s="536"/>
      <c r="G9" s="536"/>
      <c r="H9" s="536"/>
      <c r="I9" s="536"/>
      <c r="J9" s="536"/>
      <c r="K9" s="536"/>
      <c r="L9" s="536"/>
    </row>
    <row r="10" spans="1:12" ht="15.75" x14ac:dyDescent="0.25">
      <c r="A10" s="454" t="s">
        <v>5</v>
      </c>
      <c r="B10" s="454"/>
      <c r="C10" s="454"/>
      <c r="D10" s="454"/>
      <c r="E10" s="454"/>
      <c r="F10" s="454"/>
      <c r="G10" s="454"/>
      <c r="H10" s="454"/>
      <c r="I10" s="454"/>
      <c r="J10" s="454"/>
      <c r="K10" s="454"/>
      <c r="L10" s="454"/>
    </row>
    <row r="11" spans="1:12" ht="18.75" x14ac:dyDescent="0.25">
      <c r="A11" s="457"/>
      <c r="B11" s="457"/>
      <c r="C11" s="457"/>
      <c r="D11" s="457"/>
      <c r="E11" s="457"/>
      <c r="F11" s="457"/>
      <c r="G11" s="457"/>
      <c r="H11" s="457"/>
      <c r="I11" s="457"/>
      <c r="J11" s="457"/>
      <c r="K11" s="457"/>
      <c r="L11" s="457"/>
    </row>
    <row r="12" spans="1:12" ht="15.75" x14ac:dyDescent="0.25">
      <c r="A12" s="453" t="str">
        <f>'1. паспорт местоположение'!A12:C12</f>
        <v>O_24-0183</v>
      </c>
      <c r="B12" s="453"/>
      <c r="C12" s="453"/>
      <c r="D12" s="453"/>
      <c r="E12" s="453"/>
      <c r="F12" s="453"/>
      <c r="G12" s="453"/>
      <c r="H12" s="453"/>
      <c r="I12" s="453"/>
      <c r="J12" s="453"/>
      <c r="K12" s="453"/>
      <c r="L12" s="453"/>
    </row>
    <row r="13" spans="1:12" ht="15.75" x14ac:dyDescent="0.25">
      <c r="A13" s="454" t="s">
        <v>4</v>
      </c>
      <c r="B13" s="454"/>
      <c r="C13" s="454"/>
      <c r="D13" s="454"/>
      <c r="E13" s="454"/>
      <c r="F13" s="454"/>
      <c r="G13" s="454"/>
      <c r="H13" s="454"/>
      <c r="I13" s="454"/>
      <c r="J13" s="454"/>
      <c r="K13" s="454"/>
      <c r="L13" s="454"/>
    </row>
    <row r="14" spans="1:12" ht="18.75" x14ac:dyDescent="0.25">
      <c r="A14" s="468"/>
      <c r="B14" s="468"/>
      <c r="C14" s="468"/>
      <c r="D14" s="468"/>
      <c r="E14" s="468"/>
      <c r="F14" s="468"/>
      <c r="G14" s="468"/>
      <c r="H14" s="468"/>
      <c r="I14" s="468"/>
      <c r="J14" s="468"/>
      <c r="K14" s="468"/>
      <c r="L14" s="468"/>
    </row>
    <row r="15" spans="1:12" ht="47.25" customHeight="1" x14ac:dyDescent="0.25">
      <c r="A15" s="537" t="str">
        <f>'1. паспорт местоположение'!A15:C15</f>
        <v>Реконструкция ВЛ 15 кВ 15-06 (инв. № 511542209) протяженностью 7,99 км в Гурьевском МО</v>
      </c>
      <c r="B15" s="537"/>
      <c r="C15" s="537"/>
      <c r="D15" s="537"/>
      <c r="E15" s="537"/>
      <c r="F15" s="537"/>
      <c r="G15" s="537"/>
      <c r="H15" s="537"/>
      <c r="I15" s="537"/>
      <c r="J15" s="537"/>
      <c r="K15" s="537"/>
      <c r="L15" s="537"/>
    </row>
    <row r="16" spans="1:12" ht="15.75" x14ac:dyDescent="0.25">
      <c r="A16" s="454" t="s">
        <v>3</v>
      </c>
      <c r="B16" s="454"/>
      <c r="C16" s="454"/>
      <c r="D16" s="454"/>
      <c r="E16" s="454"/>
      <c r="F16" s="454"/>
      <c r="G16" s="454"/>
      <c r="H16" s="454"/>
      <c r="I16" s="454"/>
      <c r="J16" s="454"/>
      <c r="K16" s="454"/>
      <c r="L16" s="454"/>
    </row>
    <row r="17" spans="1:12" ht="15.75" x14ac:dyDescent="0.25">
      <c r="A17" s="49"/>
      <c r="B17" s="49"/>
      <c r="C17" s="49"/>
      <c r="D17" s="49"/>
      <c r="E17" s="49"/>
      <c r="F17" s="49"/>
      <c r="G17" s="49"/>
      <c r="H17" s="49"/>
      <c r="I17" s="49"/>
      <c r="J17" s="49"/>
      <c r="K17" s="49"/>
      <c r="L17" s="300"/>
    </row>
    <row r="18" spans="1:12" ht="15.75" x14ac:dyDescent="0.25">
      <c r="A18" s="49"/>
      <c r="B18" s="49"/>
      <c r="C18" s="49"/>
      <c r="D18" s="49"/>
      <c r="E18" s="49"/>
      <c r="F18" s="49"/>
      <c r="G18" s="49"/>
      <c r="H18" s="49"/>
      <c r="I18" s="49"/>
      <c r="J18" s="49"/>
      <c r="K18" s="36"/>
      <c r="L18" s="49"/>
    </row>
    <row r="19" spans="1:12" ht="15.75" customHeight="1" x14ac:dyDescent="0.25">
      <c r="A19" s="534" t="s">
        <v>424</v>
      </c>
      <c r="B19" s="534"/>
      <c r="C19" s="534"/>
      <c r="D19" s="534"/>
      <c r="E19" s="534"/>
      <c r="F19" s="534"/>
      <c r="G19" s="534"/>
      <c r="H19" s="534"/>
      <c r="I19" s="534"/>
      <c r="J19" s="534"/>
      <c r="K19" s="534"/>
      <c r="L19" s="534"/>
    </row>
    <row r="20" spans="1:12" ht="15.75" x14ac:dyDescent="0.25">
      <c r="A20" s="284"/>
      <c r="F20" s="286"/>
    </row>
    <row r="21" spans="1:12" ht="15" customHeight="1" x14ac:dyDescent="0.25">
      <c r="A21" s="531" t="s">
        <v>216</v>
      </c>
      <c r="B21" s="531" t="s">
        <v>215</v>
      </c>
      <c r="C21" s="535" t="s">
        <v>356</v>
      </c>
      <c r="D21" s="535"/>
      <c r="E21" s="535"/>
      <c r="F21" s="535"/>
      <c r="G21" s="535"/>
      <c r="H21" s="535"/>
      <c r="I21" s="538" t="s">
        <v>214</v>
      </c>
      <c r="J21" s="528" t="s">
        <v>358</v>
      </c>
      <c r="K21" s="531" t="s">
        <v>213</v>
      </c>
      <c r="L21" s="532" t="s">
        <v>357</v>
      </c>
    </row>
    <row r="22" spans="1:12" ht="51" customHeight="1" x14ac:dyDescent="0.25">
      <c r="A22" s="531"/>
      <c r="B22" s="531"/>
      <c r="C22" s="533" t="s">
        <v>590</v>
      </c>
      <c r="D22" s="533"/>
      <c r="E22" s="533" t="s">
        <v>8</v>
      </c>
      <c r="F22" s="533"/>
      <c r="G22" s="533" t="s">
        <v>591</v>
      </c>
      <c r="H22" s="533"/>
      <c r="I22" s="538"/>
      <c r="J22" s="529"/>
      <c r="K22" s="531"/>
      <c r="L22" s="532"/>
    </row>
    <row r="23" spans="1:12" ht="31.5" x14ac:dyDescent="0.25">
      <c r="A23" s="531"/>
      <c r="B23" s="531"/>
      <c r="C23" s="320" t="s">
        <v>212</v>
      </c>
      <c r="D23" s="320" t="s">
        <v>211</v>
      </c>
      <c r="E23" s="320" t="s">
        <v>212</v>
      </c>
      <c r="F23" s="320" t="s">
        <v>211</v>
      </c>
      <c r="G23" s="320" t="s">
        <v>212</v>
      </c>
      <c r="H23" s="320" t="s">
        <v>211</v>
      </c>
      <c r="I23" s="538"/>
      <c r="J23" s="530"/>
      <c r="K23" s="531"/>
      <c r="L23" s="532"/>
    </row>
    <row r="24" spans="1:12" ht="15.75" x14ac:dyDescent="0.25">
      <c r="A24" s="321">
        <v>1</v>
      </c>
      <c r="B24" s="321">
        <v>2</v>
      </c>
      <c r="C24" s="320">
        <v>3</v>
      </c>
      <c r="D24" s="320">
        <v>4</v>
      </c>
      <c r="E24" s="320">
        <v>5</v>
      </c>
      <c r="F24" s="320">
        <v>6</v>
      </c>
      <c r="G24" s="320">
        <v>7</v>
      </c>
      <c r="H24" s="320">
        <v>8</v>
      </c>
      <c r="I24" s="320">
        <v>9</v>
      </c>
      <c r="J24" s="320">
        <v>10</v>
      </c>
      <c r="K24" s="320">
        <v>11</v>
      </c>
      <c r="L24" s="320">
        <v>12</v>
      </c>
    </row>
    <row r="25" spans="1:12" ht="31.5" x14ac:dyDescent="0.25">
      <c r="A25" s="320">
        <v>1</v>
      </c>
      <c r="B25" s="322" t="s">
        <v>210</v>
      </c>
      <c r="C25" s="323"/>
      <c r="D25" s="323"/>
      <c r="E25" s="324"/>
      <c r="F25" s="324"/>
      <c r="G25" s="323"/>
      <c r="H25" s="323"/>
      <c r="I25" s="323"/>
      <c r="J25" s="324"/>
      <c r="K25" s="325"/>
      <c r="L25" s="326"/>
    </row>
    <row r="26" spans="1:12" ht="15.75" x14ac:dyDescent="0.25">
      <c r="A26" s="320" t="s">
        <v>209</v>
      </c>
      <c r="B26" s="327" t="s">
        <v>363</v>
      </c>
      <c r="C26" s="415" t="s">
        <v>457</v>
      </c>
      <c r="D26" s="415" t="s">
        <v>457</v>
      </c>
      <c r="E26" s="324"/>
      <c r="F26" s="324"/>
      <c r="G26" s="415" t="s">
        <v>457</v>
      </c>
      <c r="H26" s="415" t="s">
        <v>457</v>
      </c>
      <c r="I26" s="323"/>
      <c r="J26" s="324"/>
      <c r="K26" s="325"/>
      <c r="L26" s="325"/>
    </row>
    <row r="27" spans="1:12" ht="31.5" x14ac:dyDescent="0.25">
      <c r="A27" s="320" t="s">
        <v>208</v>
      </c>
      <c r="B27" s="327" t="s">
        <v>365</v>
      </c>
      <c r="C27" s="415" t="s">
        <v>457</v>
      </c>
      <c r="D27" s="415" t="s">
        <v>457</v>
      </c>
      <c r="E27" s="324"/>
      <c r="F27" s="324"/>
      <c r="G27" s="415" t="s">
        <v>457</v>
      </c>
      <c r="H27" s="415" t="s">
        <v>457</v>
      </c>
      <c r="I27" s="323"/>
      <c r="J27" s="324"/>
      <c r="K27" s="325"/>
      <c r="L27" s="325"/>
    </row>
    <row r="28" spans="1:12" ht="63" x14ac:dyDescent="0.25">
      <c r="A28" s="320" t="s">
        <v>364</v>
      </c>
      <c r="B28" s="327" t="s">
        <v>369</v>
      </c>
      <c r="C28" s="415" t="s">
        <v>457</v>
      </c>
      <c r="D28" s="415" t="s">
        <v>457</v>
      </c>
      <c r="E28" s="324"/>
      <c r="F28" s="324"/>
      <c r="G28" s="415" t="s">
        <v>457</v>
      </c>
      <c r="H28" s="415" t="s">
        <v>457</v>
      </c>
      <c r="I28" s="323"/>
      <c r="J28" s="324"/>
      <c r="K28" s="325"/>
      <c r="L28" s="325"/>
    </row>
    <row r="29" spans="1:12" ht="31.5" x14ac:dyDescent="0.25">
      <c r="A29" s="320" t="s">
        <v>207</v>
      </c>
      <c r="B29" s="327" t="s">
        <v>368</v>
      </c>
      <c r="C29" s="415" t="s">
        <v>457</v>
      </c>
      <c r="D29" s="415" t="s">
        <v>457</v>
      </c>
      <c r="E29" s="324"/>
      <c r="F29" s="324"/>
      <c r="G29" s="415" t="s">
        <v>457</v>
      </c>
      <c r="H29" s="415" t="s">
        <v>457</v>
      </c>
      <c r="I29" s="323"/>
      <c r="J29" s="324"/>
      <c r="K29" s="325"/>
      <c r="L29" s="325"/>
    </row>
    <row r="30" spans="1:12" ht="31.5" x14ac:dyDescent="0.25">
      <c r="A30" s="320" t="s">
        <v>206</v>
      </c>
      <c r="B30" s="327" t="s">
        <v>370</v>
      </c>
      <c r="C30" s="415" t="s">
        <v>457</v>
      </c>
      <c r="D30" s="415" t="s">
        <v>457</v>
      </c>
      <c r="E30" s="324"/>
      <c r="F30" s="324"/>
      <c r="G30" s="415" t="s">
        <v>457</v>
      </c>
      <c r="H30" s="415" t="s">
        <v>457</v>
      </c>
      <c r="I30" s="323"/>
      <c r="J30" s="324"/>
      <c r="K30" s="325"/>
      <c r="L30" s="325"/>
    </row>
    <row r="31" spans="1:12" ht="31.5" x14ac:dyDescent="0.25">
      <c r="A31" s="320" t="s">
        <v>205</v>
      </c>
      <c r="B31" s="328" t="s">
        <v>366</v>
      </c>
      <c r="C31" s="415">
        <v>46023</v>
      </c>
      <c r="D31" s="415">
        <v>46173</v>
      </c>
      <c r="E31" s="324"/>
      <c r="F31" s="324"/>
      <c r="G31" s="415">
        <v>46023</v>
      </c>
      <c r="H31" s="415">
        <v>46173</v>
      </c>
      <c r="I31" s="324"/>
      <c r="J31" s="324"/>
      <c r="K31" s="325"/>
      <c r="L31" s="325"/>
    </row>
    <row r="32" spans="1:12" ht="31.5" x14ac:dyDescent="0.25">
      <c r="A32" s="320" t="s">
        <v>203</v>
      </c>
      <c r="B32" s="328" t="s">
        <v>371</v>
      </c>
      <c r="C32" s="415">
        <v>46174</v>
      </c>
      <c r="D32" s="415">
        <v>46387</v>
      </c>
      <c r="E32" s="324"/>
      <c r="F32" s="324"/>
      <c r="G32" s="415">
        <v>46174</v>
      </c>
      <c r="H32" s="415">
        <v>46387</v>
      </c>
      <c r="I32" s="324"/>
      <c r="J32" s="324"/>
      <c r="K32" s="325"/>
      <c r="L32" s="325"/>
    </row>
    <row r="33" spans="1:12" ht="47.25" x14ac:dyDescent="0.25">
      <c r="A33" s="320" t="s">
        <v>382</v>
      </c>
      <c r="B33" s="328" t="s">
        <v>298</v>
      </c>
      <c r="C33" s="415" t="s">
        <v>457</v>
      </c>
      <c r="D33" s="415" t="s">
        <v>457</v>
      </c>
      <c r="E33" s="324"/>
      <c r="F33" s="324"/>
      <c r="G33" s="415" t="s">
        <v>457</v>
      </c>
      <c r="H33" s="415" t="s">
        <v>457</v>
      </c>
      <c r="I33" s="323"/>
      <c r="J33" s="324"/>
      <c r="K33" s="325"/>
      <c r="L33" s="325"/>
    </row>
    <row r="34" spans="1:12" ht="63" x14ac:dyDescent="0.25">
      <c r="A34" s="320" t="s">
        <v>383</v>
      </c>
      <c r="B34" s="328" t="s">
        <v>375</v>
      </c>
      <c r="C34" s="415" t="s">
        <v>457</v>
      </c>
      <c r="D34" s="415" t="s">
        <v>457</v>
      </c>
      <c r="E34" s="329"/>
      <c r="F34" s="329"/>
      <c r="G34" s="415" t="s">
        <v>457</v>
      </c>
      <c r="H34" s="415" t="s">
        <v>457</v>
      </c>
      <c r="I34" s="323"/>
      <c r="J34" s="329"/>
      <c r="K34" s="329"/>
      <c r="L34" s="325"/>
    </row>
    <row r="35" spans="1:12" ht="31.5" x14ac:dyDescent="0.25">
      <c r="A35" s="320" t="s">
        <v>384</v>
      </c>
      <c r="B35" s="328" t="s">
        <v>204</v>
      </c>
      <c r="C35" s="415">
        <v>46174</v>
      </c>
      <c r="D35" s="415">
        <v>46387</v>
      </c>
      <c r="E35" s="329"/>
      <c r="F35" s="329"/>
      <c r="G35" s="415">
        <v>46174</v>
      </c>
      <c r="H35" s="415">
        <v>46387</v>
      </c>
      <c r="I35" s="323"/>
      <c r="J35" s="329"/>
      <c r="K35" s="329"/>
      <c r="L35" s="325"/>
    </row>
    <row r="36" spans="1:12" ht="31.5" x14ac:dyDescent="0.25">
      <c r="A36" s="320" t="s">
        <v>385</v>
      </c>
      <c r="B36" s="328" t="s">
        <v>367</v>
      </c>
      <c r="C36" s="415" t="s">
        <v>457</v>
      </c>
      <c r="D36" s="415" t="s">
        <v>457</v>
      </c>
      <c r="E36" s="330"/>
      <c r="F36" s="331"/>
      <c r="G36" s="415" t="s">
        <v>457</v>
      </c>
      <c r="H36" s="415" t="s">
        <v>457</v>
      </c>
      <c r="I36" s="323"/>
      <c r="J36" s="332"/>
      <c r="K36" s="325"/>
      <c r="L36" s="325"/>
    </row>
    <row r="37" spans="1:12" ht="15.75" x14ac:dyDescent="0.25">
      <c r="A37" s="320" t="s">
        <v>386</v>
      </c>
      <c r="B37" s="328" t="s">
        <v>202</v>
      </c>
      <c r="C37" s="415">
        <v>46174</v>
      </c>
      <c r="D37" s="415">
        <v>46387</v>
      </c>
      <c r="E37" s="330"/>
      <c r="F37" s="331"/>
      <c r="G37" s="415">
        <v>46174</v>
      </c>
      <c r="H37" s="415">
        <v>46387</v>
      </c>
      <c r="I37" s="332"/>
      <c r="J37" s="332"/>
      <c r="K37" s="325"/>
      <c r="L37" s="325"/>
    </row>
    <row r="38" spans="1:12" ht="15.75" x14ac:dyDescent="0.25">
      <c r="A38" s="320" t="s">
        <v>387</v>
      </c>
      <c r="B38" s="322" t="s">
        <v>201</v>
      </c>
      <c r="C38" s="416"/>
      <c r="D38" s="417"/>
      <c r="E38" s="325"/>
      <c r="F38" s="325"/>
      <c r="G38" s="416"/>
      <c r="H38" s="417"/>
      <c r="I38" s="332"/>
      <c r="J38" s="325"/>
      <c r="K38" s="325"/>
      <c r="L38" s="325"/>
    </row>
    <row r="39" spans="1:12" ht="78.75" x14ac:dyDescent="0.25">
      <c r="A39" s="320">
        <v>2</v>
      </c>
      <c r="B39" s="328" t="s">
        <v>372</v>
      </c>
      <c r="C39" s="415">
        <v>46387</v>
      </c>
      <c r="D39" s="415">
        <v>46477</v>
      </c>
      <c r="E39" s="325"/>
      <c r="F39" s="325"/>
      <c r="G39" s="415">
        <v>46387</v>
      </c>
      <c r="H39" s="415">
        <v>46477</v>
      </c>
      <c r="I39" s="325"/>
      <c r="J39" s="325"/>
      <c r="K39" s="325"/>
      <c r="L39" s="325"/>
    </row>
    <row r="40" spans="1:12" ht="15.75" x14ac:dyDescent="0.25">
      <c r="A40" s="320" t="s">
        <v>200</v>
      </c>
      <c r="B40" s="328" t="s">
        <v>374</v>
      </c>
      <c r="C40" s="415" t="s">
        <v>457</v>
      </c>
      <c r="D40" s="415" t="s">
        <v>457</v>
      </c>
      <c r="E40" s="325"/>
      <c r="F40" s="325"/>
      <c r="G40" s="415" t="s">
        <v>457</v>
      </c>
      <c r="H40" s="415" t="s">
        <v>457</v>
      </c>
      <c r="I40" s="323"/>
      <c r="J40" s="325"/>
      <c r="K40" s="325"/>
      <c r="L40" s="325"/>
    </row>
    <row r="41" spans="1:12" ht="47.25" x14ac:dyDescent="0.25">
      <c r="A41" s="320" t="s">
        <v>199</v>
      </c>
      <c r="B41" s="322" t="s">
        <v>455</v>
      </c>
      <c r="C41" s="415"/>
      <c r="D41" s="415"/>
      <c r="E41" s="325"/>
      <c r="F41" s="325"/>
      <c r="G41" s="415"/>
      <c r="H41" s="415"/>
      <c r="I41" s="325"/>
      <c r="J41" s="325"/>
      <c r="K41" s="325"/>
      <c r="L41" s="325"/>
    </row>
    <row r="42" spans="1:12" ht="31.5" x14ac:dyDescent="0.25">
      <c r="A42" s="320">
        <v>3</v>
      </c>
      <c r="B42" s="328" t="s">
        <v>373</v>
      </c>
      <c r="C42" s="415" t="s">
        <v>457</v>
      </c>
      <c r="D42" s="415" t="s">
        <v>457</v>
      </c>
      <c r="E42" s="325"/>
      <c r="F42" s="325"/>
      <c r="G42" s="415" t="s">
        <v>457</v>
      </c>
      <c r="H42" s="415" t="s">
        <v>457</v>
      </c>
      <c r="I42" s="325"/>
      <c r="J42" s="325"/>
      <c r="K42" s="325"/>
      <c r="L42" s="325"/>
    </row>
    <row r="43" spans="1:12" ht="15.75" x14ac:dyDescent="0.25">
      <c r="A43" s="320" t="s">
        <v>198</v>
      </c>
      <c r="B43" s="328" t="s">
        <v>196</v>
      </c>
      <c r="C43" s="415" t="s">
        <v>457</v>
      </c>
      <c r="D43" s="415" t="s">
        <v>457</v>
      </c>
      <c r="E43" s="325"/>
      <c r="F43" s="325"/>
      <c r="G43" s="415" t="s">
        <v>457</v>
      </c>
      <c r="H43" s="415" t="s">
        <v>457</v>
      </c>
      <c r="I43" s="323"/>
      <c r="J43" s="325"/>
      <c r="K43" s="325"/>
      <c r="L43" s="325"/>
    </row>
    <row r="44" spans="1:12" ht="15.75" x14ac:dyDescent="0.25">
      <c r="A44" s="320" t="s">
        <v>197</v>
      </c>
      <c r="B44" s="328" t="s">
        <v>194</v>
      </c>
      <c r="C44" s="415">
        <v>46477</v>
      </c>
      <c r="D44" s="415">
        <v>46660</v>
      </c>
      <c r="E44" s="325"/>
      <c r="F44" s="325"/>
      <c r="G44" s="415">
        <v>46477</v>
      </c>
      <c r="H44" s="415">
        <v>46661</v>
      </c>
      <c r="I44" s="323"/>
      <c r="J44" s="325"/>
      <c r="K44" s="325"/>
      <c r="L44" s="325"/>
    </row>
    <row r="45" spans="1:12" ht="78.75" x14ac:dyDescent="0.25">
      <c r="A45" s="320" t="s">
        <v>195</v>
      </c>
      <c r="B45" s="328" t="s">
        <v>378</v>
      </c>
      <c r="C45" s="415" t="s">
        <v>457</v>
      </c>
      <c r="D45" s="415" t="s">
        <v>457</v>
      </c>
      <c r="E45" s="325"/>
      <c r="F45" s="325"/>
      <c r="G45" s="415" t="s">
        <v>457</v>
      </c>
      <c r="H45" s="415" t="s">
        <v>457</v>
      </c>
      <c r="I45" s="323"/>
      <c r="J45" s="325"/>
      <c r="K45" s="325"/>
      <c r="L45" s="325"/>
    </row>
    <row r="46" spans="1:12" ht="157.5" x14ac:dyDescent="0.25">
      <c r="A46" s="320" t="s">
        <v>193</v>
      </c>
      <c r="B46" s="328" t="s">
        <v>376</v>
      </c>
      <c r="C46" s="415" t="s">
        <v>457</v>
      </c>
      <c r="D46" s="415" t="s">
        <v>457</v>
      </c>
      <c r="E46" s="325"/>
      <c r="F46" s="325"/>
      <c r="G46" s="415" t="s">
        <v>457</v>
      </c>
      <c r="H46" s="415" t="s">
        <v>457</v>
      </c>
      <c r="I46" s="323"/>
      <c r="J46" s="325"/>
      <c r="K46" s="325"/>
      <c r="L46" s="325"/>
    </row>
    <row r="47" spans="1:12" ht="15.75" x14ac:dyDescent="0.25">
      <c r="A47" s="320" t="s">
        <v>191</v>
      </c>
      <c r="B47" s="328" t="s">
        <v>192</v>
      </c>
      <c r="C47" s="415">
        <v>46661</v>
      </c>
      <c r="D47" s="415">
        <v>46721</v>
      </c>
      <c r="E47" s="325"/>
      <c r="F47" s="325"/>
      <c r="G47" s="415">
        <v>46661</v>
      </c>
      <c r="H47" s="415">
        <v>46752</v>
      </c>
      <c r="I47" s="325"/>
      <c r="J47" s="325"/>
      <c r="K47" s="325"/>
      <c r="L47" s="325"/>
    </row>
    <row r="48" spans="1:12" ht="31.5" x14ac:dyDescent="0.25">
      <c r="A48" s="320" t="s">
        <v>388</v>
      </c>
      <c r="B48" s="322" t="s">
        <v>190</v>
      </c>
      <c r="C48" s="415"/>
      <c r="D48" s="415"/>
      <c r="E48" s="325"/>
      <c r="F48" s="325"/>
      <c r="G48" s="415"/>
      <c r="H48" s="415"/>
      <c r="I48" s="325"/>
      <c r="J48" s="325"/>
      <c r="K48" s="325"/>
      <c r="L48" s="325"/>
    </row>
    <row r="49" spans="1:12" ht="31.5" x14ac:dyDescent="0.25">
      <c r="A49" s="320">
        <v>4</v>
      </c>
      <c r="B49" s="328" t="s">
        <v>188</v>
      </c>
      <c r="C49" s="415">
        <v>46661</v>
      </c>
      <c r="D49" s="415">
        <v>46721</v>
      </c>
      <c r="E49" s="325"/>
      <c r="F49" s="325"/>
      <c r="G49" s="415">
        <v>46661</v>
      </c>
      <c r="H49" s="415">
        <v>46752</v>
      </c>
      <c r="I49" s="325"/>
      <c r="J49" s="325"/>
      <c r="K49" s="325"/>
      <c r="L49" s="325"/>
    </row>
    <row r="50" spans="1:12" ht="78.75" x14ac:dyDescent="0.25">
      <c r="A50" s="320" t="s">
        <v>189</v>
      </c>
      <c r="B50" s="328" t="s">
        <v>377</v>
      </c>
      <c r="C50" s="415">
        <v>46661</v>
      </c>
      <c r="D50" s="415">
        <v>46752</v>
      </c>
      <c r="E50" s="325"/>
      <c r="F50" s="325"/>
      <c r="G50" s="415">
        <v>46661</v>
      </c>
      <c r="H50" s="415">
        <v>46752</v>
      </c>
      <c r="I50" s="323"/>
      <c r="J50" s="325"/>
      <c r="K50" s="325"/>
      <c r="L50" s="325"/>
    </row>
    <row r="51" spans="1:12" ht="63" x14ac:dyDescent="0.25">
      <c r="A51" s="320" t="s">
        <v>187</v>
      </c>
      <c r="B51" s="328" t="s">
        <v>379</v>
      </c>
      <c r="C51" s="415" t="s">
        <v>457</v>
      </c>
      <c r="D51" s="415" t="s">
        <v>457</v>
      </c>
      <c r="E51" s="325"/>
      <c r="F51" s="325"/>
      <c r="G51" s="415" t="s">
        <v>457</v>
      </c>
      <c r="H51" s="415" t="s">
        <v>457</v>
      </c>
      <c r="I51" s="325"/>
      <c r="J51" s="325"/>
      <c r="K51" s="325"/>
      <c r="L51" s="325"/>
    </row>
    <row r="52" spans="1:12" ht="63" x14ac:dyDescent="0.25">
      <c r="A52" s="320" t="s">
        <v>185</v>
      </c>
      <c r="B52" s="328" t="s">
        <v>186</v>
      </c>
      <c r="C52" s="415" t="s">
        <v>457</v>
      </c>
      <c r="D52" s="415" t="s">
        <v>457</v>
      </c>
      <c r="E52" s="325"/>
      <c r="F52" s="325"/>
      <c r="G52" s="415" t="s">
        <v>457</v>
      </c>
      <c r="H52" s="415" t="s">
        <v>457</v>
      </c>
      <c r="I52" s="323"/>
      <c r="J52" s="325"/>
      <c r="K52" s="325"/>
      <c r="L52" s="325"/>
    </row>
    <row r="53" spans="1:12" ht="31.5" x14ac:dyDescent="0.25">
      <c r="A53" s="320" t="s">
        <v>183</v>
      </c>
      <c r="B53" s="95" t="s">
        <v>380</v>
      </c>
      <c r="C53" s="415">
        <v>46661</v>
      </c>
      <c r="D53" s="415">
        <v>46752</v>
      </c>
      <c r="E53" s="325"/>
      <c r="F53" s="325"/>
      <c r="G53" s="415">
        <v>46661</v>
      </c>
      <c r="H53" s="415">
        <v>46752</v>
      </c>
      <c r="I53" s="325"/>
      <c r="J53" s="325"/>
      <c r="K53" s="325"/>
      <c r="L53" s="325"/>
    </row>
    <row r="54" spans="1:12" ht="31.5" x14ac:dyDescent="0.25">
      <c r="A54" s="320" t="s">
        <v>381</v>
      </c>
      <c r="B54" s="328" t="s">
        <v>184</v>
      </c>
      <c r="C54" s="415" t="s">
        <v>457</v>
      </c>
      <c r="D54" s="415" t="s">
        <v>457</v>
      </c>
      <c r="E54" s="325"/>
      <c r="F54" s="325"/>
      <c r="G54" s="415" t="s">
        <v>457</v>
      </c>
      <c r="H54" s="415" t="s">
        <v>457</v>
      </c>
      <c r="I54" s="325"/>
      <c r="J54" s="325"/>
      <c r="K54" s="325"/>
      <c r="L54" s="325"/>
    </row>
  </sheetData>
  <mergeCells count="22">
    <mergeCell ref="A19:L19"/>
    <mergeCell ref="A21:A23"/>
    <mergeCell ref="B21:B23"/>
    <mergeCell ref="C21:H21"/>
    <mergeCell ref="A5:L5"/>
    <mergeCell ref="A7:L7"/>
    <mergeCell ref="A9:L9"/>
    <mergeCell ref="A10:L10"/>
    <mergeCell ref="A12:L12"/>
    <mergeCell ref="A13:L13"/>
    <mergeCell ref="A8:L8"/>
    <mergeCell ref="A11:L11"/>
    <mergeCell ref="A15:L15"/>
    <mergeCell ref="A16:L16"/>
    <mergeCell ref="A14:L14"/>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9" sqref="N29"/>
    </sheetView>
  </sheetViews>
  <sheetFormatPr defaultColWidth="9.140625" defaultRowHeight="15.75" x14ac:dyDescent="0.25"/>
  <cols>
    <col min="1" max="1" width="9.140625" style="48"/>
    <col min="2" max="2" width="57.85546875" style="48" customWidth="1"/>
    <col min="3" max="3" width="13" style="48" customWidth="1"/>
    <col min="4" max="4" width="19.28515625" style="48" customWidth="1"/>
    <col min="5" max="6" width="16.28515625" style="48" customWidth="1"/>
    <col min="7" max="7" width="12.85546875" style="49" customWidth="1"/>
    <col min="8" max="27" width="9.5703125" style="49" customWidth="1"/>
    <col min="28" max="28" width="17.85546875" style="48" customWidth="1"/>
    <col min="29" max="29" width="19.28515625" style="48" customWidth="1"/>
    <col min="30"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5" s="49"/>
      <c r="B5" s="49"/>
      <c r="C5" s="49"/>
      <c r="D5" s="49"/>
      <c r="E5" s="49"/>
      <c r="F5" s="49"/>
      <c r="AC5" s="14"/>
    </row>
    <row r="6" spans="1:29" ht="18.75" x14ac:dyDescent="0.25">
      <c r="A6" s="462" t="s">
        <v>6</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98"/>
      <c r="B7" s="98"/>
      <c r="C7" s="98"/>
      <c r="D7" s="98"/>
      <c r="E7" s="98"/>
      <c r="F7" s="98"/>
      <c r="G7" s="98"/>
      <c r="H7" s="98"/>
      <c r="I7" s="98"/>
      <c r="J7" s="59"/>
      <c r="K7" s="59"/>
      <c r="L7" s="59"/>
      <c r="M7" s="59"/>
      <c r="N7" s="59"/>
      <c r="O7" s="59"/>
      <c r="P7" s="59"/>
      <c r="Q7" s="59"/>
      <c r="R7" s="59"/>
      <c r="S7" s="59"/>
      <c r="T7" s="59"/>
      <c r="U7" s="59"/>
      <c r="V7" s="59"/>
      <c r="W7" s="59"/>
      <c r="X7" s="59"/>
      <c r="Y7" s="59"/>
      <c r="Z7" s="59"/>
      <c r="AA7" s="59"/>
      <c r="AB7" s="59"/>
      <c r="AC7" s="59"/>
    </row>
    <row r="8" spans="1:29" x14ac:dyDescent="0.25">
      <c r="A8" s="463" t="str">
        <f>'1. паспорт местоположение'!A9:C9</f>
        <v>Акционерное общество "Россети Янтарь" ДЗО  ПАО "Россети"</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7" t="s">
        <v>5</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98"/>
      <c r="B10" s="98"/>
      <c r="C10" s="98"/>
      <c r="D10" s="98"/>
      <c r="E10" s="98"/>
      <c r="F10" s="98"/>
      <c r="G10" s="98"/>
      <c r="H10" s="98"/>
      <c r="I10" s="98"/>
      <c r="J10" s="59"/>
      <c r="K10" s="59"/>
      <c r="L10" s="59"/>
      <c r="M10" s="59"/>
      <c r="N10" s="59"/>
      <c r="O10" s="59"/>
      <c r="P10" s="59"/>
      <c r="Q10" s="59"/>
      <c r="R10" s="59"/>
      <c r="S10" s="59"/>
      <c r="T10" s="59"/>
      <c r="U10" s="59"/>
      <c r="V10" s="59"/>
      <c r="W10" s="59"/>
      <c r="X10" s="59"/>
      <c r="Y10" s="59"/>
      <c r="Z10" s="59"/>
      <c r="AA10" s="59"/>
      <c r="AB10" s="59"/>
      <c r="AC10" s="59"/>
    </row>
    <row r="11" spans="1:29" x14ac:dyDescent="0.25">
      <c r="A11" s="463" t="str">
        <f>'1. паспорт местоположение'!A12:C12</f>
        <v>O_24-0183</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7" t="s">
        <v>4</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87" t="str">
        <f>'1. паспорт местоположение'!A15</f>
        <v>Реконструкция ВЛ 15 кВ 15-06 (инв. № 511542209) протяженностью 7,99 км в Гурьевском МО</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row>
    <row r="15" spans="1:29" ht="15.75" customHeight="1" x14ac:dyDescent="0.25">
      <c r="A15" s="467" t="s">
        <v>3</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558"/>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row>
    <row r="17" spans="1:32" x14ac:dyDescent="0.25">
      <c r="A17" s="49"/>
      <c r="AB17" s="49"/>
    </row>
    <row r="18" spans="1:32" x14ac:dyDescent="0.25">
      <c r="A18" s="559" t="s">
        <v>425</v>
      </c>
      <c r="B18" s="559"/>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row>
    <row r="19" spans="1:32" x14ac:dyDescent="0.25">
      <c r="A19" s="49"/>
      <c r="B19" s="49"/>
      <c r="C19" s="49"/>
      <c r="D19" s="49"/>
      <c r="E19" s="49"/>
      <c r="F19" s="49"/>
      <c r="AB19" s="49"/>
    </row>
    <row r="20" spans="1:32" ht="33" customHeight="1" x14ac:dyDescent="0.25">
      <c r="A20" s="539" t="s">
        <v>182</v>
      </c>
      <c r="B20" s="539" t="s">
        <v>181</v>
      </c>
      <c r="C20" s="564" t="s">
        <v>180</v>
      </c>
      <c r="D20" s="565"/>
      <c r="E20" s="542" t="s">
        <v>179</v>
      </c>
      <c r="F20" s="543"/>
      <c r="G20" s="551" t="s">
        <v>595</v>
      </c>
      <c r="H20" s="546" t="s">
        <v>518</v>
      </c>
      <c r="I20" s="547"/>
      <c r="J20" s="547"/>
      <c r="K20" s="548"/>
      <c r="L20" s="546" t="s">
        <v>519</v>
      </c>
      <c r="M20" s="547"/>
      <c r="N20" s="547"/>
      <c r="O20" s="548"/>
      <c r="P20" s="546" t="s">
        <v>520</v>
      </c>
      <c r="Q20" s="547"/>
      <c r="R20" s="547"/>
      <c r="S20" s="548"/>
      <c r="T20" s="546" t="s">
        <v>592</v>
      </c>
      <c r="U20" s="547"/>
      <c r="V20" s="547"/>
      <c r="W20" s="548"/>
      <c r="X20" s="546" t="s">
        <v>596</v>
      </c>
      <c r="Y20" s="547"/>
      <c r="Z20" s="547"/>
      <c r="AA20" s="548"/>
      <c r="AB20" s="560" t="s">
        <v>178</v>
      </c>
      <c r="AC20" s="561"/>
      <c r="AD20" s="57"/>
      <c r="AE20" s="57"/>
      <c r="AF20" s="57"/>
    </row>
    <row r="21" spans="1:32" ht="99.75" customHeight="1" x14ac:dyDescent="0.25">
      <c r="A21" s="540"/>
      <c r="B21" s="540"/>
      <c r="C21" s="566"/>
      <c r="D21" s="567"/>
      <c r="E21" s="544"/>
      <c r="F21" s="545"/>
      <c r="G21" s="552"/>
      <c r="H21" s="549" t="s">
        <v>590</v>
      </c>
      <c r="I21" s="550"/>
      <c r="J21" s="549" t="s">
        <v>591</v>
      </c>
      <c r="K21" s="550"/>
      <c r="L21" s="549" t="s">
        <v>590</v>
      </c>
      <c r="M21" s="550"/>
      <c r="N21" s="549" t="s">
        <v>591</v>
      </c>
      <c r="O21" s="550"/>
      <c r="P21" s="549" t="s">
        <v>590</v>
      </c>
      <c r="Q21" s="550"/>
      <c r="R21" s="549" t="s">
        <v>591</v>
      </c>
      <c r="S21" s="550"/>
      <c r="T21" s="549" t="s">
        <v>590</v>
      </c>
      <c r="U21" s="550"/>
      <c r="V21" s="549" t="s">
        <v>591</v>
      </c>
      <c r="W21" s="550"/>
      <c r="X21" s="549" t="s">
        <v>1</v>
      </c>
      <c r="Y21" s="550"/>
      <c r="Z21" s="549" t="s">
        <v>177</v>
      </c>
      <c r="AA21" s="550"/>
      <c r="AB21" s="562"/>
      <c r="AC21" s="563"/>
    </row>
    <row r="22" spans="1:32" ht="89.25" customHeight="1" x14ac:dyDescent="0.25">
      <c r="A22" s="541"/>
      <c r="B22" s="541"/>
      <c r="C22" s="447" t="s">
        <v>590</v>
      </c>
      <c r="D22" s="447" t="s">
        <v>591</v>
      </c>
      <c r="E22" s="448" t="s">
        <v>588</v>
      </c>
      <c r="F22" s="448" t="s">
        <v>597</v>
      </c>
      <c r="G22" s="553"/>
      <c r="H22" s="449" t="s">
        <v>406</v>
      </c>
      <c r="I22" s="449" t="s">
        <v>407</v>
      </c>
      <c r="J22" s="449" t="s">
        <v>406</v>
      </c>
      <c r="K22" s="449" t="s">
        <v>407</v>
      </c>
      <c r="L22" s="449" t="s">
        <v>406</v>
      </c>
      <c r="M22" s="449" t="s">
        <v>407</v>
      </c>
      <c r="N22" s="449" t="s">
        <v>406</v>
      </c>
      <c r="O22" s="449" t="s">
        <v>407</v>
      </c>
      <c r="P22" s="449" t="s">
        <v>406</v>
      </c>
      <c r="Q22" s="449" t="s">
        <v>407</v>
      </c>
      <c r="R22" s="449" t="s">
        <v>406</v>
      </c>
      <c r="S22" s="449" t="s">
        <v>407</v>
      </c>
      <c r="T22" s="449" t="s">
        <v>406</v>
      </c>
      <c r="U22" s="449" t="s">
        <v>407</v>
      </c>
      <c r="V22" s="449" t="s">
        <v>406</v>
      </c>
      <c r="W22" s="449" t="s">
        <v>407</v>
      </c>
      <c r="X22" s="449" t="s">
        <v>406</v>
      </c>
      <c r="Y22" s="449" t="s">
        <v>407</v>
      </c>
      <c r="Z22" s="449" t="s">
        <v>406</v>
      </c>
      <c r="AA22" s="449" t="s">
        <v>407</v>
      </c>
      <c r="AB22" s="447" t="s">
        <v>590</v>
      </c>
      <c r="AC22" s="447" t="s">
        <v>591</v>
      </c>
    </row>
    <row r="23" spans="1:32" ht="19.5" customHeight="1" x14ac:dyDescent="0.25">
      <c r="A23" s="321">
        <v>1</v>
      </c>
      <c r="B23" s="321">
        <v>2</v>
      </c>
      <c r="C23" s="425">
        <v>3</v>
      </c>
      <c r="D23" s="425">
        <v>4</v>
      </c>
      <c r="E23" s="425">
        <v>5</v>
      </c>
      <c r="F23" s="425">
        <v>6</v>
      </c>
      <c r="G23" s="425">
        <v>7</v>
      </c>
      <c r="H23" s="425">
        <v>8</v>
      </c>
      <c r="I23" s="425">
        <v>9</v>
      </c>
      <c r="J23" s="425">
        <v>10</v>
      </c>
      <c r="K23" s="425">
        <v>11</v>
      </c>
      <c r="L23" s="425">
        <v>12</v>
      </c>
      <c r="M23" s="425">
        <v>13</v>
      </c>
      <c r="N23" s="425">
        <v>14</v>
      </c>
      <c r="O23" s="425">
        <v>15</v>
      </c>
      <c r="P23" s="425">
        <v>16</v>
      </c>
      <c r="Q23" s="425">
        <v>17</v>
      </c>
      <c r="R23" s="425">
        <v>18</v>
      </c>
      <c r="S23" s="425">
        <v>19</v>
      </c>
      <c r="T23" s="425">
        <v>20</v>
      </c>
      <c r="U23" s="425">
        <v>21</v>
      </c>
      <c r="V23" s="425">
        <v>22</v>
      </c>
      <c r="W23" s="425">
        <v>23</v>
      </c>
      <c r="X23" s="425">
        <v>24</v>
      </c>
      <c r="Y23" s="425">
        <v>25</v>
      </c>
      <c r="Z23" s="425">
        <v>26</v>
      </c>
      <c r="AA23" s="425">
        <v>27</v>
      </c>
      <c r="AB23" s="425">
        <v>28</v>
      </c>
      <c r="AC23" s="425">
        <v>29</v>
      </c>
    </row>
    <row r="24" spans="1:32" ht="47.25" customHeight="1" x14ac:dyDescent="0.25">
      <c r="A24" s="333">
        <v>1</v>
      </c>
      <c r="B24" s="334" t="s">
        <v>176</v>
      </c>
      <c r="C24" s="335">
        <f t="shared" ref="C24" si="0">SUM(C25:C29)</f>
        <v>26.503832840000001</v>
      </c>
      <c r="D24" s="335">
        <f t="shared" ref="D24:AA24" si="1">SUM(D25:D29)</f>
        <v>28.557248300000001</v>
      </c>
      <c r="E24" s="335">
        <f t="shared" si="1"/>
        <v>28.557248300000001</v>
      </c>
      <c r="F24" s="422">
        <f t="shared" si="1"/>
        <v>28.557248300000001</v>
      </c>
      <c r="G24" s="335">
        <f t="shared" si="1"/>
        <v>0</v>
      </c>
      <c r="H24" s="335">
        <v>0.83792093000000001</v>
      </c>
      <c r="I24" s="335">
        <f t="shared" si="1"/>
        <v>0</v>
      </c>
      <c r="J24" s="335">
        <f t="shared" si="1"/>
        <v>0.90115999999999996</v>
      </c>
      <c r="K24" s="335">
        <f t="shared" si="1"/>
        <v>0</v>
      </c>
      <c r="L24" s="335">
        <v>25.665911910000002</v>
      </c>
      <c r="M24" s="335">
        <f t="shared" ref="M24:W24" si="2">SUM(M25:M29)</f>
        <v>0</v>
      </c>
      <c r="N24" s="335">
        <f t="shared" ref="N24:R24" si="3">SUM(N25:N29)</f>
        <v>27.6560883</v>
      </c>
      <c r="O24" s="335">
        <f t="shared" si="3"/>
        <v>0</v>
      </c>
      <c r="P24" s="335">
        <f t="shared" si="3"/>
        <v>0</v>
      </c>
      <c r="Q24" s="335">
        <f t="shared" si="3"/>
        <v>0</v>
      </c>
      <c r="R24" s="335">
        <f t="shared" si="3"/>
        <v>0</v>
      </c>
      <c r="S24" s="335">
        <f t="shared" si="2"/>
        <v>0</v>
      </c>
      <c r="T24" s="335">
        <f t="shared" si="2"/>
        <v>0</v>
      </c>
      <c r="U24" s="335">
        <f t="shared" si="2"/>
        <v>0</v>
      </c>
      <c r="V24" s="335">
        <f t="shared" si="2"/>
        <v>0</v>
      </c>
      <c r="W24" s="335">
        <f t="shared" si="2"/>
        <v>0</v>
      </c>
      <c r="X24" s="335">
        <f t="shared" ref="X24" si="4">SUM(X25:X29)</f>
        <v>0</v>
      </c>
      <c r="Y24" s="335">
        <f t="shared" si="1"/>
        <v>0</v>
      </c>
      <c r="Z24" s="335">
        <f t="shared" si="1"/>
        <v>0</v>
      </c>
      <c r="AA24" s="335">
        <f t="shared" si="1"/>
        <v>0</v>
      </c>
      <c r="AB24" s="422">
        <f t="shared" ref="AB24:AB64" si="5">H24+L24+P24+T24</f>
        <v>26.503832840000001</v>
      </c>
      <c r="AC24" s="423">
        <f t="shared" ref="AC24:AC64" si="6">J24+N24+R24+V24+X24</f>
        <v>28.557248300000001</v>
      </c>
      <c r="AE24" s="426"/>
    </row>
    <row r="25" spans="1:32" ht="24" customHeight="1" x14ac:dyDescent="0.25">
      <c r="A25" s="336" t="s">
        <v>175</v>
      </c>
      <c r="B25" s="337" t="s">
        <v>174</v>
      </c>
      <c r="C25" s="335">
        <v>0</v>
      </c>
      <c r="D25" s="335">
        <v>0</v>
      </c>
      <c r="E25" s="335">
        <f t="shared" ref="E25:E29" si="7">D25</f>
        <v>0</v>
      </c>
      <c r="F25" s="424">
        <f>E25-G25</f>
        <v>0</v>
      </c>
      <c r="G25" s="338">
        <v>0</v>
      </c>
      <c r="H25" s="338">
        <v>0</v>
      </c>
      <c r="I25" s="338">
        <v>0</v>
      </c>
      <c r="J25" s="338">
        <v>0</v>
      </c>
      <c r="K25" s="338">
        <v>0</v>
      </c>
      <c r="L25" s="338">
        <v>0</v>
      </c>
      <c r="M25" s="338">
        <v>0</v>
      </c>
      <c r="N25" s="338">
        <v>0</v>
      </c>
      <c r="O25" s="338">
        <v>0</v>
      </c>
      <c r="P25" s="338">
        <v>0</v>
      </c>
      <c r="Q25" s="338">
        <v>0</v>
      </c>
      <c r="R25" s="338">
        <v>0</v>
      </c>
      <c r="S25" s="338">
        <v>0</v>
      </c>
      <c r="T25" s="338">
        <v>0</v>
      </c>
      <c r="U25" s="338">
        <v>0</v>
      </c>
      <c r="V25" s="338">
        <v>0</v>
      </c>
      <c r="W25" s="338">
        <v>0</v>
      </c>
      <c r="X25" s="338">
        <v>0</v>
      </c>
      <c r="Y25" s="338">
        <v>0</v>
      </c>
      <c r="Z25" s="338">
        <v>0</v>
      </c>
      <c r="AA25" s="338">
        <v>0</v>
      </c>
      <c r="AB25" s="422">
        <f t="shared" si="5"/>
        <v>0</v>
      </c>
      <c r="AC25" s="423">
        <f t="shared" si="6"/>
        <v>0</v>
      </c>
      <c r="AE25" s="426"/>
    </row>
    <row r="26" spans="1:32" x14ac:dyDescent="0.25">
      <c r="A26" s="336" t="s">
        <v>173</v>
      </c>
      <c r="B26" s="337" t="s">
        <v>172</v>
      </c>
      <c r="C26" s="335">
        <v>0</v>
      </c>
      <c r="D26" s="335">
        <v>0</v>
      </c>
      <c r="E26" s="335">
        <f t="shared" si="7"/>
        <v>0</v>
      </c>
      <c r="F26" s="424">
        <f t="shared" ref="F26:F64" si="8">E26-G26</f>
        <v>0</v>
      </c>
      <c r="G26" s="338">
        <v>0</v>
      </c>
      <c r="H26" s="338">
        <v>0</v>
      </c>
      <c r="I26" s="338">
        <v>0</v>
      </c>
      <c r="J26" s="338">
        <v>0</v>
      </c>
      <c r="K26" s="338">
        <v>0</v>
      </c>
      <c r="L26" s="338">
        <v>0</v>
      </c>
      <c r="M26" s="338">
        <v>0</v>
      </c>
      <c r="N26" s="338">
        <v>0</v>
      </c>
      <c r="O26" s="338">
        <v>0</v>
      </c>
      <c r="P26" s="338">
        <v>0</v>
      </c>
      <c r="Q26" s="338">
        <v>0</v>
      </c>
      <c r="R26" s="338">
        <v>0</v>
      </c>
      <c r="S26" s="338">
        <v>0</v>
      </c>
      <c r="T26" s="338">
        <v>0</v>
      </c>
      <c r="U26" s="338">
        <v>0</v>
      </c>
      <c r="V26" s="338">
        <v>0</v>
      </c>
      <c r="W26" s="338">
        <v>0</v>
      </c>
      <c r="X26" s="338">
        <v>0</v>
      </c>
      <c r="Y26" s="338">
        <v>0</v>
      </c>
      <c r="Z26" s="338">
        <v>0</v>
      </c>
      <c r="AA26" s="338">
        <v>0</v>
      </c>
      <c r="AB26" s="422">
        <f t="shared" si="5"/>
        <v>0</v>
      </c>
      <c r="AC26" s="423">
        <f t="shared" si="6"/>
        <v>0</v>
      </c>
      <c r="AE26" s="426"/>
    </row>
    <row r="27" spans="1:32" ht="31.5" x14ac:dyDescent="0.25">
      <c r="A27" s="336" t="s">
        <v>171</v>
      </c>
      <c r="B27" s="337" t="s">
        <v>362</v>
      </c>
      <c r="C27" s="335">
        <v>26.503832840000001</v>
      </c>
      <c r="D27" s="335">
        <v>28.557248300000001</v>
      </c>
      <c r="E27" s="335">
        <f t="shared" si="7"/>
        <v>28.557248300000001</v>
      </c>
      <c r="F27" s="424">
        <f t="shared" si="8"/>
        <v>28.557248300000001</v>
      </c>
      <c r="G27" s="338">
        <v>0</v>
      </c>
      <c r="H27" s="338">
        <v>0.83792093000000001</v>
      </c>
      <c r="I27" s="338">
        <v>0</v>
      </c>
      <c r="J27" s="338">
        <v>0.90115999999999996</v>
      </c>
      <c r="K27" s="338">
        <v>0</v>
      </c>
      <c r="L27" s="338">
        <v>25.665911909999998</v>
      </c>
      <c r="M27" s="338">
        <v>0</v>
      </c>
      <c r="N27" s="338">
        <v>27.6560883</v>
      </c>
      <c r="O27" s="338">
        <v>0</v>
      </c>
      <c r="P27" s="338">
        <v>0</v>
      </c>
      <c r="Q27" s="338">
        <v>0</v>
      </c>
      <c r="R27" s="338">
        <v>0</v>
      </c>
      <c r="S27" s="338">
        <v>0</v>
      </c>
      <c r="T27" s="338">
        <v>0</v>
      </c>
      <c r="U27" s="338">
        <v>0</v>
      </c>
      <c r="V27" s="338">
        <v>0</v>
      </c>
      <c r="W27" s="338">
        <v>0</v>
      </c>
      <c r="X27" s="338">
        <v>0</v>
      </c>
      <c r="Y27" s="338">
        <v>0</v>
      </c>
      <c r="Z27" s="338">
        <v>0</v>
      </c>
      <c r="AA27" s="338">
        <v>0</v>
      </c>
      <c r="AB27" s="422">
        <f t="shared" si="5"/>
        <v>26.503832839999998</v>
      </c>
      <c r="AC27" s="423">
        <f t="shared" si="6"/>
        <v>28.557248300000001</v>
      </c>
      <c r="AE27" s="426"/>
    </row>
    <row r="28" spans="1:32" x14ac:dyDescent="0.25">
      <c r="A28" s="336" t="s">
        <v>170</v>
      </c>
      <c r="B28" s="337" t="s">
        <v>169</v>
      </c>
      <c r="C28" s="335">
        <v>0</v>
      </c>
      <c r="D28" s="335">
        <v>0</v>
      </c>
      <c r="E28" s="335">
        <f t="shared" si="7"/>
        <v>0</v>
      </c>
      <c r="F28" s="424">
        <f t="shared" si="8"/>
        <v>0</v>
      </c>
      <c r="G28" s="338">
        <v>0</v>
      </c>
      <c r="H28" s="338">
        <v>0</v>
      </c>
      <c r="I28" s="338">
        <v>0</v>
      </c>
      <c r="J28" s="338">
        <v>0</v>
      </c>
      <c r="K28" s="338">
        <v>0</v>
      </c>
      <c r="L28" s="338">
        <v>0</v>
      </c>
      <c r="M28" s="338">
        <v>0</v>
      </c>
      <c r="N28" s="338">
        <v>0</v>
      </c>
      <c r="O28" s="338">
        <v>0</v>
      </c>
      <c r="P28" s="338">
        <v>0</v>
      </c>
      <c r="Q28" s="338">
        <v>0</v>
      </c>
      <c r="R28" s="338">
        <v>0</v>
      </c>
      <c r="S28" s="338">
        <v>0</v>
      </c>
      <c r="T28" s="338">
        <v>0</v>
      </c>
      <c r="U28" s="338">
        <v>0</v>
      </c>
      <c r="V28" s="338">
        <v>0</v>
      </c>
      <c r="W28" s="338">
        <v>0</v>
      </c>
      <c r="X28" s="338">
        <v>0</v>
      </c>
      <c r="Y28" s="338">
        <v>0</v>
      </c>
      <c r="Z28" s="338">
        <v>0</v>
      </c>
      <c r="AA28" s="338">
        <v>0</v>
      </c>
      <c r="AB28" s="422">
        <f t="shared" si="5"/>
        <v>0</v>
      </c>
      <c r="AC28" s="423">
        <f t="shared" si="6"/>
        <v>0</v>
      </c>
      <c r="AE28" s="426"/>
    </row>
    <row r="29" spans="1:32" x14ac:dyDescent="0.25">
      <c r="A29" s="336" t="s">
        <v>168</v>
      </c>
      <c r="B29" s="56" t="s">
        <v>167</v>
      </c>
      <c r="C29" s="335">
        <v>0</v>
      </c>
      <c r="D29" s="335">
        <v>0</v>
      </c>
      <c r="E29" s="335">
        <f t="shared" si="7"/>
        <v>0</v>
      </c>
      <c r="F29" s="424">
        <f t="shared" si="8"/>
        <v>0</v>
      </c>
      <c r="G29" s="338">
        <v>0</v>
      </c>
      <c r="H29" s="338">
        <v>0</v>
      </c>
      <c r="I29" s="338">
        <v>0</v>
      </c>
      <c r="J29" s="338">
        <v>0</v>
      </c>
      <c r="K29" s="338">
        <v>0</v>
      </c>
      <c r="L29" s="338">
        <v>0</v>
      </c>
      <c r="M29" s="338">
        <v>0</v>
      </c>
      <c r="N29" s="338">
        <v>0</v>
      </c>
      <c r="O29" s="338">
        <v>0</v>
      </c>
      <c r="P29" s="338">
        <v>0</v>
      </c>
      <c r="Q29" s="338">
        <v>0</v>
      </c>
      <c r="R29" s="338">
        <v>0</v>
      </c>
      <c r="S29" s="338">
        <v>0</v>
      </c>
      <c r="T29" s="338">
        <v>0</v>
      </c>
      <c r="U29" s="338">
        <v>0</v>
      </c>
      <c r="V29" s="338">
        <v>0</v>
      </c>
      <c r="W29" s="338">
        <v>0</v>
      </c>
      <c r="X29" s="338">
        <v>0</v>
      </c>
      <c r="Y29" s="338">
        <v>0</v>
      </c>
      <c r="Z29" s="338">
        <v>0</v>
      </c>
      <c r="AA29" s="338">
        <v>0</v>
      </c>
      <c r="AB29" s="422">
        <f t="shared" si="5"/>
        <v>0</v>
      </c>
      <c r="AC29" s="423">
        <f t="shared" si="6"/>
        <v>0</v>
      </c>
      <c r="AE29" s="426"/>
    </row>
    <row r="30" spans="1:32" ht="47.25" x14ac:dyDescent="0.25">
      <c r="A30" s="333" t="s">
        <v>60</v>
      </c>
      <c r="B30" s="334" t="s">
        <v>166</v>
      </c>
      <c r="C30" s="335">
        <f t="shared" ref="C30" si="9">SUM(C31:C34)</f>
        <v>22.086527369999999</v>
      </c>
      <c r="D30" s="335">
        <f t="shared" ref="D30:AA30" si="10">SUM(D31:D34)</f>
        <v>23.407580569999997</v>
      </c>
      <c r="E30" s="335">
        <f t="shared" si="10"/>
        <v>23.407580569999997</v>
      </c>
      <c r="F30" s="422">
        <f t="shared" si="10"/>
        <v>23.407580569999997</v>
      </c>
      <c r="G30" s="335">
        <f t="shared" si="10"/>
        <v>0</v>
      </c>
      <c r="H30" s="335">
        <v>0.69826743999999996</v>
      </c>
      <c r="I30" s="335">
        <f t="shared" si="10"/>
        <v>0</v>
      </c>
      <c r="J30" s="335">
        <f t="shared" si="10"/>
        <v>0.73865574000000001</v>
      </c>
      <c r="K30" s="335">
        <f t="shared" si="10"/>
        <v>0</v>
      </c>
      <c r="L30" s="335">
        <v>21.38825993</v>
      </c>
      <c r="M30" s="335">
        <f t="shared" ref="M30:W30" si="11">SUM(M31:M34)</f>
        <v>0</v>
      </c>
      <c r="N30" s="335">
        <f t="shared" ref="N30:R30" si="12">SUM(N31:N34)</f>
        <v>22.668924829999998</v>
      </c>
      <c r="O30" s="335">
        <f t="shared" si="12"/>
        <v>0</v>
      </c>
      <c r="P30" s="335">
        <f t="shared" si="12"/>
        <v>0</v>
      </c>
      <c r="Q30" s="335">
        <f t="shared" si="12"/>
        <v>0</v>
      </c>
      <c r="R30" s="335">
        <f t="shared" si="12"/>
        <v>0</v>
      </c>
      <c r="S30" s="335">
        <f t="shared" si="11"/>
        <v>0</v>
      </c>
      <c r="T30" s="335">
        <f t="shared" si="11"/>
        <v>0</v>
      </c>
      <c r="U30" s="335">
        <f t="shared" si="11"/>
        <v>0</v>
      </c>
      <c r="V30" s="335">
        <f t="shared" si="11"/>
        <v>0</v>
      </c>
      <c r="W30" s="335">
        <f t="shared" si="11"/>
        <v>0</v>
      </c>
      <c r="X30" s="335">
        <f t="shared" ref="X30" si="13">SUM(X31:X34)</f>
        <v>0</v>
      </c>
      <c r="Y30" s="335">
        <f t="shared" si="10"/>
        <v>0</v>
      </c>
      <c r="Z30" s="335">
        <f t="shared" si="10"/>
        <v>0</v>
      </c>
      <c r="AA30" s="335">
        <f t="shared" si="10"/>
        <v>0</v>
      </c>
      <c r="AB30" s="422">
        <f t="shared" si="5"/>
        <v>22.086527369999999</v>
      </c>
      <c r="AC30" s="423">
        <f t="shared" si="6"/>
        <v>23.407580569999997</v>
      </c>
      <c r="AE30" s="426"/>
    </row>
    <row r="31" spans="1:32" x14ac:dyDescent="0.25">
      <c r="A31" s="333" t="s">
        <v>165</v>
      </c>
      <c r="B31" s="337" t="s">
        <v>164</v>
      </c>
      <c r="C31" s="335">
        <v>0.69826743999999996</v>
      </c>
      <c r="D31" s="335">
        <v>0.73865574000000001</v>
      </c>
      <c r="E31" s="335">
        <f t="shared" ref="E31:E36" si="14">D31</f>
        <v>0.73865574000000001</v>
      </c>
      <c r="F31" s="424">
        <f t="shared" si="8"/>
        <v>0.73865574000000001</v>
      </c>
      <c r="G31" s="338">
        <v>0</v>
      </c>
      <c r="H31" s="338">
        <v>0.69826743999999996</v>
      </c>
      <c r="I31" s="338">
        <v>0</v>
      </c>
      <c r="J31" s="338">
        <f>F31</f>
        <v>0.73865574000000001</v>
      </c>
      <c r="K31" s="338">
        <v>0</v>
      </c>
      <c r="L31" s="338">
        <v>0</v>
      </c>
      <c r="M31" s="338">
        <v>0</v>
      </c>
      <c r="N31" s="338">
        <v>0</v>
      </c>
      <c r="O31" s="338">
        <v>0</v>
      </c>
      <c r="P31" s="338">
        <v>0</v>
      </c>
      <c r="Q31" s="338">
        <v>0</v>
      </c>
      <c r="R31" s="338">
        <v>0</v>
      </c>
      <c r="S31" s="338">
        <v>0</v>
      </c>
      <c r="T31" s="338">
        <v>0</v>
      </c>
      <c r="U31" s="338">
        <v>0</v>
      </c>
      <c r="V31" s="338">
        <v>0</v>
      </c>
      <c r="W31" s="338">
        <v>0</v>
      </c>
      <c r="X31" s="338">
        <v>0</v>
      </c>
      <c r="Y31" s="338">
        <v>0</v>
      </c>
      <c r="Z31" s="338">
        <v>0</v>
      </c>
      <c r="AA31" s="338">
        <v>0</v>
      </c>
      <c r="AB31" s="422">
        <f t="shared" si="5"/>
        <v>0.69826743999999996</v>
      </c>
      <c r="AC31" s="423">
        <f t="shared" si="6"/>
        <v>0.73865574000000001</v>
      </c>
      <c r="AE31" s="426"/>
    </row>
    <row r="32" spans="1:32" ht="31.5" x14ac:dyDescent="0.25">
      <c r="A32" s="333" t="s">
        <v>163</v>
      </c>
      <c r="B32" s="337" t="s">
        <v>162</v>
      </c>
      <c r="C32" s="335">
        <v>19.569158760000001</v>
      </c>
      <c r="D32" s="335">
        <v>20.74090133</v>
      </c>
      <c r="E32" s="335">
        <f t="shared" si="14"/>
        <v>20.74090133</v>
      </c>
      <c r="F32" s="424">
        <f t="shared" si="8"/>
        <v>20.74090133</v>
      </c>
      <c r="G32" s="338">
        <v>0</v>
      </c>
      <c r="H32" s="338">
        <v>0</v>
      </c>
      <c r="I32" s="338">
        <v>0</v>
      </c>
      <c r="J32" s="338">
        <v>0</v>
      </c>
      <c r="K32" s="338">
        <v>0</v>
      </c>
      <c r="L32" s="338">
        <v>19.569158760000001</v>
      </c>
      <c r="M32" s="338">
        <v>0</v>
      </c>
      <c r="N32" s="338">
        <f>F32</f>
        <v>20.74090133</v>
      </c>
      <c r="O32" s="338">
        <v>0</v>
      </c>
      <c r="P32" s="338">
        <v>0</v>
      </c>
      <c r="Q32" s="338">
        <v>0</v>
      </c>
      <c r="R32" s="338">
        <v>0</v>
      </c>
      <c r="S32" s="338">
        <v>0</v>
      </c>
      <c r="T32" s="338">
        <v>0</v>
      </c>
      <c r="U32" s="338">
        <v>0</v>
      </c>
      <c r="V32" s="338">
        <v>0</v>
      </c>
      <c r="W32" s="338">
        <v>0</v>
      </c>
      <c r="X32" s="338">
        <v>0</v>
      </c>
      <c r="Y32" s="338">
        <v>0</v>
      </c>
      <c r="Z32" s="338">
        <v>0</v>
      </c>
      <c r="AA32" s="338">
        <v>0</v>
      </c>
      <c r="AB32" s="422">
        <f t="shared" si="5"/>
        <v>19.569158760000001</v>
      </c>
      <c r="AC32" s="423">
        <f t="shared" si="6"/>
        <v>20.74090133</v>
      </c>
      <c r="AE32" s="426"/>
    </row>
    <row r="33" spans="1:31" x14ac:dyDescent="0.25">
      <c r="A33" s="333" t="s">
        <v>161</v>
      </c>
      <c r="B33" s="337" t="s">
        <v>160</v>
      </c>
      <c r="C33" s="335">
        <v>0.35465334999999998</v>
      </c>
      <c r="D33" s="335">
        <v>0.37588893000000001</v>
      </c>
      <c r="E33" s="335">
        <f t="shared" si="14"/>
        <v>0.37588893000000001</v>
      </c>
      <c r="F33" s="424">
        <f t="shared" si="8"/>
        <v>0.37588893000000001</v>
      </c>
      <c r="G33" s="338">
        <v>0</v>
      </c>
      <c r="H33" s="338">
        <v>0</v>
      </c>
      <c r="I33" s="338">
        <v>0</v>
      </c>
      <c r="J33" s="338">
        <v>0</v>
      </c>
      <c r="K33" s="338">
        <v>0</v>
      </c>
      <c r="L33" s="338">
        <v>0.35465334999999998</v>
      </c>
      <c r="M33" s="338">
        <v>0</v>
      </c>
      <c r="N33" s="338">
        <f t="shared" ref="N33:N64" si="15">F33</f>
        <v>0.37588893000000001</v>
      </c>
      <c r="O33" s="338">
        <v>0</v>
      </c>
      <c r="P33" s="338">
        <v>0</v>
      </c>
      <c r="Q33" s="338">
        <v>0</v>
      </c>
      <c r="R33" s="338">
        <v>0</v>
      </c>
      <c r="S33" s="338">
        <v>0</v>
      </c>
      <c r="T33" s="338">
        <v>0</v>
      </c>
      <c r="U33" s="338">
        <v>0</v>
      </c>
      <c r="V33" s="338">
        <v>0</v>
      </c>
      <c r="W33" s="338">
        <v>0</v>
      </c>
      <c r="X33" s="338">
        <v>0</v>
      </c>
      <c r="Y33" s="338">
        <v>0</v>
      </c>
      <c r="Z33" s="338">
        <v>0</v>
      </c>
      <c r="AA33" s="338">
        <v>0</v>
      </c>
      <c r="AB33" s="422">
        <f t="shared" si="5"/>
        <v>0.35465334999999998</v>
      </c>
      <c r="AC33" s="423">
        <f t="shared" si="6"/>
        <v>0.37588893000000001</v>
      </c>
      <c r="AE33" s="426"/>
    </row>
    <row r="34" spans="1:31" x14ac:dyDescent="0.25">
      <c r="A34" s="333" t="s">
        <v>159</v>
      </c>
      <c r="B34" s="337" t="s">
        <v>158</v>
      </c>
      <c r="C34" s="335">
        <v>1.46444782</v>
      </c>
      <c r="D34" s="335">
        <v>1.55213457</v>
      </c>
      <c r="E34" s="335">
        <f t="shared" si="14"/>
        <v>1.55213457</v>
      </c>
      <c r="F34" s="424">
        <f t="shared" si="8"/>
        <v>1.55213457</v>
      </c>
      <c r="G34" s="338">
        <v>0</v>
      </c>
      <c r="H34" s="338">
        <v>0</v>
      </c>
      <c r="I34" s="338">
        <v>0</v>
      </c>
      <c r="J34" s="338">
        <v>0</v>
      </c>
      <c r="K34" s="338">
        <v>0</v>
      </c>
      <c r="L34" s="338">
        <v>1.46444782</v>
      </c>
      <c r="M34" s="338">
        <v>0</v>
      </c>
      <c r="N34" s="338">
        <f t="shared" si="15"/>
        <v>1.55213457</v>
      </c>
      <c r="O34" s="338">
        <v>0</v>
      </c>
      <c r="P34" s="338">
        <v>0</v>
      </c>
      <c r="Q34" s="338">
        <v>0</v>
      </c>
      <c r="R34" s="338">
        <v>0</v>
      </c>
      <c r="S34" s="338">
        <v>0</v>
      </c>
      <c r="T34" s="338">
        <v>0</v>
      </c>
      <c r="U34" s="338">
        <v>0</v>
      </c>
      <c r="V34" s="338">
        <v>0</v>
      </c>
      <c r="W34" s="338">
        <v>0</v>
      </c>
      <c r="X34" s="338">
        <v>0</v>
      </c>
      <c r="Y34" s="338">
        <v>0</v>
      </c>
      <c r="Z34" s="338">
        <v>0</v>
      </c>
      <c r="AA34" s="338">
        <v>0</v>
      </c>
      <c r="AB34" s="422">
        <f t="shared" si="5"/>
        <v>1.46444782</v>
      </c>
      <c r="AC34" s="423">
        <f t="shared" si="6"/>
        <v>1.55213457</v>
      </c>
      <c r="AE34" s="426"/>
    </row>
    <row r="35" spans="1:31" ht="31.5" x14ac:dyDescent="0.25">
      <c r="A35" s="333" t="s">
        <v>59</v>
      </c>
      <c r="B35" s="334" t="s">
        <v>157</v>
      </c>
      <c r="C35" s="335">
        <v>0</v>
      </c>
      <c r="D35" s="335">
        <v>0</v>
      </c>
      <c r="E35" s="335">
        <f t="shared" si="14"/>
        <v>0</v>
      </c>
      <c r="F35" s="424">
        <f t="shared" si="8"/>
        <v>0</v>
      </c>
      <c r="G35" s="335">
        <v>0</v>
      </c>
      <c r="H35" s="335">
        <v>0</v>
      </c>
      <c r="I35" s="335">
        <v>0</v>
      </c>
      <c r="J35" s="335">
        <v>0</v>
      </c>
      <c r="K35" s="335">
        <v>0</v>
      </c>
      <c r="L35" s="335">
        <v>0</v>
      </c>
      <c r="M35" s="335">
        <v>0</v>
      </c>
      <c r="N35" s="335">
        <f t="shared" si="15"/>
        <v>0</v>
      </c>
      <c r="O35" s="335">
        <v>0</v>
      </c>
      <c r="P35" s="335">
        <v>0</v>
      </c>
      <c r="Q35" s="335">
        <v>0</v>
      </c>
      <c r="R35" s="335">
        <v>0</v>
      </c>
      <c r="S35" s="335">
        <v>0</v>
      </c>
      <c r="T35" s="335">
        <v>0</v>
      </c>
      <c r="U35" s="335">
        <v>0</v>
      </c>
      <c r="V35" s="335">
        <v>0</v>
      </c>
      <c r="W35" s="335">
        <v>0</v>
      </c>
      <c r="X35" s="335">
        <v>0</v>
      </c>
      <c r="Y35" s="335">
        <v>0</v>
      </c>
      <c r="Z35" s="335">
        <v>0</v>
      </c>
      <c r="AA35" s="335">
        <v>0</v>
      </c>
      <c r="AB35" s="422">
        <f t="shared" si="5"/>
        <v>0</v>
      </c>
      <c r="AC35" s="423">
        <f t="shared" si="6"/>
        <v>0</v>
      </c>
      <c r="AE35" s="426"/>
    </row>
    <row r="36" spans="1:31" ht="31.5" x14ac:dyDescent="0.25">
      <c r="A36" s="336" t="s">
        <v>156</v>
      </c>
      <c r="B36" s="339" t="s">
        <v>155</v>
      </c>
      <c r="C36" s="335">
        <v>0</v>
      </c>
      <c r="D36" s="335">
        <v>0</v>
      </c>
      <c r="E36" s="335">
        <f t="shared" si="14"/>
        <v>0</v>
      </c>
      <c r="F36" s="424">
        <f t="shared" si="8"/>
        <v>0</v>
      </c>
      <c r="G36" s="338">
        <v>0</v>
      </c>
      <c r="H36" s="338">
        <v>0</v>
      </c>
      <c r="I36" s="338">
        <v>0</v>
      </c>
      <c r="J36" s="338">
        <v>0</v>
      </c>
      <c r="K36" s="338">
        <v>0</v>
      </c>
      <c r="L36" s="338">
        <v>0</v>
      </c>
      <c r="M36" s="338">
        <v>0</v>
      </c>
      <c r="N36" s="338">
        <f t="shared" si="15"/>
        <v>0</v>
      </c>
      <c r="O36" s="338">
        <v>0</v>
      </c>
      <c r="P36" s="338">
        <v>0</v>
      </c>
      <c r="Q36" s="338">
        <v>0</v>
      </c>
      <c r="R36" s="338">
        <v>0</v>
      </c>
      <c r="S36" s="338">
        <v>0</v>
      </c>
      <c r="T36" s="338">
        <v>0</v>
      </c>
      <c r="U36" s="338">
        <v>0</v>
      </c>
      <c r="V36" s="338">
        <v>0</v>
      </c>
      <c r="W36" s="338">
        <v>0</v>
      </c>
      <c r="X36" s="338">
        <v>0</v>
      </c>
      <c r="Y36" s="338">
        <v>0</v>
      </c>
      <c r="Z36" s="338">
        <v>0</v>
      </c>
      <c r="AA36" s="338">
        <v>0</v>
      </c>
      <c r="AB36" s="422">
        <f t="shared" si="5"/>
        <v>0</v>
      </c>
      <c r="AC36" s="423">
        <f t="shared" si="6"/>
        <v>0</v>
      </c>
      <c r="AE36" s="426"/>
    </row>
    <row r="37" spans="1:31" x14ac:dyDescent="0.25">
      <c r="A37" s="336" t="s">
        <v>154</v>
      </c>
      <c r="B37" s="339" t="s">
        <v>144</v>
      </c>
      <c r="C37" s="340">
        <v>0</v>
      </c>
      <c r="D37" s="340">
        <v>0</v>
      </c>
      <c r="E37" s="335">
        <f t="shared" ref="E37:E64" si="16">D37</f>
        <v>0</v>
      </c>
      <c r="F37" s="424">
        <f t="shared" si="8"/>
        <v>0</v>
      </c>
      <c r="G37" s="338">
        <v>0</v>
      </c>
      <c r="H37" s="338">
        <v>0</v>
      </c>
      <c r="I37" s="338">
        <v>0</v>
      </c>
      <c r="J37" s="338">
        <v>0</v>
      </c>
      <c r="K37" s="338">
        <v>0</v>
      </c>
      <c r="L37" s="338">
        <v>0</v>
      </c>
      <c r="M37" s="338">
        <v>0</v>
      </c>
      <c r="N37" s="338">
        <f t="shared" si="15"/>
        <v>0</v>
      </c>
      <c r="O37" s="338">
        <v>0</v>
      </c>
      <c r="P37" s="338">
        <v>0</v>
      </c>
      <c r="Q37" s="338">
        <v>0</v>
      </c>
      <c r="R37" s="338">
        <v>0</v>
      </c>
      <c r="S37" s="338">
        <v>0</v>
      </c>
      <c r="T37" s="338">
        <v>0</v>
      </c>
      <c r="U37" s="338">
        <v>0</v>
      </c>
      <c r="V37" s="338">
        <v>0</v>
      </c>
      <c r="W37" s="338">
        <v>0</v>
      </c>
      <c r="X37" s="338">
        <v>0</v>
      </c>
      <c r="Y37" s="338">
        <v>0</v>
      </c>
      <c r="Z37" s="338">
        <v>0</v>
      </c>
      <c r="AA37" s="338">
        <v>0</v>
      </c>
      <c r="AB37" s="422">
        <f t="shared" si="5"/>
        <v>0</v>
      </c>
      <c r="AC37" s="423">
        <f t="shared" si="6"/>
        <v>0</v>
      </c>
      <c r="AE37" s="426"/>
    </row>
    <row r="38" spans="1:31" x14ac:dyDescent="0.25">
      <c r="A38" s="336" t="s">
        <v>153</v>
      </c>
      <c r="B38" s="339" t="s">
        <v>142</v>
      </c>
      <c r="C38" s="340">
        <v>0</v>
      </c>
      <c r="D38" s="340">
        <v>0</v>
      </c>
      <c r="E38" s="335">
        <f t="shared" si="16"/>
        <v>0</v>
      </c>
      <c r="F38" s="424">
        <f t="shared" si="8"/>
        <v>0</v>
      </c>
      <c r="G38" s="338">
        <v>0</v>
      </c>
      <c r="H38" s="338">
        <v>0</v>
      </c>
      <c r="I38" s="338">
        <v>0</v>
      </c>
      <c r="J38" s="338">
        <v>0</v>
      </c>
      <c r="K38" s="338">
        <v>0</v>
      </c>
      <c r="L38" s="338">
        <v>0</v>
      </c>
      <c r="M38" s="338">
        <v>0</v>
      </c>
      <c r="N38" s="338">
        <f t="shared" si="15"/>
        <v>0</v>
      </c>
      <c r="O38" s="338">
        <v>0</v>
      </c>
      <c r="P38" s="338">
        <v>0</v>
      </c>
      <c r="Q38" s="338">
        <v>0</v>
      </c>
      <c r="R38" s="338">
        <v>0</v>
      </c>
      <c r="S38" s="338">
        <v>0</v>
      </c>
      <c r="T38" s="338">
        <v>0</v>
      </c>
      <c r="U38" s="338">
        <v>0</v>
      </c>
      <c r="V38" s="338">
        <v>0</v>
      </c>
      <c r="W38" s="338">
        <v>0</v>
      </c>
      <c r="X38" s="338">
        <v>0</v>
      </c>
      <c r="Y38" s="338">
        <v>0</v>
      </c>
      <c r="Z38" s="338">
        <v>0</v>
      </c>
      <c r="AA38" s="338">
        <v>0</v>
      </c>
      <c r="AB38" s="422">
        <f t="shared" si="5"/>
        <v>0</v>
      </c>
      <c r="AC38" s="423">
        <f t="shared" si="6"/>
        <v>0</v>
      </c>
      <c r="AE38" s="426"/>
    </row>
    <row r="39" spans="1:31" ht="31.5" x14ac:dyDescent="0.25">
      <c r="A39" s="336" t="s">
        <v>152</v>
      </c>
      <c r="B39" s="337" t="s">
        <v>140</v>
      </c>
      <c r="C39" s="335">
        <v>7.99</v>
      </c>
      <c r="D39" s="335">
        <v>7.99</v>
      </c>
      <c r="E39" s="335">
        <f t="shared" si="16"/>
        <v>7.99</v>
      </c>
      <c r="F39" s="424">
        <f t="shared" si="8"/>
        <v>7.99</v>
      </c>
      <c r="G39" s="338">
        <v>0</v>
      </c>
      <c r="H39" s="338">
        <v>0</v>
      </c>
      <c r="I39" s="338">
        <v>0</v>
      </c>
      <c r="J39" s="338">
        <v>0</v>
      </c>
      <c r="K39" s="338">
        <v>0</v>
      </c>
      <c r="L39" s="338">
        <v>7.99</v>
      </c>
      <c r="M39" s="338">
        <v>0</v>
      </c>
      <c r="N39" s="338">
        <f t="shared" si="15"/>
        <v>7.99</v>
      </c>
      <c r="O39" s="338">
        <v>0</v>
      </c>
      <c r="P39" s="338">
        <v>0</v>
      </c>
      <c r="Q39" s="338">
        <v>0</v>
      </c>
      <c r="R39" s="338">
        <v>0</v>
      </c>
      <c r="S39" s="338">
        <v>0</v>
      </c>
      <c r="T39" s="338">
        <v>0</v>
      </c>
      <c r="U39" s="338">
        <v>0</v>
      </c>
      <c r="V39" s="338">
        <v>0</v>
      </c>
      <c r="W39" s="338">
        <v>0</v>
      </c>
      <c r="X39" s="338">
        <v>0</v>
      </c>
      <c r="Y39" s="338">
        <v>0</v>
      </c>
      <c r="Z39" s="338">
        <v>0</v>
      </c>
      <c r="AA39" s="338">
        <v>0</v>
      </c>
      <c r="AB39" s="422">
        <f t="shared" si="5"/>
        <v>7.99</v>
      </c>
      <c r="AC39" s="423">
        <f t="shared" si="6"/>
        <v>7.99</v>
      </c>
      <c r="AE39" s="426"/>
    </row>
    <row r="40" spans="1:31" ht="31.5" x14ac:dyDescent="0.25">
      <c r="A40" s="336" t="s">
        <v>151</v>
      </c>
      <c r="B40" s="337" t="s">
        <v>138</v>
      </c>
      <c r="C40" s="335">
        <v>0</v>
      </c>
      <c r="D40" s="335">
        <v>0</v>
      </c>
      <c r="E40" s="335">
        <f t="shared" si="16"/>
        <v>0</v>
      </c>
      <c r="F40" s="424">
        <f t="shared" si="8"/>
        <v>0</v>
      </c>
      <c r="G40" s="338">
        <v>0</v>
      </c>
      <c r="H40" s="338">
        <v>0</v>
      </c>
      <c r="I40" s="338">
        <v>0</v>
      </c>
      <c r="J40" s="338">
        <v>0</v>
      </c>
      <c r="K40" s="338">
        <v>0</v>
      </c>
      <c r="L40" s="338">
        <v>0</v>
      </c>
      <c r="M40" s="338">
        <v>0</v>
      </c>
      <c r="N40" s="338">
        <f t="shared" si="15"/>
        <v>0</v>
      </c>
      <c r="O40" s="338">
        <v>0</v>
      </c>
      <c r="P40" s="338">
        <v>0</v>
      </c>
      <c r="Q40" s="338">
        <v>0</v>
      </c>
      <c r="R40" s="338">
        <v>0</v>
      </c>
      <c r="S40" s="338">
        <v>0</v>
      </c>
      <c r="T40" s="338">
        <v>0</v>
      </c>
      <c r="U40" s="338">
        <v>0</v>
      </c>
      <c r="V40" s="338">
        <v>0</v>
      </c>
      <c r="W40" s="338">
        <v>0</v>
      </c>
      <c r="X40" s="338">
        <v>0</v>
      </c>
      <c r="Y40" s="338">
        <v>0</v>
      </c>
      <c r="Z40" s="338">
        <v>0</v>
      </c>
      <c r="AA40" s="338">
        <v>0</v>
      </c>
      <c r="AB40" s="422">
        <f t="shared" si="5"/>
        <v>0</v>
      </c>
      <c r="AC40" s="423">
        <f t="shared" si="6"/>
        <v>0</v>
      </c>
      <c r="AE40" s="426"/>
    </row>
    <row r="41" spans="1:31" x14ac:dyDescent="0.25">
      <c r="A41" s="336" t="s">
        <v>150</v>
      </c>
      <c r="B41" s="337" t="s">
        <v>136</v>
      </c>
      <c r="C41" s="335">
        <v>0</v>
      </c>
      <c r="D41" s="335">
        <v>0</v>
      </c>
      <c r="E41" s="335">
        <f t="shared" si="16"/>
        <v>0</v>
      </c>
      <c r="F41" s="424">
        <f t="shared" si="8"/>
        <v>0</v>
      </c>
      <c r="G41" s="338">
        <v>0</v>
      </c>
      <c r="H41" s="338">
        <v>0</v>
      </c>
      <c r="I41" s="338">
        <v>0</v>
      </c>
      <c r="J41" s="338">
        <v>0</v>
      </c>
      <c r="K41" s="338">
        <v>0</v>
      </c>
      <c r="L41" s="338">
        <v>0</v>
      </c>
      <c r="M41" s="338">
        <v>0</v>
      </c>
      <c r="N41" s="338">
        <f t="shared" si="15"/>
        <v>0</v>
      </c>
      <c r="O41" s="338">
        <v>0</v>
      </c>
      <c r="P41" s="338">
        <v>0</v>
      </c>
      <c r="Q41" s="338">
        <v>0</v>
      </c>
      <c r="R41" s="338">
        <v>0</v>
      </c>
      <c r="S41" s="338">
        <v>0</v>
      </c>
      <c r="T41" s="338">
        <v>0</v>
      </c>
      <c r="U41" s="338">
        <v>0</v>
      </c>
      <c r="V41" s="338">
        <v>0</v>
      </c>
      <c r="W41" s="338">
        <v>0</v>
      </c>
      <c r="X41" s="338">
        <v>0</v>
      </c>
      <c r="Y41" s="338">
        <v>0</v>
      </c>
      <c r="Z41" s="338">
        <v>0</v>
      </c>
      <c r="AA41" s="338">
        <v>0</v>
      </c>
      <c r="AB41" s="422">
        <f t="shared" si="5"/>
        <v>0</v>
      </c>
      <c r="AC41" s="423">
        <f t="shared" si="6"/>
        <v>0</v>
      </c>
      <c r="AE41" s="426"/>
    </row>
    <row r="42" spans="1:31" ht="18.75" x14ac:dyDescent="0.25">
      <c r="A42" s="336" t="s">
        <v>149</v>
      </c>
      <c r="B42" s="339" t="s">
        <v>521</v>
      </c>
      <c r="C42" s="340">
        <v>0</v>
      </c>
      <c r="D42" s="340">
        <v>0</v>
      </c>
      <c r="E42" s="335">
        <f t="shared" si="16"/>
        <v>0</v>
      </c>
      <c r="F42" s="424">
        <f t="shared" si="8"/>
        <v>0</v>
      </c>
      <c r="G42" s="338">
        <v>0</v>
      </c>
      <c r="H42" s="338">
        <v>0</v>
      </c>
      <c r="I42" s="338">
        <v>0</v>
      </c>
      <c r="J42" s="338">
        <v>0</v>
      </c>
      <c r="K42" s="338">
        <v>0</v>
      </c>
      <c r="L42" s="338">
        <v>0</v>
      </c>
      <c r="M42" s="338">
        <v>0</v>
      </c>
      <c r="N42" s="338">
        <f t="shared" si="15"/>
        <v>0</v>
      </c>
      <c r="O42" s="338">
        <v>0</v>
      </c>
      <c r="P42" s="338">
        <v>0</v>
      </c>
      <c r="Q42" s="338">
        <v>0</v>
      </c>
      <c r="R42" s="338">
        <v>0</v>
      </c>
      <c r="S42" s="338">
        <v>0</v>
      </c>
      <c r="T42" s="338">
        <v>0</v>
      </c>
      <c r="U42" s="338">
        <v>0</v>
      </c>
      <c r="V42" s="338">
        <v>0</v>
      </c>
      <c r="W42" s="338">
        <v>0</v>
      </c>
      <c r="X42" s="338">
        <v>0</v>
      </c>
      <c r="Y42" s="338">
        <v>0</v>
      </c>
      <c r="Z42" s="338">
        <v>0</v>
      </c>
      <c r="AA42" s="338">
        <v>0</v>
      </c>
      <c r="AB42" s="422">
        <f t="shared" si="5"/>
        <v>0</v>
      </c>
      <c r="AC42" s="423">
        <f t="shared" si="6"/>
        <v>0</v>
      </c>
      <c r="AE42" s="426"/>
    </row>
    <row r="43" spans="1:31" x14ac:dyDescent="0.25">
      <c r="A43" s="333" t="s">
        <v>58</v>
      </c>
      <c r="B43" s="334" t="s">
        <v>148</v>
      </c>
      <c r="C43" s="335">
        <v>0</v>
      </c>
      <c r="D43" s="335">
        <v>0</v>
      </c>
      <c r="E43" s="335">
        <f t="shared" si="16"/>
        <v>0</v>
      </c>
      <c r="F43" s="424">
        <f t="shared" si="8"/>
        <v>0</v>
      </c>
      <c r="G43" s="335">
        <v>0</v>
      </c>
      <c r="H43" s="335">
        <v>0</v>
      </c>
      <c r="I43" s="335">
        <v>0</v>
      </c>
      <c r="J43" s="335">
        <v>0</v>
      </c>
      <c r="K43" s="335">
        <v>0</v>
      </c>
      <c r="L43" s="335">
        <v>0</v>
      </c>
      <c r="M43" s="335">
        <v>0</v>
      </c>
      <c r="N43" s="335">
        <f t="shared" si="15"/>
        <v>0</v>
      </c>
      <c r="O43" s="335">
        <v>0</v>
      </c>
      <c r="P43" s="335">
        <v>0</v>
      </c>
      <c r="Q43" s="335">
        <v>0</v>
      </c>
      <c r="R43" s="335">
        <v>0</v>
      </c>
      <c r="S43" s="335">
        <v>0</v>
      </c>
      <c r="T43" s="335">
        <v>0</v>
      </c>
      <c r="U43" s="335">
        <v>0</v>
      </c>
      <c r="V43" s="335">
        <v>0</v>
      </c>
      <c r="W43" s="335">
        <v>0</v>
      </c>
      <c r="X43" s="335">
        <v>0</v>
      </c>
      <c r="Y43" s="335">
        <v>0</v>
      </c>
      <c r="Z43" s="335">
        <v>0</v>
      </c>
      <c r="AA43" s="335">
        <v>0</v>
      </c>
      <c r="AB43" s="422">
        <f t="shared" si="5"/>
        <v>0</v>
      </c>
      <c r="AC43" s="423">
        <f t="shared" si="6"/>
        <v>0</v>
      </c>
      <c r="AE43" s="426"/>
    </row>
    <row r="44" spans="1:31" x14ac:dyDescent="0.25">
      <c r="A44" s="336" t="s">
        <v>147</v>
      </c>
      <c r="B44" s="337" t="s">
        <v>146</v>
      </c>
      <c r="C44" s="335">
        <v>0</v>
      </c>
      <c r="D44" s="335">
        <v>0</v>
      </c>
      <c r="E44" s="335">
        <f t="shared" si="16"/>
        <v>0</v>
      </c>
      <c r="F44" s="424">
        <f t="shared" si="8"/>
        <v>0</v>
      </c>
      <c r="G44" s="338">
        <v>0</v>
      </c>
      <c r="H44" s="338">
        <v>0</v>
      </c>
      <c r="I44" s="338">
        <v>0</v>
      </c>
      <c r="J44" s="338">
        <v>0</v>
      </c>
      <c r="K44" s="338">
        <v>0</v>
      </c>
      <c r="L44" s="338">
        <v>0</v>
      </c>
      <c r="M44" s="338">
        <v>0</v>
      </c>
      <c r="N44" s="338">
        <f t="shared" si="15"/>
        <v>0</v>
      </c>
      <c r="O44" s="338">
        <v>0</v>
      </c>
      <c r="P44" s="338">
        <v>0</v>
      </c>
      <c r="Q44" s="338">
        <v>0</v>
      </c>
      <c r="R44" s="338">
        <v>0</v>
      </c>
      <c r="S44" s="338">
        <v>0</v>
      </c>
      <c r="T44" s="338">
        <v>0</v>
      </c>
      <c r="U44" s="338">
        <v>0</v>
      </c>
      <c r="V44" s="338">
        <v>0</v>
      </c>
      <c r="W44" s="338">
        <v>0</v>
      </c>
      <c r="X44" s="338">
        <v>0</v>
      </c>
      <c r="Y44" s="338">
        <v>0</v>
      </c>
      <c r="Z44" s="338">
        <v>0</v>
      </c>
      <c r="AA44" s="338">
        <v>0</v>
      </c>
      <c r="AB44" s="422">
        <f t="shared" si="5"/>
        <v>0</v>
      </c>
      <c r="AC44" s="423">
        <f t="shared" si="6"/>
        <v>0</v>
      </c>
      <c r="AE44" s="426"/>
    </row>
    <row r="45" spans="1:31" x14ac:dyDescent="0.25">
      <c r="A45" s="336" t="s">
        <v>145</v>
      </c>
      <c r="B45" s="337" t="s">
        <v>144</v>
      </c>
      <c r="C45" s="335">
        <f t="shared" ref="C45:D50" si="17">C37</f>
        <v>0</v>
      </c>
      <c r="D45" s="335">
        <f t="shared" si="17"/>
        <v>0</v>
      </c>
      <c r="E45" s="335">
        <f t="shared" si="16"/>
        <v>0</v>
      </c>
      <c r="F45" s="424">
        <f t="shared" si="8"/>
        <v>0</v>
      </c>
      <c r="G45" s="338">
        <v>0</v>
      </c>
      <c r="H45" s="338">
        <v>0</v>
      </c>
      <c r="I45" s="338">
        <v>0</v>
      </c>
      <c r="J45" s="338">
        <v>0</v>
      </c>
      <c r="K45" s="338">
        <v>0</v>
      </c>
      <c r="L45" s="338">
        <v>0</v>
      </c>
      <c r="M45" s="338">
        <v>0</v>
      </c>
      <c r="N45" s="338">
        <f t="shared" si="15"/>
        <v>0</v>
      </c>
      <c r="O45" s="338">
        <v>0</v>
      </c>
      <c r="P45" s="338">
        <v>0</v>
      </c>
      <c r="Q45" s="338">
        <v>0</v>
      </c>
      <c r="R45" s="338">
        <v>0</v>
      </c>
      <c r="S45" s="338">
        <v>0</v>
      </c>
      <c r="T45" s="338">
        <v>0</v>
      </c>
      <c r="U45" s="338">
        <v>0</v>
      </c>
      <c r="V45" s="338">
        <v>0</v>
      </c>
      <c r="W45" s="338">
        <v>0</v>
      </c>
      <c r="X45" s="338">
        <v>0</v>
      </c>
      <c r="Y45" s="338">
        <v>0</v>
      </c>
      <c r="Z45" s="338">
        <v>0</v>
      </c>
      <c r="AA45" s="338">
        <v>0</v>
      </c>
      <c r="AB45" s="422">
        <f t="shared" si="5"/>
        <v>0</v>
      </c>
      <c r="AC45" s="423">
        <f t="shared" si="6"/>
        <v>0</v>
      </c>
      <c r="AE45" s="426"/>
    </row>
    <row r="46" spans="1:31" x14ac:dyDescent="0.25">
      <c r="A46" s="336" t="s">
        <v>143</v>
      </c>
      <c r="B46" s="337" t="s">
        <v>142</v>
      </c>
      <c r="C46" s="335">
        <f t="shared" si="17"/>
        <v>0</v>
      </c>
      <c r="D46" s="335">
        <f t="shared" si="17"/>
        <v>0</v>
      </c>
      <c r="E46" s="335">
        <f t="shared" si="16"/>
        <v>0</v>
      </c>
      <c r="F46" s="424">
        <f t="shared" si="8"/>
        <v>0</v>
      </c>
      <c r="G46" s="338">
        <v>0</v>
      </c>
      <c r="H46" s="338">
        <v>0</v>
      </c>
      <c r="I46" s="338">
        <v>0</v>
      </c>
      <c r="J46" s="338">
        <v>0</v>
      </c>
      <c r="K46" s="338">
        <v>0</v>
      </c>
      <c r="L46" s="338">
        <v>0</v>
      </c>
      <c r="M46" s="338">
        <v>0</v>
      </c>
      <c r="N46" s="338">
        <f t="shared" si="15"/>
        <v>0</v>
      </c>
      <c r="O46" s="338">
        <v>0</v>
      </c>
      <c r="P46" s="338">
        <v>0</v>
      </c>
      <c r="Q46" s="338">
        <v>0</v>
      </c>
      <c r="R46" s="338">
        <v>0</v>
      </c>
      <c r="S46" s="338">
        <v>0</v>
      </c>
      <c r="T46" s="338">
        <v>0</v>
      </c>
      <c r="U46" s="338">
        <v>0</v>
      </c>
      <c r="V46" s="338">
        <v>0</v>
      </c>
      <c r="W46" s="338">
        <v>0</v>
      </c>
      <c r="X46" s="338">
        <v>0</v>
      </c>
      <c r="Y46" s="338">
        <v>0</v>
      </c>
      <c r="Z46" s="338">
        <v>0</v>
      </c>
      <c r="AA46" s="338">
        <v>0</v>
      </c>
      <c r="AB46" s="422">
        <f t="shared" si="5"/>
        <v>0</v>
      </c>
      <c r="AC46" s="423">
        <f t="shared" si="6"/>
        <v>0</v>
      </c>
      <c r="AE46" s="426"/>
    </row>
    <row r="47" spans="1:31" ht="31.5" x14ac:dyDescent="0.25">
      <c r="A47" s="336" t="s">
        <v>141</v>
      </c>
      <c r="B47" s="337" t="s">
        <v>140</v>
      </c>
      <c r="C47" s="335">
        <f t="shared" si="17"/>
        <v>7.99</v>
      </c>
      <c r="D47" s="335">
        <f t="shared" si="17"/>
        <v>7.99</v>
      </c>
      <c r="E47" s="335">
        <f t="shared" si="16"/>
        <v>7.99</v>
      </c>
      <c r="F47" s="424">
        <f t="shared" si="8"/>
        <v>7.99</v>
      </c>
      <c r="G47" s="338">
        <v>0</v>
      </c>
      <c r="H47" s="338">
        <v>0</v>
      </c>
      <c r="I47" s="338">
        <v>0</v>
      </c>
      <c r="J47" s="338">
        <v>0</v>
      </c>
      <c r="K47" s="338">
        <v>0</v>
      </c>
      <c r="L47" s="338">
        <v>7.99</v>
      </c>
      <c r="M47" s="338">
        <v>0</v>
      </c>
      <c r="N47" s="338">
        <f t="shared" si="15"/>
        <v>7.99</v>
      </c>
      <c r="O47" s="338">
        <v>0</v>
      </c>
      <c r="P47" s="338">
        <v>0</v>
      </c>
      <c r="Q47" s="338">
        <v>0</v>
      </c>
      <c r="R47" s="338">
        <v>0</v>
      </c>
      <c r="S47" s="338">
        <v>0</v>
      </c>
      <c r="T47" s="338">
        <v>0</v>
      </c>
      <c r="U47" s="338">
        <v>0</v>
      </c>
      <c r="V47" s="338">
        <v>0</v>
      </c>
      <c r="W47" s="338">
        <v>0</v>
      </c>
      <c r="X47" s="338">
        <v>0</v>
      </c>
      <c r="Y47" s="338">
        <v>0</v>
      </c>
      <c r="Z47" s="338">
        <v>0</v>
      </c>
      <c r="AA47" s="338">
        <v>0</v>
      </c>
      <c r="AB47" s="422">
        <f t="shared" si="5"/>
        <v>7.99</v>
      </c>
      <c r="AC47" s="423">
        <f t="shared" si="6"/>
        <v>7.99</v>
      </c>
      <c r="AE47" s="426"/>
    </row>
    <row r="48" spans="1:31" ht="31.5" x14ac:dyDescent="0.25">
      <c r="A48" s="336" t="s">
        <v>139</v>
      </c>
      <c r="B48" s="337" t="s">
        <v>138</v>
      </c>
      <c r="C48" s="335">
        <f t="shared" si="17"/>
        <v>0</v>
      </c>
      <c r="D48" s="335">
        <f t="shared" si="17"/>
        <v>0</v>
      </c>
      <c r="E48" s="335">
        <f t="shared" si="16"/>
        <v>0</v>
      </c>
      <c r="F48" s="424">
        <f t="shared" si="8"/>
        <v>0</v>
      </c>
      <c r="G48" s="338">
        <v>0</v>
      </c>
      <c r="H48" s="338">
        <v>0</v>
      </c>
      <c r="I48" s="338">
        <v>0</v>
      </c>
      <c r="J48" s="338">
        <v>0</v>
      </c>
      <c r="K48" s="338">
        <v>0</v>
      </c>
      <c r="L48" s="338">
        <v>0</v>
      </c>
      <c r="M48" s="338">
        <v>0</v>
      </c>
      <c r="N48" s="338">
        <f t="shared" si="15"/>
        <v>0</v>
      </c>
      <c r="O48" s="338">
        <v>0</v>
      </c>
      <c r="P48" s="338">
        <v>0</v>
      </c>
      <c r="Q48" s="338">
        <v>0</v>
      </c>
      <c r="R48" s="338">
        <v>0</v>
      </c>
      <c r="S48" s="338">
        <v>0</v>
      </c>
      <c r="T48" s="338">
        <v>0</v>
      </c>
      <c r="U48" s="338">
        <v>0</v>
      </c>
      <c r="V48" s="338">
        <v>0</v>
      </c>
      <c r="W48" s="338">
        <v>0</v>
      </c>
      <c r="X48" s="338">
        <v>0</v>
      </c>
      <c r="Y48" s="338">
        <v>0</v>
      </c>
      <c r="Z48" s="338">
        <v>0</v>
      </c>
      <c r="AA48" s="338">
        <v>0</v>
      </c>
      <c r="AB48" s="422">
        <f t="shared" si="5"/>
        <v>0</v>
      </c>
      <c r="AC48" s="423">
        <f t="shared" si="6"/>
        <v>0</v>
      </c>
      <c r="AE48" s="426"/>
    </row>
    <row r="49" spans="1:31" x14ac:dyDescent="0.25">
      <c r="A49" s="336" t="s">
        <v>137</v>
      </c>
      <c r="B49" s="337" t="s">
        <v>136</v>
      </c>
      <c r="C49" s="335">
        <f t="shared" si="17"/>
        <v>0</v>
      </c>
      <c r="D49" s="335">
        <f t="shared" si="17"/>
        <v>0</v>
      </c>
      <c r="E49" s="335">
        <f t="shared" si="16"/>
        <v>0</v>
      </c>
      <c r="F49" s="424">
        <f t="shared" si="8"/>
        <v>0</v>
      </c>
      <c r="G49" s="338">
        <v>0</v>
      </c>
      <c r="H49" s="338">
        <v>0</v>
      </c>
      <c r="I49" s="338">
        <v>0</v>
      </c>
      <c r="J49" s="338">
        <v>0</v>
      </c>
      <c r="K49" s="338">
        <v>0</v>
      </c>
      <c r="L49" s="338">
        <v>0</v>
      </c>
      <c r="M49" s="338">
        <v>0</v>
      </c>
      <c r="N49" s="338">
        <f t="shared" si="15"/>
        <v>0</v>
      </c>
      <c r="O49" s="338">
        <v>0</v>
      </c>
      <c r="P49" s="338">
        <v>0</v>
      </c>
      <c r="Q49" s="338">
        <v>0</v>
      </c>
      <c r="R49" s="338">
        <v>0</v>
      </c>
      <c r="S49" s="338">
        <v>0</v>
      </c>
      <c r="T49" s="338">
        <v>0</v>
      </c>
      <c r="U49" s="338">
        <v>0</v>
      </c>
      <c r="V49" s="338">
        <v>0</v>
      </c>
      <c r="W49" s="338">
        <v>0</v>
      </c>
      <c r="X49" s="338">
        <v>0</v>
      </c>
      <c r="Y49" s="338">
        <v>0</v>
      </c>
      <c r="Z49" s="338">
        <v>0</v>
      </c>
      <c r="AA49" s="338">
        <v>0</v>
      </c>
      <c r="AB49" s="422">
        <f t="shared" si="5"/>
        <v>0</v>
      </c>
      <c r="AC49" s="423">
        <f t="shared" si="6"/>
        <v>0</v>
      </c>
      <c r="AE49" s="426"/>
    </row>
    <row r="50" spans="1:31" ht="18.75" x14ac:dyDescent="0.25">
      <c r="A50" s="336" t="s">
        <v>135</v>
      </c>
      <c r="B50" s="339" t="s">
        <v>521</v>
      </c>
      <c r="C50" s="335">
        <f t="shared" si="17"/>
        <v>0</v>
      </c>
      <c r="D50" s="335">
        <f t="shared" si="17"/>
        <v>0</v>
      </c>
      <c r="E50" s="335">
        <f t="shared" si="16"/>
        <v>0</v>
      </c>
      <c r="F50" s="424">
        <f t="shared" si="8"/>
        <v>0</v>
      </c>
      <c r="G50" s="338">
        <v>0</v>
      </c>
      <c r="H50" s="338">
        <v>0</v>
      </c>
      <c r="I50" s="338">
        <v>0</v>
      </c>
      <c r="J50" s="338">
        <v>0</v>
      </c>
      <c r="K50" s="338">
        <v>0</v>
      </c>
      <c r="L50" s="338">
        <v>0</v>
      </c>
      <c r="M50" s="338">
        <v>0</v>
      </c>
      <c r="N50" s="338">
        <f t="shared" si="15"/>
        <v>0</v>
      </c>
      <c r="O50" s="338">
        <v>0</v>
      </c>
      <c r="P50" s="338">
        <v>0</v>
      </c>
      <c r="Q50" s="338">
        <v>0</v>
      </c>
      <c r="R50" s="338">
        <v>0</v>
      </c>
      <c r="S50" s="338">
        <v>0</v>
      </c>
      <c r="T50" s="338">
        <v>0</v>
      </c>
      <c r="U50" s="338">
        <v>0</v>
      </c>
      <c r="V50" s="338">
        <v>0</v>
      </c>
      <c r="W50" s="338">
        <v>0</v>
      </c>
      <c r="X50" s="338">
        <v>0</v>
      </c>
      <c r="Y50" s="338">
        <v>0</v>
      </c>
      <c r="Z50" s="338">
        <v>0</v>
      </c>
      <c r="AA50" s="338">
        <v>0</v>
      </c>
      <c r="AB50" s="422">
        <f t="shared" si="5"/>
        <v>0</v>
      </c>
      <c r="AC50" s="423">
        <f t="shared" si="6"/>
        <v>0</v>
      </c>
      <c r="AE50" s="426"/>
    </row>
    <row r="51" spans="1:31" ht="35.25" customHeight="1" x14ac:dyDescent="0.25">
      <c r="A51" s="333" t="s">
        <v>56</v>
      </c>
      <c r="B51" s="334" t="s">
        <v>134</v>
      </c>
      <c r="C51" s="335">
        <v>0</v>
      </c>
      <c r="D51" s="335">
        <v>0</v>
      </c>
      <c r="E51" s="335">
        <f t="shared" si="16"/>
        <v>0</v>
      </c>
      <c r="F51" s="424">
        <f t="shared" si="8"/>
        <v>0</v>
      </c>
      <c r="G51" s="335">
        <v>0</v>
      </c>
      <c r="H51" s="335">
        <v>0</v>
      </c>
      <c r="I51" s="335">
        <v>0</v>
      </c>
      <c r="J51" s="335">
        <v>0</v>
      </c>
      <c r="K51" s="335">
        <v>0</v>
      </c>
      <c r="L51" s="335">
        <v>0</v>
      </c>
      <c r="M51" s="335">
        <v>0</v>
      </c>
      <c r="N51" s="335">
        <f t="shared" si="15"/>
        <v>0</v>
      </c>
      <c r="O51" s="335">
        <v>0</v>
      </c>
      <c r="P51" s="335">
        <v>0</v>
      </c>
      <c r="Q51" s="335">
        <v>0</v>
      </c>
      <c r="R51" s="335">
        <v>0</v>
      </c>
      <c r="S51" s="335">
        <v>0</v>
      </c>
      <c r="T51" s="335">
        <v>0</v>
      </c>
      <c r="U51" s="335">
        <v>0</v>
      </c>
      <c r="V51" s="335">
        <v>0</v>
      </c>
      <c r="W51" s="335">
        <v>0</v>
      </c>
      <c r="X51" s="335">
        <v>0</v>
      </c>
      <c r="Y51" s="335">
        <v>0</v>
      </c>
      <c r="Z51" s="335">
        <v>0</v>
      </c>
      <c r="AA51" s="335">
        <v>0</v>
      </c>
      <c r="AB51" s="422">
        <f t="shared" si="5"/>
        <v>0</v>
      </c>
      <c r="AC51" s="423">
        <f t="shared" si="6"/>
        <v>0</v>
      </c>
      <c r="AE51" s="426"/>
    </row>
    <row r="52" spans="1:31" x14ac:dyDescent="0.25">
      <c r="A52" s="336" t="s">
        <v>133</v>
      </c>
      <c r="B52" s="337" t="s">
        <v>132</v>
      </c>
      <c r="C52" s="335">
        <f>C30</f>
        <v>22.086527369999999</v>
      </c>
      <c r="D52" s="335">
        <f>D30</f>
        <v>23.407580569999997</v>
      </c>
      <c r="E52" s="335">
        <f t="shared" si="16"/>
        <v>23.407580569999997</v>
      </c>
      <c r="F52" s="424">
        <f t="shared" si="8"/>
        <v>23.407580569999997</v>
      </c>
      <c r="G52" s="338">
        <v>0</v>
      </c>
      <c r="H52" s="338">
        <v>0</v>
      </c>
      <c r="I52" s="338">
        <v>0</v>
      </c>
      <c r="J52" s="338">
        <v>0</v>
      </c>
      <c r="K52" s="338">
        <v>0</v>
      </c>
      <c r="L52" s="338">
        <v>22.086527369999999</v>
      </c>
      <c r="M52" s="338">
        <v>0</v>
      </c>
      <c r="N52" s="338">
        <f t="shared" si="15"/>
        <v>23.407580569999997</v>
      </c>
      <c r="O52" s="338">
        <v>0</v>
      </c>
      <c r="P52" s="338">
        <v>0</v>
      </c>
      <c r="Q52" s="338">
        <v>0</v>
      </c>
      <c r="R52" s="338">
        <v>0</v>
      </c>
      <c r="S52" s="338">
        <v>0</v>
      </c>
      <c r="T52" s="338">
        <v>0</v>
      </c>
      <c r="U52" s="338">
        <v>0</v>
      </c>
      <c r="V52" s="338">
        <v>0</v>
      </c>
      <c r="W52" s="338">
        <v>0</v>
      </c>
      <c r="X52" s="338">
        <v>0</v>
      </c>
      <c r="Y52" s="338">
        <v>0</v>
      </c>
      <c r="Z52" s="338">
        <v>0</v>
      </c>
      <c r="AA52" s="338">
        <v>0</v>
      </c>
      <c r="AB52" s="422">
        <f t="shared" si="5"/>
        <v>22.086527369999999</v>
      </c>
      <c r="AC52" s="423">
        <f t="shared" si="6"/>
        <v>23.407580569999997</v>
      </c>
      <c r="AE52" s="426"/>
    </row>
    <row r="53" spans="1:31" x14ac:dyDescent="0.25">
      <c r="A53" s="336" t="s">
        <v>131</v>
      </c>
      <c r="B53" s="337" t="s">
        <v>125</v>
      </c>
      <c r="C53" s="335">
        <v>0</v>
      </c>
      <c r="D53" s="335">
        <v>0</v>
      </c>
      <c r="E53" s="335">
        <f t="shared" si="16"/>
        <v>0</v>
      </c>
      <c r="F53" s="424">
        <f t="shared" si="8"/>
        <v>0</v>
      </c>
      <c r="G53" s="338">
        <v>0</v>
      </c>
      <c r="H53" s="338">
        <v>0</v>
      </c>
      <c r="I53" s="338">
        <v>0</v>
      </c>
      <c r="J53" s="338">
        <v>0</v>
      </c>
      <c r="K53" s="338">
        <v>0</v>
      </c>
      <c r="L53" s="338">
        <v>0</v>
      </c>
      <c r="M53" s="338">
        <v>0</v>
      </c>
      <c r="N53" s="338">
        <f t="shared" si="15"/>
        <v>0</v>
      </c>
      <c r="O53" s="338">
        <v>0</v>
      </c>
      <c r="P53" s="338">
        <v>0</v>
      </c>
      <c r="Q53" s="338">
        <v>0</v>
      </c>
      <c r="R53" s="338">
        <v>0</v>
      </c>
      <c r="S53" s="338">
        <v>0</v>
      </c>
      <c r="T53" s="338">
        <v>0</v>
      </c>
      <c r="U53" s="338">
        <v>0</v>
      </c>
      <c r="V53" s="338">
        <v>0</v>
      </c>
      <c r="W53" s="338">
        <v>0</v>
      </c>
      <c r="X53" s="338">
        <v>0</v>
      </c>
      <c r="Y53" s="338">
        <v>0</v>
      </c>
      <c r="Z53" s="338">
        <v>0</v>
      </c>
      <c r="AA53" s="338">
        <v>0</v>
      </c>
      <c r="AB53" s="422">
        <f t="shared" si="5"/>
        <v>0</v>
      </c>
      <c r="AC53" s="423">
        <f t="shared" si="6"/>
        <v>0</v>
      </c>
      <c r="AE53" s="426"/>
    </row>
    <row r="54" spans="1:31" x14ac:dyDescent="0.25">
      <c r="A54" s="336" t="s">
        <v>130</v>
      </c>
      <c r="B54" s="339" t="s">
        <v>124</v>
      </c>
      <c r="C54" s="340">
        <f>C45</f>
        <v>0</v>
      </c>
      <c r="D54" s="340">
        <f>D45</f>
        <v>0</v>
      </c>
      <c r="E54" s="335">
        <f t="shared" si="16"/>
        <v>0</v>
      </c>
      <c r="F54" s="424">
        <f t="shared" si="8"/>
        <v>0</v>
      </c>
      <c r="G54" s="338">
        <v>0</v>
      </c>
      <c r="H54" s="338">
        <v>0</v>
      </c>
      <c r="I54" s="338">
        <v>0</v>
      </c>
      <c r="J54" s="338">
        <v>0</v>
      </c>
      <c r="K54" s="338">
        <v>0</v>
      </c>
      <c r="L54" s="338">
        <v>0</v>
      </c>
      <c r="M54" s="338">
        <v>0</v>
      </c>
      <c r="N54" s="338">
        <f t="shared" si="15"/>
        <v>0</v>
      </c>
      <c r="O54" s="338">
        <v>0</v>
      </c>
      <c r="P54" s="338">
        <v>0</v>
      </c>
      <c r="Q54" s="338">
        <v>0</v>
      </c>
      <c r="R54" s="338">
        <v>0</v>
      </c>
      <c r="S54" s="338">
        <v>0</v>
      </c>
      <c r="T54" s="338">
        <v>0</v>
      </c>
      <c r="U54" s="338">
        <v>0</v>
      </c>
      <c r="V54" s="338">
        <v>0</v>
      </c>
      <c r="W54" s="338">
        <v>0</v>
      </c>
      <c r="X54" s="338">
        <v>0</v>
      </c>
      <c r="Y54" s="338">
        <v>0</v>
      </c>
      <c r="Z54" s="338">
        <v>0</v>
      </c>
      <c r="AA54" s="338">
        <v>0</v>
      </c>
      <c r="AB54" s="422">
        <f t="shared" si="5"/>
        <v>0</v>
      </c>
      <c r="AC54" s="423">
        <f t="shared" si="6"/>
        <v>0</v>
      </c>
      <c r="AE54" s="426"/>
    </row>
    <row r="55" spans="1:31" x14ac:dyDescent="0.25">
      <c r="A55" s="336" t="s">
        <v>129</v>
      </c>
      <c r="B55" s="339" t="s">
        <v>123</v>
      </c>
      <c r="C55" s="340">
        <v>0</v>
      </c>
      <c r="D55" s="340">
        <v>0</v>
      </c>
      <c r="E55" s="335">
        <f t="shared" si="16"/>
        <v>0</v>
      </c>
      <c r="F55" s="424">
        <f t="shared" si="8"/>
        <v>0</v>
      </c>
      <c r="G55" s="338">
        <v>0</v>
      </c>
      <c r="H55" s="338">
        <v>0</v>
      </c>
      <c r="I55" s="338">
        <v>0</v>
      </c>
      <c r="J55" s="338">
        <v>0</v>
      </c>
      <c r="K55" s="338">
        <v>0</v>
      </c>
      <c r="L55" s="338">
        <v>0</v>
      </c>
      <c r="M55" s="338">
        <v>0</v>
      </c>
      <c r="N55" s="338">
        <f t="shared" si="15"/>
        <v>0</v>
      </c>
      <c r="O55" s="338">
        <v>0</v>
      </c>
      <c r="P55" s="338">
        <v>0</v>
      </c>
      <c r="Q55" s="338">
        <v>0</v>
      </c>
      <c r="R55" s="338">
        <v>0</v>
      </c>
      <c r="S55" s="338">
        <v>0</v>
      </c>
      <c r="T55" s="338">
        <v>0</v>
      </c>
      <c r="U55" s="338">
        <v>0</v>
      </c>
      <c r="V55" s="338">
        <v>0</v>
      </c>
      <c r="W55" s="338">
        <v>0</v>
      </c>
      <c r="X55" s="338">
        <v>0</v>
      </c>
      <c r="Y55" s="338">
        <v>0</v>
      </c>
      <c r="Z55" s="338">
        <v>0</v>
      </c>
      <c r="AA55" s="338">
        <v>0</v>
      </c>
      <c r="AB55" s="422">
        <f t="shared" si="5"/>
        <v>0</v>
      </c>
      <c r="AC55" s="423">
        <f t="shared" si="6"/>
        <v>0</v>
      </c>
      <c r="AE55" s="426"/>
    </row>
    <row r="56" spans="1:31" x14ac:dyDescent="0.25">
      <c r="A56" s="336" t="s">
        <v>128</v>
      </c>
      <c r="B56" s="339" t="s">
        <v>122</v>
      </c>
      <c r="C56" s="340">
        <f>C47+C48+C49</f>
        <v>7.99</v>
      </c>
      <c r="D56" s="340">
        <f>D47+D48+D49</f>
        <v>7.99</v>
      </c>
      <c r="E56" s="335">
        <f t="shared" si="16"/>
        <v>7.99</v>
      </c>
      <c r="F56" s="424">
        <f t="shared" si="8"/>
        <v>7.99</v>
      </c>
      <c r="G56" s="338">
        <v>0</v>
      </c>
      <c r="H56" s="338">
        <v>0</v>
      </c>
      <c r="I56" s="338">
        <v>0</v>
      </c>
      <c r="J56" s="338">
        <v>0</v>
      </c>
      <c r="K56" s="338">
        <v>0</v>
      </c>
      <c r="L56" s="338">
        <v>7.99</v>
      </c>
      <c r="M56" s="338">
        <v>0</v>
      </c>
      <c r="N56" s="338">
        <f t="shared" si="15"/>
        <v>7.99</v>
      </c>
      <c r="O56" s="338">
        <v>0</v>
      </c>
      <c r="P56" s="338">
        <v>0</v>
      </c>
      <c r="Q56" s="338">
        <v>0</v>
      </c>
      <c r="R56" s="338">
        <v>0</v>
      </c>
      <c r="S56" s="338">
        <v>0</v>
      </c>
      <c r="T56" s="338">
        <v>0</v>
      </c>
      <c r="U56" s="338">
        <v>0</v>
      </c>
      <c r="V56" s="338">
        <v>0</v>
      </c>
      <c r="W56" s="338">
        <v>0</v>
      </c>
      <c r="X56" s="338">
        <v>0</v>
      </c>
      <c r="Y56" s="338">
        <v>0</v>
      </c>
      <c r="Z56" s="338">
        <v>0</v>
      </c>
      <c r="AA56" s="338">
        <v>0</v>
      </c>
      <c r="AB56" s="422">
        <f t="shared" si="5"/>
        <v>7.99</v>
      </c>
      <c r="AC56" s="423">
        <f t="shared" si="6"/>
        <v>7.99</v>
      </c>
      <c r="AE56" s="426"/>
    </row>
    <row r="57" spans="1:31" ht="18.75" x14ac:dyDescent="0.25">
      <c r="A57" s="336" t="s">
        <v>127</v>
      </c>
      <c r="B57" s="339" t="s">
        <v>521</v>
      </c>
      <c r="C57" s="340">
        <f>C50</f>
        <v>0</v>
      </c>
      <c r="D57" s="340">
        <f>D50</f>
        <v>0</v>
      </c>
      <c r="E57" s="335">
        <f t="shared" si="16"/>
        <v>0</v>
      </c>
      <c r="F57" s="424">
        <f t="shared" si="8"/>
        <v>0</v>
      </c>
      <c r="G57" s="338">
        <v>0</v>
      </c>
      <c r="H57" s="338">
        <v>0</v>
      </c>
      <c r="I57" s="338">
        <v>0</v>
      </c>
      <c r="J57" s="338">
        <v>0</v>
      </c>
      <c r="K57" s="338">
        <v>0</v>
      </c>
      <c r="L57" s="338">
        <v>0</v>
      </c>
      <c r="M57" s="338">
        <v>0</v>
      </c>
      <c r="N57" s="338">
        <f t="shared" si="15"/>
        <v>0</v>
      </c>
      <c r="O57" s="338">
        <v>0</v>
      </c>
      <c r="P57" s="338">
        <v>0</v>
      </c>
      <c r="Q57" s="338">
        <v>0</v>
      </c>
      <c r="R57" s="338">
        <v>0</v>
      </c>
      <c r="S57" s="338">
        <v>0</v>
      </c>
      <c r="T57" s="338">
        <v>0</v>
      </c>
      <c r="U57" s="338">
        <v>0</v>
      </c>
      <c r="V57" s="338">
        <v>0</v>
      </c>
      <c r="W57" s="338">
        <v>0</v>
      </c>
      <c r="X57" s="338">
        <v>0</v>
      </c>
      <c r="Y57" s="338">
        <v>0</v>
      </c>
      <c r="Z57" s="338">
        <v>0</v>
      </c>
      <c r="AA57" s="338">
        <v>0</v>
      </c>
      <c r="AB57" s="422">
        <f t="shared" si="5"/>
        <v>0</v>
      </c>
      <c r="AC57" s="423">
        <f t="shared" si="6"/>
        <v>0</v>
      </c>
      <c r="AE57" s="426"/>
    </row>
    <row r="58" spans="1:31" ht="36.75" customHeight="1" x14ac:dyDescent="0.25">
      <c r="A58" s="333" t="s">
        <v>55</v>
      </c>
      <c r="B58" s="341" t="s">
        <v>224</v>
      </c>
      <c r="C58" s="340">
        <v>0</v>
      </c>
      <c r="D58" s="340">
        <v>0</v>
      </c>
      <c r="E58" s="335">
        <f t="shared" si="16"/>
        <v>0</v>
      </c>
      <c r="F58" s="424">
        <f t="shared" si="8"/>
        <v>0</v>
      </c>
      <c r="G58" s="335">
        <v>0</v>
      </c>
      <c r="H58" s="335">
        <v>0</v>
      </c>
      <c r="I58" s="335">
        <v>0</v>
      </c>
      <c r="J58" s="335">
        <v>0</v>
      </c>
      <c r="K58" s="335">
        <v>0</v>
      </c>
      <c r="L58" s="335">
        <v>0</v>
      </c>
      <c r="M58" s="335">
        <v>0</v>
      </c>
      <c r="N58" s="335">
        <f t="shared" si="15"/>
        <v>0</v>
      </c>
      <c r="O58" s="335">
        <v>0</v>
      </c>
      <c r="P58" s="335">
        <v>0</v>
      </c>
      <c r="Q58" s="335">
        <v>0</v>
      </c>
      <c r="R58" s="335">
        <v>0</v>
      </c>
      <c r="S58" s="335">
        <v>0</v>
      </c>
      <c r="T58" s="335">
        <v>0</v>
      </c>
      <c r="U58" s="335">
        <v>0</v>
      </c>
      <c r="V58" s="335">
        <v>0</v>
      </c>
      <c r="W58" s="335">
        <v>0</v>
      </c>
      <c r="X58" s="335">
        <v>0</v>
      </c>
      <c r="Y58" s="335">
        <v>0</v>
      </c>
      <c r="Z58" s="335">
        <v>0</v>
      </c>
      <c r="AA58" s="335">
        <v>0</v>
      </c>
      <c r="AB58" s="422">
        <f t="shared" si="5"/>
        <v>0</v>
      </c>
      <c r="AC58" s="423">
        <f t="shared" si="6"/>
        <v>0</v>
      </c>
      <c r="AE58" s="426"/>
    </row>
    <row r="59" spans="1:31" x14ac:dyDescent="0.25">
      <c r="A59" s="333" t="s">
        <v>53</v>
      </c>
      <c r="B59" s="334" t="s">
        <v>126</v>
      </c>
      <c r="C59" s="335">
        <v>0</v>
      </c>
      <c r="D59" s="335">
        <v>0</v>
      </c>
      <c r="E59" s="335">
        <f t="shared" si="16"/>
        <v>0</v>
      </c>
      <c r="F59" s="424">
        <f t="shared" si="8"/>
        <v>0</v>
      </c>
      <c r="G59" s="335">
        <v>0</v>
      </c>
      <c r="H59" s="335">
        <v>0</v>
      </c>
      <c r="I59" s="335">
        <v>0</v>
      </c>
      <c r="J59" s="335">
        <v>0</v>
      </c>
      <c r="K59" s="335">
        <v>0</v>
      </c>
      <c r="L59" s="335">
        <v>0</v>
      </c>
      <c r="M59" s="335">
        <v>0</v>
      </c>
      <c r="N59" s="335">
        <f t="shared" si="15"/>
        <v>0</v>
      </c>
      <c r="O59" s="335">
        <v>0</v>
      </c>
      <c r="P59" s="335">
        <v>0</v>
      </c>
      <c r="Q59" s="335">
        <v>0</v>
      </c>
      <c r="R59" s="335">
        <v>0</v>
      </c>
      <c r="S59" s="335">
        <v>0</v>
      </c>
      <c r="T59" s="335">
        <v>0</v>
      </c>
      <c r="U59" s="335">
        <v>0</v>
      </c>
      <c r="V59" s="335">
        <v>0</v>
      </c>
      <c r="W59" s="335">
        <v>0</v>
      </c>
      <c r="X59" s="335">
        <v>0</v>
      </c>
      <c r="Y59" s="335">
        <v>0</v>
      </c>
      <c r="Z59" s="335">
        <v>0</v>
      </c>
      <c r="AA59" s="335">
        <v>0</v>
      </c>
      <c r="AB59" s="422">
        <f t="shared" si="5"/>
        <v>0</v>
      </c>
      <c r="AC59" s="423">
        <f t="shared" si="6"/>
        <v>0</v>
      </c>
      <c r="AE59" s="426"/>
    </row>
    <row r="60" spans="1:31" x14ac:dyDescent="0.25">
      <c r="A60" s="336" t="s">
        <v>218</v>
      </c>
      <c r="B60" s="55" t="s">
        <v>146</v>
      </c>
      <c r="C60" s="244">
        <v>0</v>
      </c>
      <c r="D60" s="244">
        <v>0</v>
      </c>
      <c r="E60" s="335">
        <f t="shared" si="16"/>
        <v>0</v>
      </c>
      <c r="F60" s="424">
        <f t="shared" si="8"/>
        <v>0</v>
      </c>
      <c r="G60" s="338">
        <v>0</v>
      </c>
      <c r="H60" s="338">
        <v>0</v>
      </c>
      <c r="I60" s="338">
        <v>0</v>
      </c>
      <c r="J60" s="338">
        <v>0</v>
      </c>
      <c r="K60" s="338">
        <v>0</v>
      </c>
      <c r="L60" s="338">
        <v>0</v>
      </c>
      <c r="M60" s="338">
        <v>0</v>
      </c>
      <c r="N60" s="338">
        <f t="shared" si="15"/>
        <v>0</v>
      </c>
      <c r="O60" s="338">
        <v>0</v>
      </c>
      <c r="P60" s="338">
        <v>0</v>
      </c>
      <c r="Q60" s="338">
        <v>0</v>
      </c>
      <c r="R60" s="338">
        <v>0</v>
      </c>
      <c r="S60" s="338">
        <v>0</v>
      </c>
      <c r="T60" s="338">
        <v>0</v>
      </c>
      <c r="U60" s="338">
        <v>0</v>
      </c>
      <c r="V60" s="338">
        <v>0</v>
      </c>
      <c r="W60" s="338">
        <v>0</v>
      </c>
      <c r="X60" s="338">
        <v>0</v>
      </c>
      <c r="Y60" s="338">
        <v>0</v>
      </c>
      <c r="Z60" s="338">
        <v>0</v>
      </c>
      <c r="AA60" s="338">
        <v>0</v>
      </c>
      <c r="AB60" s="422">
        <f t="shared" si="5"/>
        <v>0</v>
      </c>
      <c r="AC60" s="423">
        <f t="shared" si="6"/>
        <v>0</v>
      </c>
      <c r="AE60" s="426"/>
    </row>
    <row r="61" spans="1:31" x14ac:dyDescent="0.25">
      <c r="A61" s="336" t="s">
        <v>219</v>
      </c>
      <c r="B61" s="55" t="s">
        <v>144</v>
      </c>
      <c r="C61" s="244">
        <v>0</v>
      </c>
      <c r="D61" s="244">
        <v>0</v>
      </c>
      <c r="E61" s="335">
        <f t="shared" si="16"/>
        <v>0</v>
      </c>
      <c r="F61" s="424">
        <f t="shared" si="8"/>
        <v>0</v>
      </c>
      <c r="G61" s="338">
        <v>0</v>
      </c>
      <c r="H61" s="338">
        <v>0</v>
      </c>
      <c r="I61" s="338">
        <v>0</v>
      </c>
      <c r="J61" s="338">
        <v>0</v>
      </c>
      <c r="K61" s="338">
        <v>0</v>
      </c>
      <c r="L61" s="338">
        <v>0</v>
      </c>
      <c r="M61" s="338">
        <v>0</v>
      </c>
      <c r="N61" s="338">
        <f t="shared" si="15"/>
        <v>0</v>
      </c>
      <c r="O61" s="338">
        <v>0</v>
      </c>
      <c r="P61" s="338">
        <v>0</v>
      </c>
      <c r="Q61" s="338">
        <v>0</v>
      </c>
      <c r="R61" s="338">
        <v>0</v>
      </c>
      <c r="S61" s="338">
        <v>0</v>
      </c>
      <c r="T61" s="338">
        <v>0</v>
      </c>
      <c r="U61" s="338">
        <v>0</v>
      </c>
      <c r="V61" s="338">
        <v>0</v>
      </c>
      <c r="W61" s="338">
        <v>0</v>
      </c>
      <c r="X61" s="338">
        <v>0</v>
      </c>
      <c r="Y61" s="338">
        <v>0</v>
      </c>
      <c r="Z61" s="338">
        <v>0</v>
      </c>
      <c r="AA61" s="338">
        <v>0</v>
      </c>
      <c r="AB61" s="422">
        <f t="shared" si="5"/>
        <v>0</v>
      </c>
      <c r="AC61" s="423">
        <f t="shared" si="6"/>
        <v>0</v>
      </c>
      <c r="AE61" s="426"/>
    </row>
    <row r="62" spans="1:31" x14ac:dyDescent="0.25">
      <c r="A62" s="336" t="s">
        <v>220</v>
      </c>
      <c r="B62" s="55" t="s">
        <v>142</v>
      </c>
      <c r="C62" s="244">
        <v>0</v>
      </c>
      <c r="D62" s="244">
        <v>0</v>
      </c>
      <c r="E62" s="335">
        <f t="shared" si="16"/>
        <v>0</v>
      </c>
      <c r="F62" s="424">
        <f t="shared" si="8"/>
        <v>0</v>
      </c>
      <c r="G62" s="338">
        <v>0</v>
      </c>
      <c r="H62" s="338">
        <v>0</v>
      </c>
      <c r="I62" s="338">
        <v>0</v>
      </c>
      <c r="J62" s="338">
        <v>0</v>
      </c>
      <c r="K62" s="338">
        <v>0</v>
      </c>
      <c r="L62" s="338">
        <v>0</v>
      </c>
      <c r="M62" s="338">
        <v>0</v>
      </c>
      <c r="N62" s="338">
        <f t="shared" si="15"/>
        <v>0</v>
      </c>
      <c r="O62" s="338">
        <v>0</v>
      </c>
      <c r="P62" s="338">
        <v>0</v>
      </c>
      <c r="Q62" s="338">
        <v>0</v>
      </c>
      <c r="R62" s="338">
        <v>0</v>
      </c>
      <c r="S62" s="338">
        <v>0</v>
      </c>
      <c r="T62" s="338">
        <v>0</v>
      </c>
      <c r="U62" s="338">
        <v>0</v>
      </c>
      <c r="V62" s="338">
        <v>0</v>
      </c>
      <c r="W62" s="338">
        <v>0</v>
      </c>
      <c r="X62" s="338">
        <v>0</v>
      </c>
      <c r="Y62" s="338">
        <v>0</v>
      </c>
      <c r="Z62" s="338">
        <v>0</v>
      </c>
      <c r="AA62" s="338">
        <v>0</v>
      </c>
      <c r="AB62" s="422">
        <f t="shared" si="5"/>
        <v>0</v>
      </c>
      <c r="AC62" s="423">
        <f t="shared" si="6"/>
        <v>0</v>
      </c>
      <c r="AE62" s="426"/>
    </row>
    <row r="63" spans="1:31" x14ac:dyDescent="0.25">
      <c r="A63" s="336" t="s">
        <v>221</v>
      </c>
      <c r="B63" s="55" t="s">
        <v>223</v>
      </c>
      <c r="C63" s="244">
        <v>8.4600000000000009</v>
      </c>
      <c r="D63" s="244">
        <v>8.4600000000000009</v>
      </c>
      <c r="E63" s="335">
        <f t="shared" si="16"/>
        <v>8.4600000000000009</v>
      </c>
      <c r="F63" s="424">
        <f t="shared" si="8"/>
        <v>8.4600000000000009</v>
      </c>
      <c r="G63" s="338">
        <v>0</v>
      </c>
      <c r="H63" s="338">
        <v>0</v>
      </c>
      <c r="I63" s="338">
        <v>0</v>
      </c>
      <c r="J63" s="338">
        <v>0</v>
      </c>
      <c r="K63" s="338">
        <v>0</v>
      </c>
      <c r="L63" s="338">
        <v>8.4600000000000009</v>
      </c>
      <c r="M63" s="338">
        <v>0</v>
      </c>
      <c r="N63" s="338">
        <f t="shared" si="15"/>
        <v>8.4600000000000009</v>
      </c>
      <c r="O63" s="338">
        <v>0</v>
      </c>
      <c r="P63" s="338">
        <v>0</v>
      </c>
      <c r="Q63" s="338">
        <v>0</v>
      </c>
      <c r="R63" s="338">
        <v>0</v>
      </c>
      <c r="S63" s="338">
        <v>0</v>
      </c>
      <c r="T63" s="338">
        <v>0</v>
      </c>
      <c r="U63" s="338">
        <v>0</v>
      </c>
      <c r="V63" s="338">
        <v>0</v>
      </c>
      <c r="W63" s="338">
        <v>0</v>
      </c>
      <c r="X63" s="338">
        <v>0</v>
      </c>
      <c r="Y63" s="338">
        <v>0</v>
      </c>
      <c r="Z63" s="338">
        <v>0</v>
      </c>
      <c r="AA63" s="338">
        <v>0</v>
      </c>
      <c r="AB63" s="422">
        <f t="shared" si="5"/>
        <v>8.4600000000000009</v>
      </c>
      <c r="AC63" s="423">
        <f t="shared" si="6"/>
        <v>8.4600000000000009</v>
      </c>
      <c r="AE63" s="426"/>
    </row>
    <row r="64" spans="1:31" ht="18.75" x14ac:dyDescent="0.25">
      <c r="A64" s="336" t="s">
        <v>222</v>
      </c>
      <c r="B64" s="339" t="s">
        <v>121</v>
      </c>
      <c r="C64" s="340">
        <v>0</v>
      </c>
      <c r="D64" s="340">
        <v>0</v>
      </c>
      <c r="E64" s="335">
        <f t="shared" si="16"/>
        <v>0</v>
      </c>
      <c r="F64" s="424">
        <f t="shared" si="8"/>
        <v>0</v>
      </c>
      <c r="G64" s="338">
        <v>0</v>
      </c>
      <c r="H64" s="338">
        <v>0</v>
      </c>
      <c r="I64" s="338">
        <v>0</v>
      </c>
      <c r="J64" s="338">
        <v>0</v>
      </c>
      <c r="K64" s="338">
        <v>0</v>
      </c>
      <c r="L64" s="338">
        <v>0</v>
      </c>
      <c r="M64" s="338">
        <v>0</v>
      </c>
      <c r="N64" s="338">
        <f t="shared" si="15"/>
        <v>0</v>
      </c>
      <c r="O64" s="338">
        <v>0</v>
      </c>
      <c r="P64" s="338">
        <v>0</v>
      </c>
      <c r="Q64" s="338">
        <v>0</v>
      </c>
      <c r="R64" s="338">
        <v>0</v>
      </c>
      <c r="S64" s="338">
        <v>0</v>
      </c>
      <c r="T64" s="338">
        <v>0</v>
      </c>
      <c r="U64" s="338">
        <v>0</v>
      </c>
      <c r="V64" s="338">
        <v>0</v>
      </c>
      <c r="W64" s="338">
        <v>0</v>
      </c>
      <c r="X64" s="338">
        <v>0</v>
      </c>
      <c r="Y64" s="338">
        <v>0</v>
      </c>
      <c r="Z64" s="338">
        <v>0</v>
      </c>
      <c r="AA64" s="338">
        <v>0</v>
      </c>
      <c r="AB64" s="422">
        <f t="shared" si="5"/>
        <v>0</v>
      </c>
      <c r="AC64" s="423">
        <f t="shared" si="6"/>
        <v>0</v>
      </c>
      <c r="AE64" s="426"/>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56"/>
      <c r="C66" s="556"/>
      <c r="D66" s="556"/>
      <c r="E66" s="556"/>
      <c r="F66" s="556"/>
      <c r="G66" s="556"/>
      <c r="H66" s="556"/>
      <c r="I66" s="556"/>
      <c r="J66" s="303"/>
      <c r="K66" s="303"/>
      <c r="L66" s="303"/>
      <c r="M66" s="303"/>
      <c r="N66" s="303"/>
      <c r="O66" s="303"/>
      <c r="P66" s="303"/>
      <c r="Q66" s="303"/>
      <c r="R66" s="303"/>
      <c r="S66" s="303"/>
      <c r="T66" s="303"/>
      <c r="U66" s="303"/>
      <c r="V66" s="303"/>
      <c r="W66" s="303"/>
      <c r="X66" s="303"/>
      <c r="Y66" s="303"/>
      <c r="Z66" s="303"/>
      <c r="AA66" s="303"/>
      <c r="AB66" s="52"/>
    </row>
    <row r="67" spans="1:28" x14ac:dyDescent="0.25">
      <c r="A67" s="49"/>
      <c r="B67" s="49"/>
      <c r="C67" s="49"/>
      <c r="D67" s="49"/>
      <c r="E67" s="49"/>
      <c r="F67" s="49"/>
      <c r="AB67" s="49"/>
    </row>
    <row r="68" spans="1:28" ht="50.25" customHeight="1" x14ac:dyDescent="0.25">
      <c r="A68" s="49"/>
      <c r="B68" s="557"/>
      <c r="C68" s="557"/>
      <c r="D68" s="557"/>
      <c r="E68" s="557"/>
      <c r="F68" s="557"/>
      <c r="G68" s="557"/>
      <c r="H68" s="557"/>
      <c r="I68" s="557"/>
      <c r="J68" s="304"/>
      <c r="K68" s="304"/>
      <c r="L68" s="304"/>
      <c r="M68" s="304"/>
      <c r="N68" s="304"/>
      <c r="O68" s="304"/>
      <c r="P68" s="304"/>
      <c r="Q68" s="304"/>
      <c r="R68" s="304"/>
      <c r="S68" s="304"/>
      <c r="T68" s="304"/>
      <c r="U68" s="304"/>
      <c r="V68" s="304"/>
      <c r="W68" s="304"/>
      <c r="X68" s="304"/>
      <c r="Y68" s="304"/>
      <c r="Z68" s="304"/>
      <c r="AA68" s="304"/>
      <c r="AB68" s="49"/>
    </row>
    <row r="69" spans="1:28" x14ac:dyDescent="0.25">
      <c r="A69" s="49"/>
      <c r="B69" s="49"/>
      <c r="C69" s="49"/>
      <c r="D69" s="49"/>
      <c r="E69" s="49"/>
      <c r="F69" s="49"/>
      <c r="AB69" s="49"/>
    </row>
    <row r="70" spans="1:28" ht="36.75" customHeight="1" x14ac:dyDescent="0.25">
      <c r="A70" s="49"/>
      <c r="B70" s="556"/>
      <c r="C70" s="556"/>
      <c r="D70" s="556"/>
      <c r="E70" s="556"/>
      <c r="F70" s="556"/>
      <c r="G70" s="556"/>
      <c r="H70" s="556"/>
      <c r="I70" s="556"/>
      <c r="J70" s="303"/>
      <c r="K70" s="303"/>
      <c r="L70" s="303"/>
      <c r="M70" s="303"/>
      <c r="N70" s="303"/>
      <c r="O70" s="303"/>
      <c r="P70" s="303"/>
      <c r="Q70" s="303"/>
      <c r="R70" s="303"/>
      <c r="S70" s="303"/>
      <c r="T70" s="303"/>
      <c r="U70" s="303"/>
      <c r="V70" s="303"/>
      <c r="W70" s="303"/>
      <c r="X70" s="303"/>
      <c r="Y70" s="303"/>
      <c r="Z70" s="303"/>
      <c r="AA70" s="303"/>
      <c r="AB70" s="49"/>
    </row>
    <row r="71" spans="1:28" x14ac:dyDescent="0.25">
      <c r="A71" s="49"/>
      <c r="B71" s="51"/>
      <c r="C71" s="51"/>
      <c r="D71" s="51"/>
      <c r="E71" s="51"/>
      <c r="F71" s="51"/>
      <c r="AB71" s="49"/>
    </row>
    <row r="72" spans="1:28" ht="51" customHeight="1" x14ac:dyDescent="0.25">
      <c r="A72" s="49"/>
      <c r="B72" s="556"/>
      <c r="C72" s="556"/>
      <c r="D72" s="556"/>
      <c r="E72" s="556"/>
      <c r="F72" s="556"/>
      <c r="G72" s="556"/>
      <c r="H72" s="556"/>
      <c r="I72" s="556"/>
      <c r="J72" s="303"/>
      <c r="K72" s="303"/>
      <c r="L72" s="303"/>
      <c r="M72" s="303"/>
      <c r="N72" s="303"/>
      <c r="O72" s="303"/>
      <c r="P72" s="303"/>
      <c r="Q72" s="303"/>
      <c r="R72" s="303"/>
      <c r="S72" s="303"/>
      <c r="T72" s="303"/>
      <c r="U72" s="303"/>
      <c r="V72" s="303"/>
      <c r="W72" s="303"/>
      <c r="X72" s="303"/>
      <c r="Y72" s="303"/>
      <c r="Z72" s="303"/>
      <c r="AA72" s="303"/>
      <c r="AB72" s="49"/>
    </row>
    <row r="73" spans="1:28" ht="32.25" customHeight="1" x14ac:dyDescent="0.25">
      <c r="A73" s="49"/>
      <c r="B73" s="557"/>
      <c r="C73" s="557"/>
      <c r="D73" s="557"/>
      <c r="E73" s="557"/>
      <c r="F73" s="557"/>
      <c r="G73" s="557"/>
      <c r="H73" s="557"/>
      <c r="I73" s="557"/>
      <c r="J73" s="304"/>
      <c r="K73" s="304"/>
      <c r="L73" s="304"/>
      <c r="M73" s="304"/>
      <c r="N73" s="304"/>
      <c r="O73" s="304"/>
      <c r="P73" s="304"/>
      <c r="Q73" s="304"/>
      <c r="R73" s="304"/>
      <c r="S73" s="304"/>
      <c r="T73" s="304"/>
      <c r="U73" s="304"/>
      <c r="V73" s="304"/>
      <c r="W73" s="304"/>
      <c r="X73" s="304"/>
      <c r="Y73" s="304"/>
      <c r="Z73" s="304"/>
      <c r="AA73" s="304"/>
      <c r="AB73" s="49"/>
    </row>
    <row r="74" spans="1:28" ht="51.75" customHeight="1" x14ac:dyDescent="0.25">
      <c r="A74" s="49"/>
      <c r="B74" s="556"/>
      <c r="C74" s="556"/>
      <c r="D74" s="556"/>
      <c r="E74" s="556"/>
      <c r="F74" s="556"/>
      <c r="G74" s="556"/>
      <c r="H74" s="556"/>
      <c r="I74" s="556"/>
      <c r="J74" s="303"/>
      <c r="K74" s="303"/>
      <c r="L74" s="303"/>
      <c r="M74" s="303"/>
      <c r="N74" s="303"/>
      <c r="O74" s="303"/>
      <c r="P74" s="303"/>
      <c r="Q74" s="303"/>
      <c r="R74" s="303"/>
      <c r="S74" s="303"/>
      <c r="T74" s="303"/>
      <c r="U74" s="303"/>
      <c r="V74" s="303"/>
      <c r="W74" s="303"/>
      <c r="X74" s="303"/>
      <c r="Y74" s="303"/>
      <c r="Z74" s="303"/>
      <c r="AA74" s="303"/>
      <c r="AB74" s="49"/>
    </row>
    <row r="75" spans="1:28" ht="21.75" customHeight="1" x14ac:dyDescent="0.25">
      <c r="A75" s="49"/>
      <c r="B75" s="554"/>
      <c r="C75" s="554"/>
      <c r="D75" s="554"/>
      <c r="E75" s="554"/>
      <c r="F75" s="554"/>
      <c r="G75" s="554"/>
      <c r="H75" s="554"/>
      <c r="I75" s="554"/>
      <c r="J75" s="301"/>
      <c r="K75" s="301"/>
      <c r="L75" s="301"/>
      <c r="M75" s="301"/>
      <c r="N75" s="301"/>
      <c r="O75" s="301"/>
      <c r="P75" s="301"/>
      <c r="Q75" s="301"/>
      <c r="R75" s="301"/>
      <c r="S75" s="301"/>
      <c r="T75" s="301"/>
      <c r="U75" s="301"/>
      <c r="V75" s="301"/>
      <c r="W75" s="301"/>
      <c r="X75" s="301"/>
      <c r="Y75" s="301"/>
      <c r="Z75" s="301"/>
      <c r="AA75" s="301"/>
      <c r="AB75" s="49"/>
    </row>
    <row r="76" spans="1:28" ht="23.25" customHeight="1" x14ac:dyDescent="0.25">
      <c r="A76" s="49"/>
      <c r="B76" s="50"/>
      <c r="C76" s="50"/>
      <c r="D76" s="50"/>
      <c r="E76" s="50"/>
      <c r="F76" s="50"/>
      <c r="AB76" s="49"/>
    </row>
    <row r="77" spans="1:28" ht="18.75" customHeight="1" x14ac:dyDescent="0.25">
      <c r="A77" s="49"/>
      <c r="B77" s="555"/>
      <c r="C77" s="555"/>
      <c r="D77" s="555"/>
      <c r="E77" s="555"/>
      <c r="F77" s="555"/>
      <c r="G77" s="555"/>
      <c r="H77" s="555"/>
      <c r="I77" s="555"/>
      <c r="J77" s="302"/>
      <c r="K77" s="302"/>
      <c r="L77" s="302"/>
      <c r="M77" s="302"/>
      <c r="N77" s="302"/>
      <c r="O77" s="302"/>
      <c r="P77" s="302"/>
      <c r="Q77" s="302"/>
      <c r="R77" s="302"/>
      <c r="S77" s="302"/>
      <c r="T77" s="302"/>
      <c r="U77" s="302"/>
      <c r="V77" s="302"/>
      <c r="W77" s="302"/>
      <c r="X77" s="302"/>
      <c r="Y77" s="302"/>
      <c r="Z77" s="302"/>
      <c r="AA77" s="302"/>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 ref="A4:AC4"/>
    <mergeCell ref="A6:AC6"/>
    <mergeCell ref="A8:AC8"/>
    <mergeCell ref="A9:AC9"/>
    <mergeCell ref="A11:AC11"/>
    <mergeCell ref="B75:I75"/>
    <mergeCell ref="B77:I77"/>
    <mergeCell ref="B66:I66"/>
    <mergeCell ref="B68:I68"/>
    <mergeCell ref="B70:I70"/>
    <mergeCell ref="B72:I72"/>
    <mergeCell ref="B73:I73"/>
    <mergeCell ref="B74:I74"/>
    <mergeCell ref="A20:A22"/>
    <mergeCell ref="E20:F21"/>
    <mergeCell ref="L20:O20"/>
    <mergeCell ref="L21:M21"/>
    <mergeCell ref="N21:O21"/>
    <mergeCell ref="G20:G22"/>
    <mergeCell ref="H21:I21"/>
    <mergeCell ref="H20:K20"/>
    <mergeCell ref="J21:K21"/>
    <mergeCell ref="B20:B22"/>
  </mergeCells>
  <conditionalFormatting sqref="D31:E64 G31:K64">
    <cfRule type="cellIs" dxfId="13" priority="20" operator="notEqual">
      <formula>0</formula>
    </cfRule>
  </conditionalFormatting>
  <conditionalFormatting sqref="L31:M64 L24:M29 S24:S29 S31:S64">
    <cfRule type="cellIs" dxfId="12" priority="19" operator="notEqual">
      <formula>0</formula>
    </cfRule>
  </conditionalFormatting>
  <conditionalFormatting sqref="D24:E24 D25:D29 Y24:AA64 D30:E30 G30:M30 G24:K29 S24:W64">
    <cfRule type="cellIs" dxfId="11" priority="21" operator="notEqual">
      <formula>0</formula>
    </cfRule>
  </conditionalFormatting>
  <conditionalFormatting sqref="E25:E29">
    <cfRule type="cellIs" dxfId="10" priority="17" operator="notEqual">
      <formula>0</formula>
    </cfRule>
  </conditionalFormatting>
  <conditionalFormatting sqref="X24:X64">
    <cfRule type="cellIs" dxfId="9" priority="16" operator="notEqual">
      <formula>0</formula>
    </cfRule>
  </conditionalFormatting>
  <conditionalFormatting sqref="C31:C64">
    <cfRule type="cellIs" dxfId="8" priority="10" operator="notEqual">
      <formula>0</formula>
    </cfRule>
  </conditionalFormatting>
  <conditionalFormatting sqref="C24:C30">
    <cfRule type="cellIs" dxfId="7" priority="11" operator="notEqual">
      <formula>0</formula>
    </cfRule>
  </conditionalFormatting>
  <conditionalFormatting sqref="T24:T64">
    <cfRule type="cellIs" dxfId="6" priority="9"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N24:R29 N31:R64">
    <cfRule type="cellIs" dxfId="1" priority="1" operator="notEqual">
      <formula>0</formula>
    </cfRule>
  </conditionalFormatting>
  <conditionalFormatting sqref="N24:R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503</v>
      </c>
    </row>
    <row r="4" spans="1:48" ht="18.75" x14ac:dyDescent="0.3">
      <c r="AV4" s="14"/>
    </row>
    <row r="5" spans="1:48" ht="18.75" customHeight="1" x14ac:dyDescent="0.25">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x14ac:dyDescent="0.3">
      <c r="AV6" s="14"/>
    </row>
    <row r="7" spans="1:48" ht="18.75" x14ac:dyDescent="0.25">
      <c r="A7" s="462" t="s">
        <v>6</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row>
    <row r="8" spans="1:48" ht="18.75" x14ac:dyDescent="0.25">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c r="AO8" s="462"/>
      <c r="AP8" s="462"/>
      <c r="AQ8" s="462"/>
      <c r="AR8" s="462"/>
      <c r="AS8" s="462"/>
      <c r="AT8" s="462"/>
      <c r="AU8" s="462"/>
      <c r="AV8" s="462"/>
    </row>
    <row r="9" spans="1:48" x14ac:dyDescent="0.25">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67" t="s">
        <v>5</v>
      </c>
      <c r="B10" s="467"/>
      <c r="C10" s="467"/>
      <c r="D10" s="467"/>
      <c r="E10" s="467"/>
      <c r="F10" s="467"/>
      <c r="G10" s="467"/>
      <c r="H10" s="467"/>
      <c r="I10" s="467"/>
      <c r="J10" s="467"/>
      <c r="K10" s="467"/>
      <c r="L10" s="467"/>
      <c r="M10" s="467"/>
      <c r="N10" s="467"/>
      <c r="O10" s="467"/>
      <c r="P10" s="467"/>
      <c r="Q10" s="467"/>
      <c r="R10" s="467"/>
      <c r="S10" s="467"/>
      <c r="T10" s="467"/>
      <c r="U10" s="467"/>
      <c r="V10" s="467"/>
      <c r="W10" s="467"/>
      <c r="X10" s="467"/>
      <c r="Y10" s="467"/>
      <c r="Z10" s="467"/>
      <c r="AA10" s="467"/>
      <c r="AB10" s="467"/>
      <c r="AC10" s="467"/>
      <c r="AD10" s="467"/>
      <c r="AE10" s="467"/>
      <c r="AF10" s="467"/>
      <c r="AG10" s="467"/>
      <c r="AH10" s="467"/>
      <c r="AI10" s="467"/>
      <c r="AJ10" s="467"/>
      <c r="AK10" s="467"/>
      <c r="AL10" s="467"/>
      <c r="AM10" s="467"/>
      <c r="AN10" s="467"/>
      <c r="AO10" s="467"/>
      <c r="AP10" s="467"/>
      <c r="AQ10" s="467"/>
      <c r="AR10" s="467"/>
      <c r="AS10" s="467"/>
      <c r="AT10" s="467"/>
      <c r="AU10" s="467"/>
      <c r="AV10" s="467"/>
    </row>
    <row r="11" spans="1:48" ht="18.75" x14ac:dyDescent="0.25">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row>
    <row r="12" spans="1:48" x14ac:dyDescent="0.25">
      <c r="A12" s="463" t="str">
        <f>'1. паспорт местоположение'!A12:C12</f>
        <v>O_24-0183</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67" t="s">
        <v>4</v>
      </c>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c r="AF13" s="467"/>
      <c r="AG13" s="467"/>
      <c r="AH13" s="467"/>
      <c r="AI13" s="467"/>
      <c r="AJ13" s="467"/>
      <c r="AK13" s="467"/>
      <c r="AL13" s="467"/>
      <c r="AM13" s="467"/>
      <c r="AN13" s="467"/>
      <c r="AO13" s="467"/>
      <c r="AP13" s="467"/>
      <c r="AQ13" s="467"/>
      <c r="AR13" s="467"/>
      <c r="AS13" s="467"/>
      <c r="AT13" s="467"/>
      <c r="AU13" s="467"/>
      <c r="AV13" s="467"/>
    </row>
    <row r="14" spans="1:48"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ht="33" customHeight="1" x14ac:dyDescent="0.25">
      <c r="A15" s="463" t="str">
        <f>'1. паспорт местоположение'!A15</f>
        <v>Реконструкция ВЛ 15 кВ 15-06 (инв. № 511542209) протяженностью 7,99 км в Гурьевском МО</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67" t="s">
        <v>3</v>
      </c>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c r="AL16" s="467"/>
      <c r="AM16" s="467"/>
      <c r="AN16" s="467"/>
      <c r="AO16" s="467"/>
      <c r="AP16" s="467"/>
      <c r="AQ16" s="467"/>
      <c r="AR16" s="467"/>
      <c r="AS16" s="467"/>
      <c r="AT16" s="467"/>
      <c r="AU16" s="467"/>
      <c r="AV16" s="467"/>
    </row>
    <row r="17" spans="1:48" x14ac:dyDescent="0.25">
      <c r="A17" s="593"/>
      <c r="B17" s="593"/>
      <c r="C17" s="593"/>
      <c r="D17" s="593"/>
      <c r="E17" s="593"/>
      <c r="F17" s="593"/>
      <c r="G17" s="593"/>
      <c r="H17" s="593"/>
      <c r="I17" s="593"/>
      <c r="J17" s="593"/>
      <c r="K17" s="593"/>
      <c r="L17" s="593"/>
      <c r="M17" s="593"/>
      <c r="N17" s="593"/>
      <c r="O17" s="593"/>
      <c r="P17" s="593"/>
      <c r="Q17" s="593"/>
      <c r="R17" s="593"/>
      <c r="S17" s="593"/>
      <c r="T17" s="593"/>
      <c r="U17" s="593"/>
      <c r="V17" s="593"/>
      <c r="W17" s="593"/>
      <c r="X17" s="593"/>
      <c r="Y17" s="593"/>
      <c r="Z17" s="593"/>
      <c r="AA17" s="593"/>
      <c r="AB17" s="593"/>
      <c r="AC17" s="593"/>
      <c r="AD17" s="593"/>
      <c r="AE17" s="593"/>
      <c r="AF17" s="593"/>
      <c r="AG17" s="593"/>
      <c r="AH17" s="593"/>
      <c r="AI17" s="593"/>
      <c r="AJ17" s="593"/>
      <c r="AK17" s="593"/>
      <c r="AL17" s="593"/>
      <c r="AM17" s="593"/>
      <c r="AN17" s="593"/>
      <c r="AO17" s="593"/>
      <c r="AP17" s="593"/>
      <c r="AQ17" s="593"/>
      <c r="AR17" s="593"/>
      <c r="AS17" s="593"/>
      <c r="AT17" s="593"/>
      <c r="AU17" s="593"/>
      <c r="AV17" s="593"/>
    </row>
    <row r="18" spans="1:48" ht="14.25" customHeight="1" x14ac:dyDescent="0.25">
      <c r="A18" s="593"/>
      <c r="B18" s="593"/>
      <c r="C18" s="593"/>
      <c r="D18" s="593"/>
      <c r="E18" s="593"/>
      <c r="F18" s="593"/>
      <c r="G18" s="593"/>
      <c r="H18" s="593"/>
      <c r="I18" s="593"/>
      <c r="J18" s="593"/>
      <c r="K18" s="593"/>
      <c r="L18" s="593"/>
      <c r="M18" s="593"/>
      <c r="N18" s="593"/>
      <c r="O18" s="593"/>
      <c r="P18" s="593"/>
      <c r="Q18" s="593"/>
      <c r="R18" s="593"/>
      <c r="S18" s="593"/>
      <c r="T18" s="593"/>
      <c r="U18" s="593"/>
      <c r="V18" s="593"/>
      <c r="W18" s="593"/>
      <c r="X18" s="593"/>
      <c r="Y18" s="593"/>
      <c r="Z18" s="593"/>
      <c r="AA18" s="593"/>
      <c r="AB18" s="593"/>
      <c r="AC18" s="593"/>
      <c r="AD18" s="593"/>
      <c r="AE18" s="593"/>
      <c r="AF18" s="593"/>
      <c r="AG18" s="593"/>
      <c r="AH18" s="593"/>
      <c r="AI18" s="593"/>
      <c r="AJ18" s="593"/>
      <c r="AK18" s="593"/>
      <c r="AL18" s="593"/>
      <c r="AM18" s="593"/>
      <c r="AN18" s="593"/>
      <c r="AO18" s="593"/>
      <c r="AP18" s="593"/>
      <c r="AQ18" s="593"/>
      <c r="AR18" s="593"/>
      <c r="AS18" s="593"/>
      <c r="AT18" s="593"/>
      <c r="AU18" s="593"/>
      <c r="AV18" s="593"/>
    </row>
    <row r="19" spans="1:48" x14ac:dyDescent="0.25">
      <c r="A19" s="593"/>
      <c r="B19" s="593"/>
      <c r="C19" s="593"/>
      <c r="D19" s="593"/>
      <c r="E19" s="593"/>
      <c r="F19" s="593"/>
      <c r="G19" s="593"/>
      <c r="H19" s="593"/>
      <c r="I19" s="593"/>
      <c r="J19" s="593"/>
      <c r="K19" s="593"/>
      <c r="L19" s="593"/>
      <c r="M19" s="593"/>
      <c r="N19" s="593"/>
      <c r="O19" s="593"/>
      <c r="P19" s="593"/>
      <c r="Q19" s="593"/>
      <c r="R19" s="593"/>
      <c r="S19" s="593"/>
      <c r="T19" s="593"/>
      <c r="U19" s="593"/>
      <c r="V19" s="593"/>
      <c r="W19" s="593"/>
      <c r="X19" s="593"/>
      <c r="Y19" s="593"/>
      <c r="Z19" s="593"/>
      <c r="AA19" s="593"/>
      <c r="AB19" s="593"/>
      <c r="AC19" s="593"/>
      <c r="AD19" s="593"/>
      <c r="AE19" s="593"/>
      <c r="AF19" s="593"/>
      <c r="AG19" s="593"/>
      <c r="AH19" s="593"/>
      <c r="AI19" s="593"/>
      <c r="AJ19" s="593"/>
      <c r="AK19" s="593"/>
      <c r="AL19" s="593"/>
      <c r="AM19" s="593"/>
      <c r="AN19" s="593"/>
      <c r="AO19" s="593"/>
      <c r="AP19" s="593"/>
      <c r="AQ19" s="593"/>
      <c r="AR19" s="593"/>
      <c r="AS19" s="593"/>
      <c r="AT19" s="593"/>
      <c r="AU19" s="593"/>
      <c r="AV19" s="593"/>
    </row>
    <row r="20" spans="1:48" s="21" customFormat="1" x14ac:dyDescent="0.25">
      <c r="A20" s="594"/>
      <c r="B20" s="594"/>
      <c r="C20" s="594"/>
      <c r="D20" s="594"/>
      <c r="E20" s="594"/>
      <c r="F20" s="594"/>
      <c r="G20" s="594"/>
      <c r="H20" s="594"/>
      <c r="I20" s="594"/>
      <c r="J20" s="594"/>
      <c r="K20" s="594"/>
      <c r="L20" s="594"/>
      <c r="M20" s="594"/>
      <c r="N20" s="594"/>
      <c r="O20" s="594"/>
      <c r="P20" s="594"/>
      <c r="Q20" s="594"/>
      <c r="R20" s="594"/>
      <c r="S20" s="594"/>
      <c r="T20" s="594"/>
      <c r="U20" s="594"/>
      <c r="V20" s="594"/>
      <c r="W20" s="594"/>
      <c r="X20" s="594"/>
      <c r="Y20" s="594"/>
      <c r="Z20" s="594"/>
      <c r="AA20" s="594"/>
      <c r="AB20" s="594"/>
      <c r="AC20" s="594"/>
      <c r="AD20" s="594"/>
      <c r="AE20" s="594"/>
      <c r="AF20" s="594"/>
      <c r="AG20" s="594"/>
      <c r="AH20" s="594"/>
      <c r="AI20" s="594"/>
      <c r="AJ20" s="594"/>
      <c r="AK20" s="594"/>
      <c r="AL20" s="594"/>
      <c r="AM20" s="594"/>
      <c r="AN20" s="594"/>
      <c r="AO20" s="594"/>
      <c r="AP20" s="594"/>
      <c r="AQ20" s="594"/>
      <c r="AR20" s="594"/>
      <c r="AS20" s="594"/>
      <c r="AT20" s="594"/>
      <c r="AU20" s="594"/>
      <c r="AV20" s="594"/>
    </row>
    <row r="21" spans="1:48" s="21" customFormat="1" x14ac:dyDescent="0.25">
      <c r="A21" s="582" t="s">
        <v>438</v>
      </c>
      <c r="B21" s="582"/>
      <c r="C21" s="582"/>
      <c r="D21" s="582"/>
      <c r="E21" s="582"/>
      <c r="F21" s="582"/>
      <c r="G21" s="582"/>
      <c r="H21" s="582"/>
      <c r="I21" s="582"/>
      <c r="J21" s="582"/>
      <c r="K21" s="582"/>
      <c r="L21" s="582"/>
      <c r="M21" s="582"/>
      <c r="N21" s="582"/>
      <c r="O21" s="582"/>
      <c r="P21" s="582"/>
      <c r="Q21" s="582"/>
      <c r="R21" s="582"/>
      <c r="S21" s="582"/>
      <c r="T21" s="582"/>
      <c r="U21" s="582"/>
      <c r="V21" s="582"/>
      <c r="W21" s="582"/>
      <c r="X21" s="582"/>
      <c r="Y21" s="582"/>
      <c r="Z21" s="582"/>
      <c r="AA21" s="582"/>
      <c r="AB21" s="582"/>
      <c r="AC21" s="582"/>
      <c r="AD21" s="582"/>
      <c r="AE21" s="582"/>
      <c r="AF21" s="582"/>
      <c r="AG21" s="582"/>
      <c r="AH21" s="582"/>
      <c r="AI21" s="582"/>
      <c r="AJ21" s="582"/>
      <c r="AK21" s="582"/>
      <c r="AL21" s="582"/>
      <c r="AM21" s="582"/>
      <c r="AN21" s="582"/>
      <c r="AO21" s="582"/>
      <c r="AP21" s="582"/>
      <c r="AQ21" s="582"/>
      <c r="AR21" s="582"/>
      <c r="AS21" s="582"/>
      <c r="AT21" s="582"/>
      <c r="AU21" s="582"/>
      <c r="AV21" s="582"/>
    </row>
    <row r="22" spans="1:48" s="21" customFormat="1" ht="58.5" customHeight="1" x14ac:dyDescent="0.25">
      <c r="A22" s="573" t="s">
        <v>49</v>
      </c>
      <c r="B22" s="584" t="s">
        <v>21</v>
      </c>
      <c r="C22" s="573" t="s">
        <v>48</v>
      </c>
      <c r="D22" s="573" t="s">
        <v>47</v>
      </c>
      <c r="E22" s="587" t="s">
        <v>449</v>
      </c>
      <c r="F22" s="588"/>
      <c r="G22" s="588"/>
      <c r="H22" s="588"/>
      <c r="I22" s="588"/>
      <c r="J22" s="588"/>
      <c r="K22" s="588"/>
      <c r="L22" s="589"/>
      <c r="M22" s="573" t="s">
        <v>46</v>
      </c>
      <c r="N22" s="573" t="s">
        <v>45</v>
      </c>
      <c r="O22" s="573" t="s">
        <v>44</v>
      </c>
      <c r="P22" s="568" t="s">
        <v>232</v>
      </c>
      <c r="Q22" s="568" t="s">
        <v>43</v>
      </c>
      <c r="R22" s="568" t="s">
        <v>42</v>
      </c>
      <c r="S22" s="568" t="s">
        <v>41</v>
      </c>
      <c r="T22" s="568"/>
      <c r="U22" s="590" t="s">
        <v>40</v>
      </c>
      <c r="V22" s="590" t="s">
        <v>39</v>
      </c>
      <c r="W22" s="568" t="s">
        <v>38</v>
      </c>
      <c r="X22" s="568" t="s">
        <v>37</v>
      </c>
      <c r="Y22" s="568" t="s">
        <v>36</v>
      </c>
      <c r="Z22" s="575" t="s">
        <v>35</v>
      </c>
      <c r="AA22" s="568" t="s">
        <v>34</v>
      </c>
      <c r="AB22" s="568" t="s">
        <v>33</v>
      </c>
      <c r="AC22" s="568" t="s">
        <v>32</v>
      </c>
      <c r="AD22" s="568" t="s">
        <v>31</v>
      </c>
      <c r="AE22" s="568" t="s">
        <v>30</v>
      </c>
      <c r="AF22" s="568" t="s">
        <v>29</v>
      </c>
      <c r="AG22" s="568"/>
      <c r="AH22" s="568"/>
      <c r="AI22" s="568"/>
      <c r="AJ22" s="568"/>
      <c r="AK22" s="568"/>
      <c r="AL22" s="568" t="s">
        <v>28</v>
      </c>
      <c r="AM22" s="568"/>
      <c r="AN22" s="568"/>
      <c r="AO22" s="568"/>
      <c r="AP22" s="568" t="s">
        <v>27</v>
      </c>
      <c r="AQ22" s="568"/>
      <c r="AR22" s="568" t="s">
        <v>26</v>
      </c>
      <c r="AS22" s="568" t="s">
        <v>25</v>
      </c>
      <c r="AT22" s="568" t="s">
        <v>24</v>
      </c>
      <c r="AU22" s="568" t="s">
        <v>23</v>
      </c>
      <c r="AV22" s="576" t="s">
        <v>22</v>
      </c>
    </row>
    <row r="23" spans="1:48" s="21" customFormat="1" ht="64.5" customHeight="1" x14ac:dyDescent="0.25">
      <c r="A23" s="583"/>
      <c r="B23" s="585"/>
      <c r="C23" s="583"/>
      <c r="D23" s="583"/>
      <c r="E23" s="578" t="s">
        <v>20</v>
      </c>
      <c r="F23" s="569" t="s">
        <v>125</v>
      </c>
      <c r="G23" s="569" t="s">
        <v>124</v>
      </c>
      <c r="H23" s="569" t="s">
        <v>123</v>
      </c>
      <c r="I23" s="571" t="s">
        <v>359</v>
      </c>
      <c r="J23" s="571" t="s">
        <v>360</v>
      </c>
      <c r="K23" s="571" t="s">
        <v>361</v>
      </c>
      <c r="L23" s="569" t="s">
        <v>73</v>
      </c>
      <c r="M23" s="583"/>
      <c r="N23" s="583"/>
      <c r="O23" s="583"/>
      <c r="P23" s="568"/>
      <c r="Q23" s="568"/>
      <c r="R23" s="568"/>
      <c r="S23" s="580" t="s">
        <v>1</v>
      </c>
      <c r="T23" s="580" t="s">
        <v>8</v>
      </c>
      <c r="U23" s="590"/>
      <c r="V23" s="590"/>
      <c r="W23" s="568"/>
      <c r="X23" s="568"/>
      <c r="Y23" s="568"/>
      <c r="Z23" s="568"/>
      <c r="AA23" s="568"/>
      <c r="AB23" s="568"/>
      <c r="AC23" s="568"/>
      <c r="AD23" s="568"/>
      <c r="AE23" s="568"/>
      <c r="AF23" s="568" t="s">
        <v>19</v>
      </c>
      <c r="AG23" s="568"/>
      <c r="AH23" s="568" t="s">
        <v>18</v>
      </c>
      <c r="AI23" s="568"/>
      <c r="AJ23" s="573" t="s">
        <v>17</v>
      </c>
      <c r="AK23" s="573" t="s">
        <v>16</v>
      </c>
      <c r="AL23" s="573" t="s">
        <v>15</v>
      </c>
      <c r="AM23" s="573" t="s">
        <v>14</v>
      </c>
      <c r="AN23" s="573" t="s">
        <v>13</v>
      </c>
      <c r="AO23" s="573" t="s">
        <v>12</v>
      </c>
      <c r="AP23" s="573" t="s">
        <v>11</v>
      </c>
      <c r="AQ23" s="591" t="s">
        <v>8</v>
      </c>
      <c r="AR23" s="568"/>
      <c r="AS23" s="568"/>
      <c r="AT23" s="568"/>
      <c r="AU23" s="568"/>
      <c r="AV23" s="577"/>
    </row>
    <row r="24" spans="1:48" s="21" customFormat="1" ht="96.75" customHeight="1" x14ac:dyDescent="0.25">
      <c r="A24" s="574"/>
      <c r="B24" s="586"/>
      <c r="C24" s="574"/>
      <c r="D24" s="574"/>
      <c r="E24" s="579"/>
      <c r="F24" s="570"/>
      <c r="G24" s="570"/>
      <c r="H24" s="570"/>
      <c r="I24" s="572"/>
      <c r="J24" s="572"/>
      <c r="K24" s="572"/>
      <c r="L24" s="570"/>
      <c r="M24" s="574"/>
      <c r="N24" s="574"/>
      <c r="O24" s="574"/>
      <c r="P24" s="568"/>
      <c r="Q24" s="568"/>
      <c r="R24" s="568"/>
      <c r="S24" s="581"/>
      <c r="T24" s="581"/>
      <c r="U24" s="590"/>
      <c r="V24" s="590"/>
      <c r="W24" s="568"/>
      <c r="X24" s="568"/>
      <c r="Y24" s="568"/>
      <c r="Z24" s="568"/>
      <c r="AA24" s="568"/>
      <c r="AB24" s="568"/>
      <c r="AC24" s="568"/>
      <c r="AD24" s="568"/>
      <c r="AE24" s="568"/>
      <c r="AF24" s="93" t="s">
        <v>10</v>
      </c>
      <c r="AG24" s="93" t="s">
        <v>9</v>
      </c>
      <c r="AH24" s="94" t="s">
        <v>1</v>
      </c>
      <c r="AI24" s="94" t="s">
        <v>8</v>
      </c>
      <c r="AJ24" s="574"/>
      <c r="AK24" s="574"/>
      <c r="AL24" s="574"/>
      <c r="AM24" s="574"/>
      <c r="AN24" s="574"/>
      <c r="AO24" s="574"/>
      <c r="AP24" s="574"/>
      <c r="AQ24" s="592"/>
      <c r="AR24" s="568"/>
      <c r="AS24" s="568"/>
      <c r="AT24" s="568"/>
      <c r="AU24" s="568"/>
      <c r="AV24" s="57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342">
        <v>1</v>
      </c>
      <c r="B26" s="343" t="s">
        <v>504</v>
      </c>
      <c r="C26" s="343"/>
      <c r="D26" s="344">
        <f>'6.1. Паспорт сетевой график'!H53</f>
        <v>46752</v>
      </c>
      <c r="E26" s="345"/>
      <c r="F26" s="345"/>
      <c r="G26" s="345">
        <f>'6.2. Паспорт фин осв ввод'!D37</f>
        <v>0</v>
      </c>
      <c r="H26" s="345"/>
      <c r="I26" s="345">
        <f>'6.2. Паспорт фин осв ввод'!D39</f>
        <v>7.99</v>
      </c>
      <c r="J26" s="345"/>
      <c r="K26" s="345"/>
      <c r="L26" s="345"/>
      <c r="M26" s="343"/>
      <c r="N26" s="343"/>
      <c r="O26" s="343"/>
      <c r="P26" s="346"/>
      <c r="Q26" s="343"/>
      <c r="R26" s="346"/>
      <c r="S26" s="343"/>
      <c r="T26" s="343"/>
      <c r="U26" s="342"/>
      <c r="V26" s="342"/>
      <c r="W26" s="343"/>
      <c r="X26" s="346"/>
      <c r="Y26" s="343"/>
      <c r="Z26" s="344"/>
      <c r="AA26" s="346"/>
      <c r="AB26" s="346"/>
      <c r="AC26" s="346"/>
      <c r="AD26" s="346"/>
      <c r="AE26" s="346"/>
      <c r="AF26" s="342"/>
      <c r="AG26" s="343"/>
      <c r="AH26" s="344"/>
      <c r="AI26" s="344"/>
      <c r="AJ26" s="344"/>
      <c r="AK26" s="344"/>
      <c r="AL26" s="343"/>
      <c r="AM26" s="343"/>
      <c r="AN26" s="344"/>
      <c r="AO26" s="343"/>
      <c r="AP26" s="344"/>
      <c r="AQ26" s="344"/>
      <c r="AR26" s="344"/>
      <c r="AS26" s="344"/>
      <c r="AT26" s="344"/>
      <c r="AU26" s="343"/>
      <c r="AV26"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C88" sqref="C88:C91"/>
    </sheetView>
  </sheetViews>
  <sheetFormatPr defaultRowHeight="15.75" x14ac:dyDescent="0.25"/>
  <cols>
    <col min="1" max="2" width="66.140625" style="69" customWidth="1"/>
    <col min="3" max="3" width="9.140625" style="70" hidden="1" customWidth="1"/>
    <col min="4" max="256" width="8.85546875" style="70"/>
    <col min="257" max="258" width="66.140625" style="70" customWidth="1"/>
    <col min="259" max="512" width="8.85546875" style="70"/>
    <col min="513" max="514" width="66.140625" style="70" customWidth="1"/>
    <col min="515" max="768" width="8.85546875" style="70"/>
    <col min="769" max="770" width="66.140625" style="70" customWidth="1"/>
    <col min="771" max="1024" width="8.85546875" style="70"/>
    <col min="1025" max="1026" width="66.140625" style="70" customWidth="1"/>
    <col min="1027" max="1280" width="8.85546875" style="70"/>
    <col min="1281" max="1282" width="66.140625" style="70" customWidth="1"/>
    <col min="1283" max="1536" width="8.85546875" style="70"/>
    <col min="1537" max="1538" width="66.140625" style="70" customWidth="1"/>
    <col min="1539" max="1792" width="8.85546875" style="70"/>
    <col min="1793" max="1794" width="66.140625" style="70" customWidth="1"/>
    <col min="1795" max="2048" width="8.85546875" style="70"/>
    <col min="2049" max="2050" width="66.140625" style="70" customWidth="1"/>
    <col min="2051" max="2304" width="8.85546875" style="70"/>
    <col min="2305" max="2306" width="66.140625" style="70" customWidth="1"/>
    <col min="2307" max="2560" width="8.85546875" style="70"/>
    <col min="2561" max="2562" width="66.140625" style="70" customWidth="1"/>
    <col min="2563" max="2816" width="8.85546875" style="70"/>
    <col min="2817" max="2818" width="66.140625" style="70" customWidth="1"/>
    <col min="2819" max="3072" width="8.85546875" style="70"/>
    <col min="3073" max="3074" width="66.140625" style="70" customWidth="1"/>
    <col min="3075" max="3328" width="8.85546875" style="70"/>
    <col min="3329" max="3330" width="66.140625" style="70" customWidth="1"/>
    <col min="3331" max="3584" width="8.85546875" style="70"/>
    <col min="3585" max="3586" width="66.140625" style="70" customWidth="1"/>
    <col min="3587" max="3840" width="8.85546875" style="70"/>
    <col min="3841" max="3842" width="66.140625" style="70" customWidth="1"/>
    <col min="3843" max="4096" width="8.85546875" style="70"/>
    <col min="4097" max="4098" width="66.140625" style="70" customWidth="1"/>
    <col min="4099" max="4352" width="8.85546875" style="70"/>
    <col min="4353" max="4354" width="66.140625" style="70" customWidth="1"/>
    <col min="4355" max="4608" width="8.85546875" style="70"/>
    <col min="4609" max="4610" width="66.140625" style="70" customWidth="1"/>
    <col min="4611" max="4864" width="8.85546875" style="70"/>
    <col min="4865" max="4866" width="66.140625" style="70" customWidth="1"/>
    <col min="4867" max="5120" width="8.85546875" style="70"/>
    <col min="5121" max="5122" width="66.140625" style="70" customWidth="1"/>
    <col min="5123" max="5376" width="8.85546875" style="70"/>
    <col min="5377" max="5378" width="66.140625" style="70" customWidth="1"/>
    <col min="5379" max="5632" width="8.85546875" style="70"/>
    <col min="5633" max="5634" width="66.140625" style="70" customWidth="1"/>
    <col min="5635" max="5888" width="8.85546875" style="70"/>
    <col min="5889" max="5890" width="66.140625" style="70" customWidth="1"/>
    <col min="5891" max="6144" width="8.85546875" style="70"/>
    <col min="6145" max="6146" width="66.140625" style="70" customWidth="1"/>
    <col min="6147" max="6400" width="8.85546875" style="70"/>
    <col min="6401" max="6402" width="66.140625" style="70" customWidth="1"/>
    <col min="6403" max="6656" width="8.85546875" style="70"/>
    <col min="6657" max="6658" width="66.140625" style="70" customWidth="1"/>
    <col min="6659" max="6912" width="8.85546875" style="70"/>
    <col min="6913" max="6914" width="66.140625" style="70" customWidth="1"/>
    <col min="6915" max="7168" width="8.85546875" style="70"/>
    <col min="7169" max="7170" width="66.140625" style="70" customWidth="1"/>
    <col min="7171" max="7424" width="8.85546875" style="70"/>
    <col min="7425" max="7426" width="66.140625" style="70" customWidth="1"/>
    <col min="7427" max="7680" width="8.85546875" style="70"/>
    <col min="7681" max="7682" width="66.140625" style="70" customWidth="1"/>
    <col min="7683" max="7936" width="8.85546875" style="70"/>
    <col min="7937" max="7938" width="66.140625" style="70" customWidth="1"/>
    <col min="7939" max="8192" width="8.85546875" style="70"/>
    <col min="8193" max="8194" width="66.140625" style="70" customWidth="1"/>
    <col min="8195" max="8448" width="8.85546875" style="70"/>
    <col min="8449" max="8450" width="66.140625" style="70" customWidth="1"/>
    <col min="8451" max="8704" width="8.85546875" style="70"/>
    <col min="8705" max="8706" width="66.140625" style="70" customWidth="1"/>
    <col min="8707" max="8960" width="8.85546875" style="70"/>
    <col min="8961" max="8962" width="66.140625" style="70" customWidth="1"/>
    <col min="8963" max="9216" width="8.85546875" style="70"/>
    <col min="9217" max="9218" width="66.140625" style="70" customWidth="1"/>
    <col min="9219" max="9472" width="8.85546875" style="70"/>
    <col min="9473" max="9474" width="66.140625" style="70" customWidth="1"/>
    <col min="9475" max="9728" width="8.85546875" style="70"/>
    <col min="9729" max="9730" width="66.140625" style="70" customWidth="1"/>
    <col min="9731" max="9984" width="8.85546875" style="70"/>
    <col min="9985" max="9986" width="66.140625" style="70" customWidth="1"/>
    <col min="9987" max="10240" width="8.85546875" style="70"/>
    <col min="10241" max="10242" width="66.140625" style="70" customWidth="1"/>
    <col min="10243" max="10496" width="8.85546875" style="70"/>
    <col min="10497" max="10498" width="66.140625" style="70" customWidth="1"/>
    <col min="10499" max="10752" width="8.85546875" style="70"/>
    <col min="10753" max="10754" width="66.140625" style="70" customWidth="1"/>
    <col min="10755" max="11008" width="8.85546875" style="70"/>
    <col min="11009" max="11010" width="66.140625" style="70" customWidth="1"/>
    <col min="11011" max="11264" width="8.85546875" style="70"/>
    <col min="11265" max="11266" width="66.140625" style="70" customWidth="1"/>
    <col min="11267" max="11520" width="8.85546875" style="70"/>
    <col min="11521" max="11522" width="66.140625" style="70" customWidth="1"/>
    <col min="11523" max="11776" width="8.85546875" style="70"/>
    <col min="11777" max="11778" width="66.140625" style="70" customWidth="1"/>
    <col min="11779" max="12032" width="8.85546875" style="70"/>
    <col min="12033" max="12034" width="66.140625" style="70" customWidth="1"/>
    <col min="12035" max="12288" width="8.85546875" style="70"/>
    <col min="12289" max="12290" width="66.140625" style="70" customWidth="1"/>
    <col min="12291" max="12544" width="8.85546875" style="70"/>
    <col min="12545" max="12546" width="66.140625" style="70" customWidth="1"/>
    <col min="12547" max="12800" width="8.85546875" style="70"/>
    <col min="12801" max="12802" width="66.140625" style="70" customWidth="1"/>
    <col min="12803" max="13056" width="8.85546875" style="70"/>
    <col min="13057" max="13058" width="66.140625" style="70" customWidth="1"/>
    <col min="13059" max="13312" width="8.85546875" style="70"/>
    <col min="13313" max="13314" width="66.140625" style="70" customWidth="1"/>
    <col min="13315" max="13568" width="8.85546875" style="70"/>
    <col min="13569" max="13570" width="66.140625" style="70" customWidth="1"/>
    <col min="13571" max="13824" width="8.85546875" style="70"/>
    <col min="13825" max="13826" width="66.140625" style="70" customWidth="1"/>
    <col min="13827" max="14080" width="8.85546875" style="70"/>
    <col min="14081" max="14082" width="66.140625" style="70" customWidth="1"/>
    <col min="14083" max="14336" width="8.85546875" style="70"/>
    <col min="14337" max="14338" width="66.140625" style="70" customWidth="1"/>
    <col min="14339" max="14592" width="8.85546875" style="70"/>
    <col min="14593" max="14594" width="66.140625" style="70" customWidth="1"/>
    <col min="14595" max="14848" width="8.85546875" style="70"/>
    <col min="14849" max="14850" width="66.140625" style="70" customWidth="1"/>
    <col min="14851" max="15104" width="8.85546875" style="70"/>
    <col min="15105" max="15106" width="66.140625" style="70" customWidth="1"/>
    <col min="15107" max="15360" width="8.85546875" style="70"/>
    <col min="15361" max="15362" width="66.140625" style="70" customWidth="1"/>
    <col min="15363" max="15616" width="8.85546875" style="70"/>
    <col min="15617" max="15618" width="66.140625" style="70" customWidth="1"/>
    <col min="15619" max="15872" width="8.85546875" style="70"/>
    <col min="15873" max="15874" width="66.140625" style="70" customWidth="1"/>
    <col min="15875" max="16128" width="8.85546875" style="70"/>
    <col min="16129" max="16130" width="66.140625" style="70" customWidth="1"/>
    <col min="16131" max="16384" width="8.85546875" style="70"/>
  </cols>
  <sheetData>
    <row r="1" spans="1:8" ht="18.75" x14ac:dyDescent="0.25">
      <c r="B1" s="33" t="s">
        <v>65</v>
      </c>
    </row>
    <row r="2" spans="1:8" ht="18.75" x14ac:dyDescent="0.3">
      <c r="B2" s="14" t="s">
        <v>7</v>
      </c>
    </row>
    <row r="3" spans="1:8" ht="18.75" x14ac:dyDescent="0.3">
      <c r="B3" s="14" t="s">
        <v>503</v>
      </c>
    </row>
    <row r="4" spans="1:8" x14ac:dyDescent="0.25">
      <c r="B4" s="36"/>
    </row>
    <row r="5" spans="1:8" ht="18.75" x14ac:dyDescent="0.3">
      <c r="A5" s="601" t="str">
        <f>'1. паспорт местоположение'!A5:C5</f>
        <v>Год раскрытия информации: 2026 год</v>
      </c>
      <c r="B5" s="601"/>
      <c r="C5" s="60"/>
      <c r="D5" s="60"/>
      <c r="E5" s="60"/>
      <c r="F5" s="60"/>
      <c r="G5" s="60"/>
      <c r="H5" s="60"/>
    </row>
    <row r="6" spans="1:8" ht="18.75" x14ac:dyDescent="0.3">
      <c r="A6" s="305"/>
      <c r="B6" s="305"/>
      <c r="C6" s="305"/>
      <c r="D6" s="305"/>
      <c r="E6" s="305"/>
      <c r="F6" s="305"/>
      <c r="G6" s="305"/>
      <c r="H6" s="305"/>
    </row>
    <row r="7" spans="1:8" ht="18.75" x14ac:dyDescent="0.25">
      <c r="A7" s="462" t="s">
        <v>6</v>
      </c>
      <c r="B7" s="462"/>
      <c r="C7" s="98"/>
      <c r="D7" s="98"/>
      <c r="E7" s="98"/>
      <c r="F7" s="98"/>
      <c r="G7" s="98"/>
      <c r="H7" s="98"/>
    </row>
    <row r="8" spans="1:8" ht="18.75" x14ac:dyDescent="0.25">
      <c r="A8" s="98"/>
      <c r="B8" s="98"/>
      <c r="C8" s="98"/>
      <c r="D8" s="98"/>
      <c r="E8" s="98"/>
      <c r="F8" s="98"/>
      <c r="G8" s="98"/>
      <c r="H8" s="98"/>
    </row>
    <row r="9" spans="1:8" x14ac:dyDescent="0.25">
      <c r="A9" s="463" t="str">
        <f>'7. Паспорт отчет о закупке'!A9:AV9</f>
        <v>Акционерное общество "Россети Янтарь" ДЗО  ПАО "Россети"</v>
      </c>
      <c r="B9" s="463"/>
      <c r="C9" s="107"/>
      <c r="D9" s="107"/>
      <c r="E9" s="107"/>
      <c r="F9" s="107"/>
      <c r="G9" s="107"/>
      <c r="H9" s="107"/>
    </row>
    <row r="10" spans="1:8" x14ac:dyDescent="0.25">
      <c r="A10" s="467" t="s">
        <v>5</v>
      </c>
      <c r="B10" s="467"/>
      <c r="C10" s="99"/>
      <c r="D10" s="99"/>
      <c r="E10" s="99"/>
      <c r="F10" s="99"/>
      <c r="G10" s="99"/>
      <c r="H10" s="99"/>
    </row>
    <row r="11" spans="1:8" ht="18.75" x14ac:dyDescent="0.25">
      <c r="A11" s="98"/>
      <c r="B11" s="98"/>
      <c r="C11" s="98"/>
      <c r="D11" s="98"/>
      <c r="E11" s="98"/>
      <c r="F11" s="98"/>
      <c r="G11" s="98"/>
      <c r="H11" s="98"/>
    </row>
    <row r="12" spans="1:8" x14ac:dyDescent="0.25">
      <c r="A12" s="463" t="str">
        <f>'1. паспорт местоположение'!A12:C12</f>
        <v>O_24-0183</v>
      </c>
      <c r="B12" s="463"/>
      <c r="C12" s="107"/>
      <c r="D12" s="107"/>
      <c r="E12" s="107"/>
      <c r="F12" s="107"/>
      <c r="G12" s="107"/>
      <c r="H12" s="107"/>
    </row>
    <row r="13" spans="1:8" x14ac:dyDescent="0.25">
      <c r="A13" s="467" t="s">
        <v>4</v>
      </c>
      <c r="B13" s="467"/>
      <c r="C13" s="99"/>
      <c r="D13" s="99"/>
      <c r="E13" s="99"/>
      <c r="F13" s="99"/>
      <c r="G13" s="99"/>
      <c r="H13" s="99"/>
    </row>
    <row r="14" spans="1:8" ht="18.75" x14ac:dyDescent="0.25">
      <c r="A14" s="10"/>
      <c r="B14" s="10"/>
      <c r="C14" s="10"/>
      <c r="D14" s="10"/>
      <c r="E14" s="10"/>
      <c r="F14" s="10"/>
      <c r="G14" s="10"/>
      <c r="H14" s="10"/>
    </row>
    <row r="15" spans="1:8" x14ac:dyDescent="0.25">
      <c r="A15" s="598" t="str">
        <f>'1. паспорт местоположение'!A15:C15</f>
        <v>Реконструкция ВЛ 15 кВ 15-06 (инв. № 511542209) протяженностью 7,99 км в Гурьевском МО</v>
      </c>
      <c r="B15" s="598"/>
      <c r="C15" s="107"/>
      <c r="D15" s="107"/>
      <c r="E15" s="107"/>
      <c r="F15" s="107"/>
      <c r="G15" s="107"/>
      <c r="H15" s="107"/>
    </row>
    <row r="16" spans="1:8" x14ac:dyDescent="0.25">
      <c r="A16" s="467" t="s">
        <v>3</v>
      </c>
      <c r="B16" s="467"/>
      <c r="C16" s="99"/>
      <c r="D16" s="99"/>
      <c r="E16" s="99"/>
      <c r="F16" s="99"/>
      <c r="G16" s="99"/>
      <c r="H16" s="99"/>
    </row>
    <row r="17" spans="1:4" x14ac:dyDescent="0.25">
      <c r="B17" s="71"/>
    </row>
    <row r="18" spans="1:4" x14ac:dyDescent="0.25">
      <c r="A18" s="599" t="s">
        <v>439</v>
      </c>
      <c r="B18" s="600"/>
    </row>
    <row r="19" spans="1:4" x14ac:dyDescent="0.25">
      <c r="B19" s="36"/>
    </row>
    <row r="20" spans="1:4" x14ac:dyDescent="0.25">
      <c r="B20" s="72"/>
    </row>
    <row r="21" spans="1:4" ht="31.5" x14ac:dyDescent="0.25">
      <c r="A21" s="278" t="s">
        <v>309</v>
      </c>
      <c r="B21" s="294" t="str">
        <f>A15</f>
        <v>Реконструкция ВЛ 15 кВ 15-06 (инв. № 511542209) протяженностью 7,99 км в Гурьевском МО</v>
      </c>
    </row>
    <row r="22" spans="1:4" x14ac:dyDescent="0.25">
      <c r="A22" s="73" t="s">
        <v>310</v>
      </c>
      <c r="B22" s="74" t="str">
        <f>CONCATENATE('1. паспорт местоположение'!C26,", ",'1. паспорт местоположение'!C27)</f>
        <v>Калининградская область, Гурьевский муниципальный округ</v>
      </c>
    </row>
    <row r="23" spans="1:4" x14ac:dyDescent="0.25">
      <c r="A23" s="73" t="s">
        <v>294</v>
      </c>
      <c r="B23" s="75" t="s">
        <v>523</v>
      </c>
    </row>
    <row r="24" spans="1:4" x14ac:dyDescent="0.25">
      <c r="A24" s="73" t="s">
        <v>311</v>
      </c>
      <c r="B24" s="75" t="str">
        <f>CONCATENATE('3.1. паспорт Техсостояние ПС'!O25," (",'3.1. паспорт Техсостояние ПС'!O25,") мВА, ",'3.2 паспорт Техсостояние ЛЭП'!R28," (",'3.2 паспорт Техсостояние ЛЭП'!S28,") км")</f>
        <v>0 (0) мВА, 7,99 (-0,47) км</v>
      </c>
    </row>
    <row r="25" spans="1:4" x14ac:dyDescent="0.25">
      <c r="A25" s="76" t="s">
        <v>312</v>
      </c>
      <c r="B25" s="74">
        <v>2027</v>
      </c>
    </row>
    <row r="26" spans="1:4" x14ac:dyDescent="0.25">
      <c r="A26" s="77" t="s">
        <v>313</v>
      </c>
      <c r="B26" s="78" t="s">
        <v>499</v>
      </c>
    </row>
    <row r="27" spans="1:4" ht="28.5" x14ac:dyDescent="0.25">
      <c r="A27" s="85" t="s">
        <v>580</v>
      </c>
      <c r="B27" s="237">
        <f>'6.2. Паспорт фин осв ввод'!D24</f>
        <v>28.557248300000001</v>
      </c>
    </row>
    <row r="28" spans="1:4" x14ac:dyDescent="0.25">
      <c r="A28" s="80" t="s">
        <v>314</v>
      </c>
      <c r="B28" s="80" t="s">
        <v>522</v>
      </c>
    </row>
    <row r="29" spans="1:4" ht="28.5" x14ac:dyDescent="0.25">
      <c r="A29" s="86" t="s">
        <v>315</v>
      </c>
      <c r="B29" s="347">
        <f>'7. Паспорт отчет о закупке'!AD27/1000</f>
        <v>0</v>
      </c>
    </row>
    <row r="30" spans="1:4" ht="28.5" x14ac:dyDescent="0.25">
      <c r="A30" s="86" t="s">
        <v>316</v>
      </c>
      <c r="B30" s="347">
        <f>B32+B49+B66</f>
        <v>0</v>
      </c>
      <c r="C30" s="49"/>
      <c r="D30" s="49"/>
    </row>
    <row r="31" spans="1:4" x14ac:dyDescent="0.25">
      <c r="A31" s="80" t="s">
        <v>317</v>
      </c>
      <c r="B31" s="240"/>
      <c r="C31" s="49"/>
      <c r="D31" s="49"/>
    </row>
    <row r="32" spans="1:4" ht="28.5" x14ac:dyDescent="0.25">
      <c r="A32" s="86" t="s">
        <v>318</v>
      </c>
      <c r="B32" s="347">
        <f>SUMIF(C33:C48,10,B33:B48)</f>
        <v>0</v>
      </c>
      <c r="C32" s="49"/>
      <c r="D32" s="49"/>
    </row>
    <row r="33" spans="1:4" s="241" customFormat="1" x14ac:dyDescent="0.25">
      <c r="A33" s="245" t="s">
        <v>319</v>
      </c>
      <c r="B33" s="348"/>
      <c r="C33" s="49">
        <v>10</v>
      </c>
      <c r="D33" s="49"/>
    </row>
    <row r="34" spans="1:4" x14ac:dyDescent="0.25">
      <c r="A34" s="80" t="s">
        <v>320</v>
      </c>
      <c r="B34" s="242">
        <f>B33/$B$27</f>
        <v>0</v>
      </c>
      <c r="C34" s="49"/>
      <c r="D34" s="49"/>
    </row>
    <row r="35" spans="1:4" x14ac:dyDescent="0.25">
      <c r="A35" s="80" t="s">
        <v>321</v>
      </c>
      <c r="B35" s="347"/>
      <c r="C35" s="49">
        <v>1</v>
      </c>
      <c r="D35" s="49"/>
    </row>
    <row r="36" spans="1:4" x14ac:dyDescent="0.25">
      <c r="A36" s="80" t="s">
        <v>322</v>
      </c>
      <c r="B36" s="347"/>
      <c r="C36" s="49">
        <v>2</v>
      </c>
      <c r="D36" s="49"/>
    </row>
    <row r="37" spans="1:4" s="241" customFormat="1" x14ac:dyDescent="0.25">
      <c r="A37" s="245" t="s">
        <v>319</v>
      </c>
      <c r="B37" s="348"/>
      <c r="C37" s="49">
        <v>10</v>
      </c>
      <c r="D37" s="49"/>
    </row>
    <row r="38" spans="1:4" x14ac:dyDescent="0.25">
      <c r="A38" s="80" t="s">
        <v>320</v>
      </c>
      <c r="B38" s="242">
        <f t="shared" ref="B38" si="0">B37/$B$27</f>
        <v>0</v>
      </c>
      <c r="C38" s="49"/>
      <c r="D38" s="49"/>
    </row>
    <row r="39" spans="1:4" x14ac:dyDescent="0.25">
      <c r="A39" s="80" t="s">
        <v>321</v>
      </c>
      <c r="B39" s="347"/>
      <c r="C39" s="49">
        <v>1</v>
      </c>
      <c r="D39" s="49"/>
    </row>
    <row r="40" spans="1:4" x14ac:dyDescent="0.25">
      <c r="A40" s="80" t="s">
        <v>322</v>
      </c>
      <c r="B40" s="347"/>
      <c r="C40" s="49">
        <v>2</v>
      </c>
      <c r="D40" s="49"/>
    </row>
    <row r="41" spans="1:4" x14ac:dyDescent="0.25">
      <c r="A41" s="245" t="s">
        <v>319</v>
      </c>
      <c r="B41" s="348"/>
      <c r="C41" s="49">
        <v>10</v>
      </c>
      <c r="D41" s="49"/>
    </row>
    <row r="42" spans="1:4" s="241" customFormat="1" x14ac:dyDescent="0.25">
      <c r="A42" s="80" t="s">
        <v>320</v>
      </c>
      <c r="B42" s="242">
        <f t="shared" ref="B42" si="1">B41/$B$27</f>
        <v>0</v>
      </c>
      <c r="C42" s="49"/>
      <c r="D42" s="49"/>
    </row>
    <row r="43" spans="1:4" x14ac:dyDescent="0.25">
      <c r="A43" s="80" t="s">
        <v>321</v>
      </c>
      <c r="B43" s="347"/>
      <c r="C43" s="49">
        <v>1</v>
      </c>
      <c r="D43" s="49"/>
    </row>
    <row r="44" spans="1:4" x14ac:dyDescent="0.25">
      <c r="A44" s="80" t="s">
        <v>322</v>
      </c>
      <c r="B44" s="347"/>
      <c r="C44" s="49">
        <v>2</v>
      </c>
      <c r="D44" s="49"/>
    </row>
    <row r="45" spans="1:4" x14ac:dyDescent="0.25">
      <c r="A45" s="245" t="s">
        <v>319</v>
      </c>
      <c r="B45" s="348"/>
      <c r="C45" s="49">
        <v>10</v>
      </c>
      <c r="D45" s="49"/>
    </row>
    <row r="46" spans="1:4" s="241" customFormat="1" x14ac:dyDescent="0.25">
      <c r="A46" s="80" t="s">
        <v>320</v>
      </c>
      <c r="B46" s="242">
        <f t="shared" ref="B46" si="2">B45/$B$27</f>
        <v>0</v>
      </c>
      <c r="C46" s="49"/>
      <c r="D46" s="49"/>
    </row>
    <row r="47" spans="1:4" x14ac:dyDescent="0.25">
      <c r="A47" s="80" t="s">
        <v>321</v>
      </c>
      <c r="B47" s="347"/>
      <c r="C47" s="49">
        <v>1</v>
      </c>
      <c r="D47" s="49"/>
    </row>
    <row r="48" spans="1:4" x14ac:dyDescent="0.25">
      <c r="A48" s="80" t="s">
        <v>322</v>
      </c>
      <c r="B48" s="347"/>
      <c r="C48" s="49">
        <v>2</v>
      </c>
      <c r="D48" s="49"/>
    </row>
    <row r="49" spans="1:4" ht="28.5" x14ac:dyDescent="0.25">
      <c r="A49" s="86" t="s">
        <v>323</v>
      </c>
      <c r="B49" s="347">
        <f>SUMIF(C50:C65,20,B50:B65)</f>
        <v>0</v>
      </c>
      <c r="C49" s="49"/>
      <c r="D49" s="49"/>
    </row>
    <row r="50" spans="1:4" s="241" customFormat="1" x14ac:dyDescent="0.25">
      <c r="A50" s="245" t="s">
        <v>319</v>
      </c>
      <c r="B50" s="348"/>
      <c r="C50" s="49">
        <v>20</v>
      </c>
      <c r="D50" s="49"/>
    </row>
    <row r="51" spans="1:4" x14ac:dyDescent="0.25">
      <c r="A51" s="80" t="s">
        <v>320</v>
      </c>
      <c r="B51" s="242">
        <f>B50/$B$27</f>
        <v>0</v>
      </c>
      <c r="C51" s="49"/>
      <c r="D51" s="49"/>
    </row>
    <row r="52" spans="1:4" x14ac:dyDescent="0.25">
      <c r="A52" s="80" t="s">
        <v>321</v>
      </c>
      <c r="B52" s="347"/>
      <c r="C52" s="49">
        <v>1</v>
      </c>
      <c r="D52" s="49"/>
    </row>
    <row r="53" spans="1:4" x14ac:dyDescent="0.25">
      <c r="A53" s="80" t="s">
        <v>322</v>
      </c>
      <c r="B53" s="347"/>
      <c r="C53" s="49">
        <v>2</v>
      </c>
      <c r="D53" s="49"/>
    </row>
    <row r="54" spans="1:4" s="241" customFormat="1" x14ac:dyDescent="0.25">
      <c r="A54" s="245" t="s">
        <v>319</v>
      </c>
      <c r="B54" s="348"/>
      <c r="C54" s="49">
        <v>20</v>
      </c>
      <c r="D54" s="49"/>
    </row>
    <row r="55" spans="1:4" x14ac:dyDescent="0.25">
      <c r="A55" s="80" t="s">
        <v>320</v>
      </c>
      <c r="B55" s="242">
        <f t="shared" ref="B55" si="3">B54/$B$27</f>
        <v>0</v>
      </c>
      <c r="C55" s="49"/>
      <c r="D55" s="49"/>
    </row>
    <row r="56" spans="1:4" x14ac:dyDescent="0.25">
      <c r="A56" s="80" t="s">
        <v>321</v>
      </c>
      <c r="B56" s="347"/>
      <c r="C56" s="49">
        <v>1</v>
      </c>
      <c r="D56" s="49"/>
    </row>
    <row r="57" spans="1:4" x14ac:dyDescent="0.25">
      <c r="A57" s="80" t="s">
        <v>322</v>
      </c>
      <c r="B57" s="347"/>
      <c r="C57" s="49">
        <v>2</v>
      </c>
      <c r="D57" s="49"/>
    </row>
    <row r="58" spans="1:4" x14ac:dyDescent="0.25">
      <c r="A58" s="245" t="s">
        <v>319</v>
      </c>
      <c r="B58" s="348"/>
      <c r="C58" s="49">
        <v>20</v>
      </c>
      <c r="D58" s="49"/>
    </row>
    <row r="59" spans="1:4" s="241" customFormat="1" x14ac:dyDescent="0.25">
      <c r="A59" s="80" t="s">
        <v>320</v>
      </c>
      <c r="B59" s="242">
        <f t="shared" ref="B59" si="4">B58/$B$27</f>
        <v>0</v>
      </c>
      <c r="C59" s="49"/>
      <c r="D59" s="49"/>
    </row>
    <row r="60" spans="1:4" x14ac:dyDescent="0.25">
      <c r="A60" s="80" t="s">
        <v>321</v>
      </c>
      <c r="B60" s="347"/>
      <c r="C60" s="49">
        <v>1</v>
      </c>
      <c r="D60" s="49"/>
    </row>
    <row r="61" spans="1:4" x14ac:dyDescent="0.25">
      <c r="A61" s="80" t="s">
        <v>322</v>
      </c>
      <c r="B61" s="347"/>
      <c r="C61" s="49">
        <v>2</v>
      </c>
      <c r="D61" s="49"/>
    </row>
    <row r="62" spans="1:4" x14ac:dyDescent="0.25">
      <c r="A62" s="245" t="s">
        <v>319</v>
      </c>
      <c r="B62" s="348"/>
      <c r="C62" s="49">
        <v>20</v>
      </c>
      <c r="D62" s="49"/>
    </row>
    <row r="63" spans="1:4" s="241" customFormat="1" x14ac:dyDescent="0.25">
      <c r="A63" s="80" t="s">
        <v>320</v>
      </c>
      <c r="B63" s="242">
        <f t="shared" ref="B63" si="5">B62/$B$27</f>
        <v>0</v>
      </c>
      <c r="C63" s="49"/>
      <c r="D63" s="49"/>
    </row>
    <row r="64" spans="1:4" x14ac:dyDescent="0.25">
      <c r="A64" s="80" t="s">
        <v>321</v>
      </c>
      <c r="B64" s="347"/>
      <c r="C64" s="49">
        <v>1</v>
      </c>
      <c r="D64" s="49"/>
    </row>
    <row r="65" spans="1:4" x14ac:dyDescent="0.25">
      <c r="A65" s="80" t="s">
        <v>322</v>
      </c>
      <c r="B65" s="347"/>
      <c r="C65" s="49">
        <v>2</v>
      </c>
      <c r="D65" s="49"/>
    </row>
    <row r="66" spans="1:4" ht="28.5" x14ac:dyDescent="0.25">
      <c r="A66" s="86" t="s">
        <v>324</v>
      </c>
      <c r="B66" s="347">
        <f>SUMIF(C67:C82,30,B67:B82)</f>
        <v>0</v>
      </c>
      <c r="C66" s="49"/>
      <c r="D66" s="49"/>
    </row>
    <row r="67" spans="1:4" s="241" customFormat="1" x14ac:dyDescent="0.25">
      <c r="A67" s="245" t="s">
        <v>319</v>
      </c>
      <c r="B67" s="348"/>
      <c r="C67" s="49">
        <v>30</v>
      </c>
      <c r="D67" s="49"/>
    </row>
    <row r="68" spans="1:4" x14ac:dyDescent="0.25">
      <c r="A68" s="80" t="s">
        <v>320</v>
      </c>
      <c r="B68" s="242">
        <f t="shared" ref="B68" si="6">B67/$B$27</f>
        <v>0</v>
      </c>
      <c r="C68" s="49"/>
      <c r="D68" s="49"/>
    </row>
    <row r="69" spans="1:4" x14ac:dyDescent="0.25">
      <c r="A69" s="80" t="s">
        <v>321</v>
      </c>
      <c r="B69" s="347"/>
      <c r="C69" s="49">
        <v>1</v>
      </c>
      <c r="D69" s="49"/>
    </row>
    <row r="70" spans="1:4" x14ac:dyDescent="0.25">
      <c r="A70" s="80" t="s">
        <v>322</v>
      </c>
      <c r="B70" s="347"/>
      <c r="C70" s="49">
        <v>2</v>
      </c>
      <c r="D70" s="49"/>
    </row>
    <row r="71" spans="1:4" s="241" customFormat="1" x14ac:dyDescent="0.25">
      <c r="A71" s="245" t="s">
        <v>319</v>
      </c>
      <c r="B71" s="348"/>
      <c r="C71" s="49">
        <v>30</v>
      </c>
      <c r="D71" s="49"/>
    </row>
    <row r="72" spans="1:4" x14ac:dyDescent="0.25">
      <c r="A72" s="80" t="s">
        <v>320</v>
      </c>
      <c r="B72" s="242">
        <f t="shared" ref="B72" si="7">B71/$B$27</f>
        <v>0</v>
      </c>
      <c r="C72" s="49"/>
      <c r="D72" s="49"/>
    </row>
    <row r="73" spans="1:4" x14ac:dyDescent="0.25">
      <c r="A73" s="80" t="s">
        <v>321</v>
      </c>
      <c r="B73" s="347"/>
      <c r="C73" s="49">
        <v>1</v>
      </c>
      <c r="D73" s="49"/>
    </row>
    <row r="74" spans="1:4" x14ac:dyDescent="0.25">
      <c r="A74" s="80" t="s">
        <v>322</v>
      </c>
      <c r="B74" s="347"/>
      <c r="C74" s="49">
        <v>2</v>
      </c>
      <c r="D74" s="49"/>
    </row>
    <row r="75" spans="1:4" x14ac:dyDescent="0.25">
      <c r="A75" s="245" t="s">
        <v>319</v>
      </c>
      <c r="B75" s="348"/>
      <c r="C75" s="49">
        <v>30</v>
      </c>
      <c r="D75" s="49"/>
    </row>
    <row r="76" spans="1:4" x14ac:dyDescent="0.25">
      <c r="A76" s="80" t="s">
        <v>320</v>
      </c>
      <c r="B76" s="242">
        <f t="shared" ref="B76" si="8">B75/$B$27</f>
        <v>0</v>
      </c>
      <c r="C76" s="49"/>
      <c r="D76" s="49"/>
    </row>
    <row r="77" spans="1:4" x14ac:dyDescent="0.25">
      <c r="A77" s="80" t="s">
        <v>321</v>
      </c>
      <c r="B77" s="347"/>
      <c r="C77" s="49">
        <v>1</v>
      </c>
      <c r="D77" s="49"/>
    </row>
    <row r="78" spans="1:4" x14ac:dyDescent="0.25">
      <c r="A78" s="80" t="s">
        <v>322</v>
      </c>
      <c r="B78" s="347"/>
      <c r="C78" s="49">
        <v>2</v>
      </c>
      <c r="D78" s="49"/>
    </row>
    <row r="79" spans="1:4" x14ac:dyDescent="0.25">
      <c r="A79" s="245" t="s">
        <v>319</v>
      </c>
      <c r="B79" s="348"/>
      <c r="C79" s="49">
        <v>30</v>
      </c>
      <c r="D79" s="49"/>
    </row>
    <row r="80" spans="1:4" x14ac:dyDescent="0.25">
      <c r="A80" s="80" t="s">
        <v>320</v>
      </c>
      <c r="B80" s="242">
        <f t="shared" ref="B80" si="9">B79/$B$27</f>
        <v>0</v>
      </c>
      <c r="C80" s="49"/>
      <c r="D80" s="49"/>
    </row>
    <row r="81" spans="1:4" x14ac:dyDescent="0.25">
      <c r="A81" s="80" t="s">
        <v>321</v>
      </c>
      <c r="B81" s="347"/>
      <c r="C81" s="49">
        <v>1</v>
      </c>
      <c r="D81" s="49"/>
    </row>
    <row r="82" spans="1:4" x14ac:dyDescent="0.25">
      <c r="A82" s="80" t="s">
        <v>322</v>
      </c>
      <c r="B82" s="347"/>
      <c r="C82" s="49">
        <v>2</v>
      </c>
      <c r="D82" s="49"/>
    </row>
    <row r="83" spans="1:4" ht="28.5" x14ac:dyDescent="0.25">
      <c r="A83" s="79" t="s">
        <v>325</v>
      </c>
      <c r="B83" s="349">
        <f>B30/B27</f>
        <v>0</v>
      </c>
      <c r="C83" s="49"/>
      <c r="D83" s="49"/>
    </row>
    <row r="84" spans="1:4" ht="15.6" customHeight="1" x14ac:dyDescent="0.25">
      <c r="A84" s="81" t="s">
        <v>317</v>
      </c>
      <c r="B84" s="87"/>
      <c r="C84" s="49"/>
      <c r="D84" s="49"/>
    </row>
    <row r="85" spans="1:4" x14ac:dyDescent="0.25">
      <c r="A85" s="81" t="s">
        <v>326</v>
      </c>
      <c r="B85" s="349"/>
      <c r="C85" s="49"/>
      <c r="D85" s="49"/>
    </row>
    <row r="86" spans="1:4" x14ac:dyDescent="0.25">
      <c r="A86" s="81" t="s">
        <v>327</v>
      </c>
      <c r="B86" s="349"/>
      <c r="C86" s="49"/>
      <c r="D86" s="49"/>
    </row>
    <row r="87" spans="1:4" x14ac:dyDescent="0.25">
      <c r="A87" s="81" t="s">
        <v>328</v>
      </c>
      <c r="B87" s="349"/>
      <c r="C87" s="49"/>
      <c r="D87" s="49"/>
    </row>
    <row r="88" spans="1:4" x14ac:dyDescent="0.25">
      <c r="A88" s="76" t="s">
        <v>329</v>
      </c>
      <c r="B88" s="243">
        <f>B89/$B$27</f>
        <v>0</v>
      </c>
      <c r="C88" s="421"/>
      <c r="D88" s="49"/>
    </row>
    <row r="89" spans="1:4" x14ac:dyDescent="0.25">
      <c r="A89" s="76" t="s">
        <v>330</v>
      </c>
      <c r="B89" s="350">
        <f>SUMIF(C33:C82, 1,B33:B82)</f>
        <v>0</v>
      </c>
      <c r="C89" s="421">
        <f>'6.2. Паспорт фин осв ввод'!D24-'6.2. Паспорт фин осв ввод'!F24</f>
        <v>0</v>
      </c>
      <c r="D89" s="49"/>
    </row>
    <row r="90" spans="1:4" x14ac:dyDescent="0.25">
      <c r="A90" s="76" t="s">
        <v>331</v>
      </c>
      <c r="B90" s="243">
        <f>B91/$B$27</f>
        <v>0</v>
      </c>
      <c r="C90" s="421"/>
      <c r="D90" s="49"/>
    </row>
    <row r="91" spans="1:4" x14ac:dyDescent="0.25">
      <c r="A91" s="77" t="s">
        <v>332</v>
      </c>
      <c r="B91" s="350">
        <f>SUMIF(C33:C82, 2,B33:B82)</f>
        <v>0</v>
      </c>
      <c r="C91" s="421">
        <f>'6.2. Паспорт фин осв ввод'!D30-'6.2. Паспорт фин осв ввод'!F30</f>
        <v>0</v>
      </c>
      <c r="D91" s="49"/>
    </row>
    <row r="92" spans="1:4" ht="30" x14ac:dyDescent="0.25">
      <c r="A92" s="79" t="s">
        <v>333</v>
      </c>
      <c r="B92" s="81" t="s">
        <v>334</v>
      </c>
      <c r="C92" s="49"/>
      <c r="D92" s="49"/>
    </row>
    <row r="93" spans="1:4" x14ac:dyDescent="0.25">
      <c r="A93" s="83" t="s">
        <v>335</v>
      </c>
      <c r="B93" s="83" t="s">
        <v>504</v>
      </c>
      <c r="C93" s="49"/>
      <c r="D93" s="49"/>
    </row>
    <row r="94" spans="1:4" x14ac:dyDescent="0.25">
      <c r="A94" s="83" t="s">
        <v>336</v>
      </c>
      <c r="B94" s="83"/>
      <c r="C94" s="49"/>
      <c r="D94" s="49"/>
    </row>
    <row r="95" spans="1:4" x14ac:dyDescent="0.25">
      <c r="A95" s="83" t="s">
        <v>337</v>
      </c>
      <c r="B95" s="83"/>
      <c r="C95" s="49"/>
      <c r="D95" s="49"/>
    </row>
    <row r="96" spans="1:4" x14ac:dyDescent="0.25">
      <c r="A96" s="83" t="s">
        <v>338</v>
      </c>
      <c r="B96" s="83"/>
      <c r="C96" s="49"/>
      <c r="D96" s="49"/>
    </row>
    <row r="97" spans="1:4" x14ac:dyDescent="0.25">
      <c r="A97" s="84" t="s">
        <v>339</v>
      </c>
      <c r="B97" s="84"/>
      <c r="C97" s="49"/>
      <c r="D97" s="49"/>
    </row>
    <row r="98" spans="1:4" ht="30" x14ac:dyDescent="0.25">
      <c r="A98" s="81" t="s">
        <v>340</v>
      </c>
      <c r="B98" s="82" t="s">
        <v>498</v>
      </c>
      <c r="C98" s="49"/>
      <c r="D98" s="49"/>
    </row>
    <row r="99" spans="1:4" ht="28.5" x14ac:dyDescent="0.25">
      <c r="A99" s="76" t="s">
        <v>341</v>
      </c>
      <c r="B99" s="351">
        <v>7</v>
      </c>
      <c r="C99" s="49"/>
      <c r="D99" s="49"/>
    </row>
    <row r="100" spans="1:4" x14ac:dyDescent="0.25">
      <c r="A100" s="81" t="s">
        <v>317</v>
      </c>
      <c r="B100" s="352"/>
      <c r="C100" s="49"/>
      <c r="D100" s="49"/>
    </row>
    <row r="101" spans="1:4" ht="28.5" customHeight="1" x14ac:dyDescent="0.25">
      <c r="A101" s="81" t="s">
        <v>342</v>
      </c>
      <c r="B101" s="351">
        <v>4</v>
      </c>
      <c r="C101" s="49"/>
      <c r="D101" s="49"/>
    </row>
    <row r="102" spans="1:4" x14ac:dyDescent="0.25">
      <c r="A102" s="81" t="s">
        <v>343</v>
      </c>
      <c r="B102" s="351">
        <v>3</v>
      </c>
      <c r="C102" s="49"/>
      <c r="D102" s="49"/>
    </row>
    <row r="103" spans="1:4" x14ac:dyDescent="0.25">
      <c r="A103" s="90" t="s">
        <v>344</v>
      </c>
      <c r="B103" s="91" t="s">
        <v>498</v>
      </c>
      <c r="C103" s="49"/>
      <c r="D103" s="49"/>
    </row>
    <row r="104" spans="1:4" x14ac:dyDescent="0.25">
      <c r="A104" s="76" t="s">
        <v>345</v>
      </c>
      <c r="B104" s="88"/>
      <c r="C104" s="49"/>
      <c r="D104" s="49"/>
    </row>
    <row r="105" spans="1:4" x14ac:dyDescent="0.25">
      <c r="A105" s="83" t="s">
        <v>346</v>
      </c>
      <c r="B105" s="353" t="str">
        <f>'6.1. Паспорт сетевой график'!H43</f>
        <v>не требуется</v>
      </c>
      <c r="C105" s="49"/>
      <c r="D105" s="49"/>
    </row>
    <row r="106" spans="1:4" x14ac:dyDescent="0.25">
      <c r="A106" s="83" t="s">
        <v>347</v>
      </c>
      <c r="B106" s="91" t="s">
        <v>498</v>
      </c>
      <c r="C106" s="49"/>
      <c r="D106" s="49"/>
    </row>
    <row r="107" spans="1:4" x14ac:dyDescent="0.25">
      <c r="A107" s="83" t="s">
        <v>348</v>
      </c>
      <c r="B107" s="91" t="s">
        <v>498</v>
      </c>
      <c r="C107" s="49"/>
      <c r="D107" s="49"/>
    </row>
    <row r="108" spans="1:4" ht="28.5" x14ac:dyDescent="0.25">
      <c r="A108" s="354" t="s">
        <v>349</v>
      </c>
      <c r="B108" s="89" t="s">
        <v>502</v>
      </c>
      <c r="C108" s="49"/>
      <c r="D108" s="49"/>
    </row>
    <row r="109" spans="1:4" ht="28.5" x14ac:dyDescent="0.25">
      <c r="A109" s="79" t="s">
        <v>350</v>
      </c>
      <c r="B109" s="595" t="s">
        <v>497</v>
      </c>
      <c r="C109" s="49"/>
      <c r="D109" s="49"/>
    </row>
    <row r="110" spans="1:4" x14ac:dyDescent="0.25">
      <c r="A110" s="83" t="s">
        <v>351</v>
      </c>
      <c r="B110" s="596"/>
      <c r="C110" s="49"/>
      <c r="D110" s="49"/>
    </row>
    <row r="111" spans="1:4" x14ac:dyDescent="0.25">
      <c r="A111" s="83" t="s">
        <v>352</v>
      </c>
      <c r="B111" s="596"/>
      <c r="C111" s="49"/>
      <c r="D111" s="49"/>
    </row>
    <row r="112" spans="1:4" x14ac:dyDescent="0.25">
      <c r="A112" s="83" t="s">
        <v>353</v>
      </c>
      <c r="B112" s="596"/>
      <c r="C112" s="49"/>
      <c r="D112" s="49"/>
    </row>
    <row r="113" spans="1:4" x14ac:dyDescent="0.25">
      <c r="A113" s="83" t="s">
        <v>354</v>
      </c>
      <c r="B113" s="596"/>
      <c r="C113" s="49"/>
      <c r="D113" s="49"/>
    </row>
    <row r="114" spans="1:4" x14ac:dyDescent="0.25">
      <c r="A114" s="92" t="s">
        <v>355</v>
      </c>
      <c r="B114" s="597"/>
      <c r="C114" s="49"/>
      <c r="D114" s="49"/>
    </row>
  </sheetData>
  <mergeCells count="10">
    <mergeCell ref="A5:B5"/>
    <mergeCell ref="A7:B7"/>
    <mergeCell ref="A9:B9"/>
    <mergeCell ref="A10:B10"/>
    <mergeCell ref="A12:B12"/>
    <mergeCell ref="B109:B114"/>
    <mergeCell ref="A15:B15"/>
    <mergeCell ref="A16:B16"/>
    <mergeCell ref="A18:B18"/>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2026-03-25T12:31:18Z</dcterms:modified>
</cp:coreProperties>
</file>